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CAPITACION'!$A$4:$K$3861</definedName>
    <definedName name="_xlnm._FilterDatabase" localSheetId="1" hidden="1">'GIRO DIRECTO EVENTO'!$A$4:$L$4</definedName>
  </definedNames>
  <calcPr calcId="145621"/>
</workbook>
</file>

<file path=xl/calcChain.xml><?xml version="1.0" encoding="utf-8"?>
<calcChain xmlns="http://schemas.openxmlformats.org/spreadsheetml/2006/main">
  <c r="F5945" i="4" l="1"/>
  <c r="I3861" i="3"/>
  <c r="E6" i="4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" i="4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2510" i="3"/>
  <c r="H2511" i="3"/>
  <c r="H2512" i="3"/>
  <c r="H2513" i="3"/>
  <c r="H2514" i="3"/>
  <c r="H2515" i="3"/>
  <c r="H2516" i="3"/>
  <c r="H2517" i="3"/>
  <c r="H2518" i="3"/>
  <c r="H2519" i="3"/>
  <c r="H2520" i="3"/>
  <c r="H2521" i="3"/>
  <c r="H2522" i="3"/>
  <c r="H2523" i="3"/>
  <c r="H2524" i="3"/>
  <c r="H2525" i="3"/>
  <c r="H2526" i="3"/>
  <c r="H2527" i="3"/>
  <c r="H2528" i="3"/>
  <c r="H2529" i="3"/>
  <c r="H2530" i="3"/>
  <c r="H2531" i="3"/>
  <c r="H2532" i="3"/>
  <c r="H2533" i="3"/>
  <c r="H2534" i="3"/>
  <c r="H2535" i="3"/>
  <c r="H2536" i="3"/>
  <c r="H2537" i="3"/>
  <c r="H2538" i="3"/>
  <c r="H2539" i="3"/>
  <c r="H2540" i="3"/>
  <c r="H2541" i="3"/>
  <c r="H2542" i="3"/>
  <c r="H2543" i="3"/>
  <c r="H2544" i="3"/>
  <c r="H2545" i="3"/>
  <c r="H2546" i="3"/>
  <c r="H2547" i="3"/>
  <c r="H2548" i="3"/>
  <c r="H2549" i="3"/>
  <c r="H2550" i="3"/>
  <c r="H2551" i="3"/>
  <c r="H2552" i="3"/>
  <c r="H2553" i="3"/>
  <c r="H2554" i="3"/>
  <c r="H2555" i="3"/>
  <c r="H2556" i="3"/>
  <c r="H2557" i="3"/>
  <c r="H2558" i="3"/>
  <c r="H2559" i="3"/>
  <c r="H2560" i="3"/>
  <c r="H2561" i="3"/>
  <c r="H2562" i="3"/>
  <c r="H2563" i="3"/>
  <c r="H2564" i="3"/>
  <c r="H2565" i="3"/>
  <c r="H2566" i="3"/>
  <c r="H2567" i="3"/>
  <c r="H2568" i="3"/>
  <c r="H2569" i="3"/>
  <c r="H2570" i="3"/>
  <c r="H2571" i="3"/>
  <c r="H2572" i="3"/>
  <c r="H2573" i="3"/>
  <c r="H2574" i="3"/>
  <c r="H2575" i="3"/>
  <c r="H2576" i="3"/>
  <c r="H2577" i="3"/>
  <c r="H2578" i="3"/>
  <c r="H2579" i="3"/>
  <c r="H2580" i="3"/>
  <c r="H2581" i="3"/>
  <c r="H2582" i="3"/>
  <c r="H2583" i="3"/>
  <c r="H2584" i="3"/>
  <c r="H2585" i="3"/>
  <c r="H2586" i="3"/>
  <c r="H2587" i="3"/>
  <c r="H2588" i="3"/>
  <c r="H2589" i="3"/>
  <c r="H2590" i="3"/>
  <c r="H2591" i="3"/>
  <c r="H2592" i="3"/>
  <c r="H2593" i="3"/>
  <c r="H2594" i="3"/>
  <c r="H2595" i="3"/>
  <c r="H2596" i="3"/>
  <c r="H2597" i="3"/>
  <c r="H2598" i="3"/>
  <c r="H2599" i="3"/>
  <c r="H2600" i="3"/>
  <c r="H2601" i="3"/>
  <c r="H2602" i="3"/>
  <c r="H2603" i="3"/>
  <c r="H2604" i="3"/>
  <c r="H2605" i="3"/>
  <c r="H2606" i="3"/>
  <c r="H2607" i="3"/>
  <c r="H2608" i="3"/>
  <c r="H2609" i="3"/>
  <c r="H2610" i="3"/>
  <c r="H2611" i="3"/>
  <c r="H2612" i="3"/>
  <c r="H2613" i="3"/>
  <c r="H2614" i="3"/>
  <c r="H2615" i="3"/>
  <c r="H2616" i="3"/>
  <c r="H2617" i="3"/>
  <c r="H2618" i="3"/>
  <c r="H2619" i="3"/>
  <c r="H2620" i="3"/>
  <c r="H2621" i="3"/>
  <c r="H2622" i="3"/>
  <c r="H2623" i="3"/>
  <c r="H2624" i="3"/>
  <c r="H2625" i="3"/>
  <c r="H2626" i="3"/>
  <c r="H2627" i="3"/>
  <c r="H2628" i="3"/>
  <c r="H2629" i="3"/>
  <c r="H2630" i="3"/>
  <c r="H2631" i="3"/>
  <c r="H2632" i="3"/>
  <c r="H2633" i="3"/>
  <c r="H2634" i="3"/>
  <c r="H2635" i="3"/>
  <c r="H2636" i="3"/>
  <c r="H2637" i="3"/>
  <c r="H2638" i="3"/>
  <c r="H2639" i="3"/>
  <c r="H2640" i="3"/>
  <c r="H2641" i="3"/>
  <c r="H2642" i="3"/>
  <c r="H2643" i="3"/>
  <c r="H2644" i="3"/>
  <c r="H2645" i="3"/>
  <c r="H2646" i="3"/>
  <c r="H2647" i="3"/>
  <c r="H2648" i="3"/>
  <c r="H2649" i="3"/>
  <c r="H2650" i="3"/>
  <c r="H2651" i="3"/>
  <c r="H2652" i="3"/>
  <c r="H2653" i="3"/>
  <c r="H2654" i="3"/>
  <c r="H2655" i="3"/>
  <c r="H2656" i="3"/>
  <c r="H2657" i="3"/>
  <c r="H2658" i="3"/>
  <c r="H2659" i="3"/>
  <c r="H2660" i="3"/>
  <c r="H2661" i="3"/>
  <c r="H2662" i="3"/>
  <c r="H2663" i="3"/>
  <c r="H2664" i="3"/>
  <c r="H2665" i="3"/>
  <c r="H2666" i="3"/>
  <c r="H2667" i="3"/>
  <c r="H2668" i="3"/>
  <c r="H2669" i="3"/>
  <c r="H2670" i="3"/>
  <c r="H2671" i="3"/>
  <c r="H2672" i="3"/>
  <c r="H2673" i="3"/>
  <c r="H2674" i="3"/>
  <c r="H2675" i="3"/>
  <c r="H2676" i="3"/>
  <c r="H2677" i="3"/>
  <c r="H2678" i="3"/>
  <c r="H2679" i="3"/>
  <c r="H2680" i="3"/>
  <c r="H2681" i="3"/>
  <c r="H2682" i="3"/>
  <c r="H2683" i="3"/>
  <c r="H2684" i="3"/>
  <c r="H2685" i="3"/>
  <c r="H2686" i="3"/>
  <c r="H2687" i="3"/>
  <c r="H2688" i="3"/>
  <c r="H2689" i="3"/>
  <c r="H2690" i="3"/>
  <c r="H2691" i="3"/>
  <c r="H2692" i="3"/>
  <c r="H2693" i="3"/>
  <c r="H2694" i="3"/>
  <c r="H2695" i="3"/>
  <c r="H2696" i="3"/>
  <c r="H2697" i="3"/>
  <c r="H2698" i="3"/>
  <c r="H2699" i="3"/>
  <c r="H2700" i="3"/>
  <c r="H2701" i="3"/>
  <c r="H2702" i="3"/>
  <c r="H2703" i="3"/>
  <c r="H2704" i="3"/>
  <c r="H2705" i="3"/>
  <c r="H2706" i="3"/>
  <c r="H2707" i="3"/>
  <c r="H2708" i="3"/>
  <c r="H2709" i="3"/>
  <c r="H2710" i="3"/>
  <c r="H2711" i="3"/>
  <c r="H2712" i="3"/>
  <c r="H2713" i="3"/>
  <c r="H2714" i="3"/>
  <c r="H2715" i="3"/>
  <c r="H2716" i="3"/>
  <c r="H2717" i="3"/>
  <c r="H2718" i="3"/>
  <c r="H2719" i="3"/>
  <c r="H2720" i="3"/>
  <c r="H2721" i="3"/>
  <c r="H2722" i="3"/>
  <c r="H2723" i="3"/>
  <c r="H2724" i="3"/>
  <c r="H2725" i="3"/>
  <c r="H2726" i="3"/>
  <c r="H2727" i="3"/>
  <c r="H2728" i="3"/>
  <c r="H2729" i="3"/>
  <c r="H2730" i="3"/>
  <c r="H2731" i="3"/>
  <c r="H2732" i="3"/>
  <c r="H2733" i="3"/>
  <c r="H2734" i="3"/>
  <c r="H2735" i="3"/>
  <c r="H2736" i="3"/>
  <c r="H2737" i="3"/>
  <c r="H2738" i="3"/>
  <c r="H2739" i="3"/>
  <c r="H2740" i="3"/>
  <c r="H2741" i="3"/>
  <c r="H2742" i="3"/>
  <c r="H2743" i="3"/>
  <c r="H2744" i="3"/>
  <c r="H2745" i="3"/>
  <c r="H2746" i="3"/>
  <c r="H2747" i="3"/>
  <c r="H2748" i="3"/>
  <c r="H2749" i="3"/>
  <c r="H2750" i="3"/>
  <c r="H2751" i="3"/>
  <c r="H2752" i="3"/>
  <c r="H2753" i="3"/>
  <c r="H2754" i="3"/>
  <c r="H2755" i="3"/>
  <c r="H2756" i="3"/>
  <c r="H2757" i="3"/>
  <c r="H2758" i="3"/>
  <c r="H2759" i="3"/>
  <c r="H2760" i="3"/>
  <c r="H2761" i="3"/>
  <c r="H2762" i="3"/>
  <c r="H2763" i="3"/>
  <c r="H2764" i="3"/>
  <c r="H2765" i="3"/>
  <c r="H2766" i="3"/>
  <c r="H2767" i="3"/>
  <c r="H2768" i="3"/>
  <c r="H2769" i="3"/>
  <c r="H2770" i="3"/>
  <c r="H2771" i="3"/>
  <c r="H2772" i="3"/>
  <c r="H2773" i="3"/>
  <c r="H2774" i="3"/>
  <c r="H2775" i="3"/>
  <c r="H2776" i="3"/>
  <c r="H2777" i="3"/>
  <c r="H2778" i="3"/>
  <c r="H2779" i="3"/>
  <c r="H2780" i="3"/>
  <c r="H2781" i="3"/>
  <c r="H2782" i="3"/>
  <c r="H2783" i="3"/>
  <c r="H2784" i="3"/>
  <c r="H2785" i="3"/>
  <c r="H2786" i="3"/>
  <c r="H2787" i="3"/>
  <c r="H2788" i="3"/>
  <c r="H2789" i="3"/>
  <c r="H2790" i="3"/>
  <c r="H2791" i="3"/>
  <c r="H2792" i="3"/>
  <c r="H2793" i="3"/>
  <c r="H2794" i="3"/>
  <c r="H2795" i="3"/>
  <c r="H2796" i="3"/>
  <c r="H2797" i="3"/>
  <c r="H2798" i="3"/>
  <c r="H2799" i="3"/>
  <c r="H2800" i="3"/>
  <c r="H2801" i="3"/>
  <c r="H2802" i="3"/>
  <c r="H2803" i="3"/>
  <c r="H2804" i="3"/>
  <c r="H2805" i="3"/>
  <c r="H2806" i="3"/>
  <c r="H2807" i="3"/>
  <c r="H2808" i="3"/>
  <c r="H2809" i="3"/>
  <c r="H2810" i="3"/>
  <c r="H2811" i="3"/>
  <c r="H2812" i="3"/>
  <c r="H2813" i="3"/>
  <c r="H2814" i="3"/>
  <c r="H2815" i="3"/>
  <c r="H2816" i="3"/>
  <c r="H2817" i="3"/>
  <c r="H2818" i="3"/>
  <c r="H2819" i="3"/>
  <c r="H2820" i="3"/>
  <c r="H2821" i="3"/>
  <c r="H2822" i="3"/>
  <c r="H2823" i="3"/>
  <c r="H2824" i="3"/>
  <c r="H2825" i="3"/>
  <c r="H2826" i="3"/>
  <c r="H2827" i="3"/>
  <c r="H2828" i="3"/>
  <c r="H2829" i="3"/>
  <c r="H2830" i="3"/>
  <c r="H2831" i="3"/>
  <c r="H2832" i="3"/>
  <c r="H2833" i="3"/>
  <c r="H2834" i="3"/>
  <c r="H2835" i="3"/>
  <c r="H2836" i="3"/>
  <c r="H2837" i="3"/>
  <c r="H2838" i="3"/>
  <c r="H2839" i="3"/>
  <c r="H2840" i="3"/>
  <c r="H2841" i="3"/>
  <c r="H2842" i="3"/>
  <c r="H2843" i="3"/>
  <c r="H2844" i="3"/>
  <c r="H2845" i="3"/>
  <c r="H2846" i="3"/>
  <c r="H2847" i="3"/>
  <c r="H2848" i="3"/>
  <c r="H2849" i="3"/>
  <c r="H2850" i="3"/>
  <c r="H2851" i="3"/>
  <c r="H2852" i="3"/>
  <c r="H2853" i="3"/>
  <c r="H2854" i="3"/>
  <c r="H2855" i="3"/>
  <c r="H2856" i="3"/>
  <c r="H2857" i="3"/>
  <c r="H2858" i="3"/>
  <c r="H2859" i="3"/>
  <c r="H2860" i="3"/>
  <c r="H2861" i="3"/>
  <c r="H2862" i="3"/>
  <c r="H2863" i="3"/>
  <c r="H2864" i="3"/>
  <c r="H2865" i="3"/>
  <c r="H2866" i="3"/>
  <c r="H2867" i="3"/>
  <c r="H2868" i="3"/>
  <c r="H2869" i="3"/>
  <c r="H2870" i="3"/>
  <c r="H2871" i="3"/>
  <c r="H2872" i="3"/>
  <c r="H2873" i="3"/>
  <c r="H2874" i="3"/>
  <c r="H2875" i="3"/>
  <c r="H2876" i="3"/>
  <c r="H2877" i="3"/>
  <c r="H2878" i="3"/>
  <c r="H2879" i="3"/>
  <c r="H2880" i="3"/>
  <c r="H2881" i="3"/>
  <c r="H2882" i="3"/>
  <c r="H2883" i="3"/>
  <c r="H2884" i="3"/>
  <c r="H2885" i="3"/>
  <c r="H2886" i="3"/>
  <c r="H2887" i="3"/>
  <c r="H2888" i="3"/>
  <c r="H2889" i="3"/>
  <c r="H2890" i="3"/>
  <c r="H2891" i="3"/>
  <c r="H2892" i="3"/>
  <c r="H2893" i="3"/>
  <c r="H2894" i="3"/>
  <c r="H2895" i="3"/>
  <c r="H2896" i="3"/>
  <c r="H2897" i="3"/>
  <c r="H2898" i="3"/>
  <c r="H2899" i="3"/>
  <c r="H2900" i="3"/>
  <c r="H2901" i="3"/>
  <c r="H2902" i="3"/>
  <c r="H2903" i="3"/>
  <c r="H2904" i="3"/>
  <c r="H2905" i="3"/>
  <c r="H2906" i="3"/>
  <c r="H2907" i="3"/>
  <c r="H2908" i="3"/>
  <c r="H2909" i="3"/>
  <c r="H2910" i="3"/>
  <c r="H2911" i="3"/>
  <c r="H2912" i="3"/>
  <c r="H2913" i="3"/>
  <c r="H2914" i="3"/>
  <c r="H2915" i="3"/>
  <c r="H2916" i="3"/>
  <c r="H2917" i="3"/>
  <c r="H2918" i="3"/>
  <c r="H2919" i="3"/>
  <c r="H2920" i="3"/>
  <c r="H2921" i="3"/>
  <c r="H2922" i="3"/>
  <c r="H2923" i="3"/>
  <c r="H2924" i="3"/>
  <c r="H2925" i="3"/>
  <c r="H2926" i="3"/>
  <c r="H2927" i="3"/>
  <c r="H2928" i="3"/>
  <c r="H2929" i="3"/>
  <c r="H2930" i="3"/>
  <c r="H2931" i="3"/>
  <c r="H2932" i="3"/>
  <c r="H2933" i="3"/>
  <c r="H2934" i="3"/>
  <c r="H2935" i="3"/>
  <c r="H2936" i="3"/>
  <c r="H2937" i="3"/>
  <c r="H2938" i="3"/>
  <c r="H2939" i="3"/>
  <c r="H2940" i="3"/>
  <c r="H2941" i="3"/>
  <c r="H2942" i="3"/>
  <c r="H2943" i="3"/>
  <c r="H2944" i="3"/>
  <c r="H2945" i="3"/>
  <c r="H2946" i="3"/>
  <c r="H2947" i="3"/>
  <c r="H2948" i="3"/>
  <c r="H2949" i="3"/>
  <c r="H2950" i="3"/>
  <c r="H2951" i="3"/>
  <c r="H2952" i="3"/>
  <c r="H2953" i="3"/>
  <c r="H2954" i="3"/>
  <c r="H2955" i="3"/>
  <c r="H2956" i="3"/>
  <c r="H2957" i="3"/>
  <c r="H2958" i="3"/>
  <c r="H2959" i="3"/>
  <c r="H2960" i="3"/>
  <c r="H2961" i="3"/>
  <c r="H2962" i="3"/>
  <c r="H2963" i="3"/>
  <c r="H2964" i="3"/>
  <c r="H2965" i="3"/>
  <c r="H2966" i="3"/>
  <c r="H2967" i="3"/>
  <c r="H2968" i="3"/>
  <c r="H2969" i="3"/>
  <c r="H2970" i="3"/>
  <c r="H2971" i="3"/>
  <c r="H2972" i="3"/>
  <c r="H2973" i="3"/>
  <c r="H2974" i="3"/>
  <c r="H2975" i="3"/>
  <c r="H2976" i="3"/>
  <c r="H2977" i="3"/>
  <c r="H2978" i="3"/>
  <c r="H2979" i="3"/>
  <c r="H2980" i="3"/>
  <c r="H2981" i="3"/>
  <c r="H2982" i="3"/>
  <c r="H2983" i="3"/>
  <c r="H2984" i="3"/>
  <c r="H2985" i="3"/>
  <c r="H2986" i="3"/>
  <c r="H2987" i="3"/>
  <c r="H2988" i="3"/>
  <c r="H2989" i="3"/>
  <c r="H2990" i="3"/>
  <c r="H2991" i="3"/>
  <c r="H2992" i="3"/>
  <c r="H2993" i="3"/>
  <c r="H2994" i="3"/>
  <c r="H2995" i="3"/>
  <c r="H2996" i="3"/>
  <c r="H2997" i="3"/>
  <c r="H2998" i="3"/>
  <c r="H2999" i="3"/>
  <c r="H3000" i="3"/>
  <c r="H3001" i="3"/>
  <c r="H3002" i="3"/>
  <c r="H3003" i="3"/>
  <c r="H3004" i="3"/>
  <c r="H3005" i="3"/>
  <c r="H3006" i="3"/>
  <c r="H3007" i="3"/>
  <c r="H3008" i="3"/>
  <c r="H3009" i="3"/>
  <c r="H3010" i="3"/>
  <c r="H3011" i="3"/>
  <c r="H3012" i="3"/>
  <c r="H3013" i="3"/>
  <c r="H3014" i="3"/>
  <c r="H3015" i="3"/>
  <c r="H3016" i="3"/>
  <c r="H3017" i="3"/>
  <c r="H3018" i="3"/>
  <c r="H3019" i="3"/>
  <c r="H3020" i="3"/>
  <c r="H3021" i="3"/>
  <c r="H3022" i="3"/>
  <c r="H3023" i="3"/>
  <c r="H3024" i="3"/>
  <c r="H3025" i="3"/>
  <c r="H3026" i="3"/>
  <c r="H3027" i="3"/>
  <c r="H3028" i="3"/>
  <c r="H3029" i="3"/>
  <c r="H3030" i="3"/>
  <c r="H3031" i="3"/>
  <c r="H3032" i="3"/>
  <c r="H3033" i="3"/>
  <c r="H3034" i="3"/>
  <c r="H3035" i="3"/>
  <c r="H3036" i="3"/>
  <c r="H3037" i="3"/>
  <c r="H3038" i="3"/>
  <c r="H3039" i="3"/>
  <c r="H3040" i="3"/>
  <c r="H3041" i="3"/>
  <c r="H3042" i="3"/>
  <c r="H3043" i="3"/>
  <c r="H3044" i="3"/>
  <c r="H3045" i="3"/>
  <c r="H3046" i="3"/>
  <c r="H3047" i="3"/>
  <c r="H3048" i="3"/>
  <c r="H3049" i="3"/>
  <c r="H3050" i="3"/>
  <c r="H3051" i="3"/>
  <c r="H3052" i="3"/>
  <c r="H3053" i="3"/>
  <c r="H3054" i="3"/>
  <c r="H3055" i="3"/>
  <c r="H3056" i="3"/>
  <c r="H3057" i="3"/>
  <c r="H3058" i="3"/>
  <c r="H3059" i="3"/>
  <c r="H3060" i="3"/>
  <c r="H3061" i="3"/>
  <c r="H3062" i="3"/>
  <c r="H3063" i="3"/>
  <c r="H3064" i="3"/>
  <c r="H3065" i="3"/>
  <c r="H3066" i="3"/>
  <c r="H3067" i="3"/>
  <c r="H3068" i="3"/>
  <c r="H3069" i="3"/>
  <c r="H3070" i="3"/>
  <c r="H3071" i="3"/>
  <c r="H3072" i="3"/>
  <c r="H3073" i="3"/>
  <c r="H3074" i="3"/>
  <c r="H3075" i="3"/>
  <c r="H3076" i="3"/>
  <c r="H3077" i="3"/>
  <c r="H3078" i="3"/>
  <c r="H3079" i="3"/>
  <c r="H3080" i="3"/>
  <c r="H3081" i="3"/>
  <c r="H3082" i="3"/>
  <c r="H3083" i="3"/>
  <c r="H3084" i="3"/>
  <c r="H3085" i="3"/>
  <c r="H3086" i="3"/>
  <c r="H3087" i="3"/>
  <c r="H3088" i="3"/>
  <c r="H3089" i="3"/>
  <c r="H3090" i="3"/>
  <c r="H3091" i="3"/>
  <c r="H3092" i="3"/>
  <c r="H3093" i="3"/>
  <c r="H3094" i="3"/>
  <c r="H3095" i="3"/>
  <c r="H3096" i="3"/>
  <c r="H3097" i="3"/>
  <c r="H3098" i="3"/>
  <c r="H3099" i="3"/>
  <c r="H3100" i="3"/>
  <c r="H3101" i="3"/>
  <c r="H3102" i="3"/>
  <c r="H3103" i="3"/>
  <c r="H3104" i="3"/>
  <c r="H3105" i="3"/>
  <c r="H3106" i="3"/>
  <c r="H3107" i="3"/>
  <c r="H3108" i="3"/>
  <c r="H3109" i="3"/>
  <c r="H3110" i="3"/>
  <c r="H3111" i="3"/>
  <c r="H3112" i="3"/>
  <c r="H3113" i="3"/>
  <c r="H3114" i="3"/>
  <c r="H3115" i="3"/>
  <c r="H3116" i="3"/>
  <c r="H3117" i="3"/>
  <c r="H3118" i="3"/>
  <c r="H3119" i="3"/>
  <c r="H3120" i="3"/>
  <c r="H3121" i="3"/>
  <c r="H3122" i="3"/>
  <c r="H3123" i="3"/>
  <c r="H3124" i="3"/>
  <c r="H3125" i="3"/>
  <c r="H3126" i="3"/>
  <c r="H3127" i="3"/>
  <c r="H3128" i="3"/>
  <c r="H3129" i="3"/>
  <c r="H3130" i="3"/>
  <c r="H3131" i="3"/>
  <c r="H3132" i="3"/>
  <c r="H3133" i="3"/>
  <c r="H3134" i="3"/>
  <c r="H3135" i="3"/>
  <c r="H3136" i="3"/>
  <c r="H3137" i="3"/>
  <c r="H3138" i="3"/>
  <c r="H3139" i="3"/>
  <c r="H3140" i="3"/>
  <c r="H3141" i="3"/>
  <c r="H3142" i="3"/>
  <c r="H3143" i="3"/>
  <c r="H3144" i="3"/>
  <c r="H3145" i="3"/>
  <c r="H3146" i="3"/>
  <c r="H3147" i="3"/>
  <c r="H3148" i="3"/>
  <c r="H3149" i="3"/>
  <c r="H3150" i="3"/>
  <c r="H3151" i="3"/>
  <c r="H3152" i="3"/>
  <c r="H3153" i="3"/>
  <c r="H3154" i="3"/>
  <c r="H3155" i="3"/>
  <c r="H3156" i="3"/>
  <c r="H3157" i="3"/>
  <c r="H3158" i="3"/>
  <c r="H3159" i="3"/>
  <c r="H3160" i="3"/>
  <c r="H3161" i="3"/>
  <c r="H3162" i="3"/>
  <c r="H3163" i="3"/>
  <c r="H3164" i="3"/>
  <c r="H3165" i="3"/>
  <c r="H3166" i="3"/>
  <c r="H3167" i="3"/>
  <c r="H3168" i="3"/>
  <c r="H3169" i="3"/>
  <c r="H3170" i="3"/>
  <c r="H3171" i="3"/>
  <c r="H3172" i="3"/>
  <c r="H3173" i="3"/>
  <c r="H3174" i="3"/>
  <c r="H3175" i="3"/>
  <c r="H3176" i="3"/>
  <c r="H3177" i="3"/>
  <c r="H3178" i="3"/>
  <c r="H3179" i="3"/>
  <c r="H3180" i="3"/>
  <c r="H3181" i="3"/>
  <c r="H3182" i="3"/>
  <c r="H3183" i="3"/>
  <c r="H3184" i="3"/>
  <c r="H3185" i="3"/>
  <c r="H3186" i="3"/>
  <c r="H3187" i="3"/>
  <c r="H3188" i="3"/>
  <c r="H3189" i="3"/>
  <c r="H3190" i="3"/>
  <c r="H3191" i="3"/>
  <c r="H3192" i="3"/>
  <c r="H3193" i="3"/>
  <c r="H3194" i="3"/>
  <c r="H3195" i="3"/>
  <c r="H3196" i="3"/>
  <c r="H3197" i="3"/>
  <c r="H3198" i="3"/>
  <c r="H3199" i="3"/>
  <c r="H3200" i="3"/>
  <c r="H3201" i="3"/>
  <c r="H3202" i="3"/>
  <c r="H3203" i="3"/>
  <c r="H3204" i="3"/>
  <c r="H3205" i="3"/>
  <c r="H3206" i="3"/>
  <c r="H3207" i="3"/>
  <c r="H3208" i="3"/>
  <c r="H3209" i="3"/>
  <c r="H3210" i="3"/>
  <c r="H3211" i="3"/>
  <c r="H3212" i="3"/>
  <c r="H3213" i="3"/>
  <c r="H3214" i="3"/>
  <c r="H3215" i="3"/>
  <c r="H3216" i="3"/>
  <c r="H3217" i="3"/>
  <c r="H3218" i="3"/>
  <c r="H3219" i="3"/>
  <c r="H3220" i="3"/>
  <c r="H3221" i="3"/>
  <c r="H3222" i="3"/>
  <c r="H3223" i="3"/>
  <c r="H3224" i="3"/>
  <c r="H3225" i="3"/>
  <c r="H3226" i="3"/>
  <c r="H3227" i="3"/>
  <c r="H3228" i="3"/>
  <c r="H3229" i="3"/>
  <c r="H3230" i="3"/>
  <c r="H3231" i="3"/>
  <c r="H3232" i="3"/>
  <c r="H3233" i="3"/>
  <c r="H3234" i="3"/>
  <c r="H3235" i="3"/>
  <c r="H3236" i="3"/>
  <c r="H3237" i="3"/>
  <c r="H3238" i="3"/>
  <c r="H3239" i="3"/>
  <c r="H3240" i="3"/>
  <c r="H3241" i="3"/>
  <c r="H3242" i="3"/>
  <c r="H3243" i="3"/>
  <c r="H3244" i="3"/>
  <c r="H3245" i="3"/>
  <c r="H3246" i="3"/>
  <c r="H3247" i="3"/>
  <c r="H3248" i="3"/>
  <c r="H3249" i="3"/>
  <c r="H3250" i="3"/>
  <c r="H3251" i="3"/>
  <c r="H3252" i="3"/>
  <c r="H3253" i="3"/>
  <c r="H3254" i="3"/>
  <c r="H3255" i="3"/>
  <c r="H3256" i="3"/>
  <c r="H3257" i="3"/>
  <c r="H3258" i="3"/>
  <c r="H3259" i="3"/>
  <c r="H3260" i="3"/>
  <c r="H3261" i="3"/>
  <c r="H3262" i="3"/>
  <c r="H3263" i="3"/>
  <c r="H3264" i="3"/>
  <c r="H3265" i="3"/>
  <c r="H3266" i="3"/>
  <c r="H3267" i="3"/>
  <c r="H3268" i="3"/>
  <c r="H3269" i="3"/>
  <c r="H3270" i="3"/>
  <c r="H3271" i="3"/>
  <c r="H3272" i="3"/>
  <c r="H3273" i="3"/>
  <c r="H3274" i="3"/>
  <c r="H3275" i="3"/>
  <c r="H3276" i="3"/>
  <c r="H3277" i="3"/>
  <c r="H3278" i="3"/>
  <c r="H3279" i="3"/>
  <c r="H3280" i="3"/>
  <c r="H3281" i="3"/>
  <c r="H3282" i="3"/>
  <c r="H3283" i="3"/>
  <c r="H3284" i="3"/>
  <c r="H3285" i="3"/>
  <c r="H3286" i="3"/>
  <c r="H3287" i="3"/>
  <c r="H3288" i="3"/>
  <c r="H3289" i="3"/>
  <c r="H3290" i="3"/>
  <c r="H3291" i="3"/>
  <c r="H3292" i="3"/>
  <c r="H3293" i="3"/>
  <c r="H3294" i="3"/>
  <c r="H3295" i="3"/>
  <c r="H3296" i="3"/>
  <c r="H3297" i="3"/>
  <c r="H3298" i="3"/>
  <c r="H3299" i="3"/>
  <c r="H3300" i="3"/>
  <c r="H3301" i="3"/>
  <c r="H3302" i="3"/>
  <c r="H3303" i="3"/>
  <c r="H3304" i="3"/>
  <c r="H3305" i="3"/>
  <c r="H3306" i="3"/>
  <c r="H3307" i="3"/>
  <c r="H3308" i="3"/>
  <c r="H3309" i="3"/>
  <c r="H3310" i="3"/>
  <c r="H3311" i="3"/>
  <c r="H3312" i="3"/>
  <c r="H3313" i="3"/>
  <c r="H3314" i="3"/>
  <c r="H3315" i="3"/>
  <c r="H3316" i="3"/>
  <c r="H3317" i="3"/>
  <c r="H3318" i="3"/>
  <c r="H3319" i="3"/>
  <c r="H3320" i="3"/>
  <c r="H3321" i="3"/>
  <c r="H3322" i="3"/>
  <c r="H3323" i="3"/>
  <c r="H3324" i="3"/>
  <c r="H3325" i="3"/>
  <c r="H3326" i="3"/>
  <c r="H3327" i="3"/>
  <c r="H3328" i="3"/>
  <c r="H3329" i="3"/>
  <c r="H3330" i="3"/>
  <c r="H3331" i="3"/>
  <c r="H3332" i="3"/>
  <c r="H3333" i="3"/>
  <c r="H3334" i="3"/>
  <c r="H3335" i="3"/>
  <c r="H3336" i="3"/>
  <c r="H3337" i="3"/>
  <c r="H3338" i="3"/>
  <c r="H3339" i="3"/>
  <c r="H3340" i="3"/>
  <c r="H3341" i="3"/>
  <c r="H3342" i="3"/>
  <c r="H3343" i="3"/>
  <c r="H3344" i="3"/>
  <c r="H3345" i="3"/>
  <c r="H3346" i="3"/>
  <c r="H3347" i="3"/>
  <c r="H3348" i="3"/>
  <c r="H3349" i="3"/>
  <c r="H3350" i="3"/>
  <c r="H3351" i="3"/>
  <c r="H3352" i="3"/>
  <c r="H3353" i="3"/>
  <c r="H3354" i="3"/>
  <c r="H3355" i="3"/>
  <c r="H3356" i="3"/>
  <c r="H3357" i="3"/>
  <c r="H3358" i="3"/>
  <c r="H3359" i="3"/>
  <c r="H3360" i="3"/>
  <c r="H3361" i="3"/>
  <c r="H3362" i="3"/>
  <c r="H3363" i="3"/>
  <c r="H3364" i="3"/>
  <c r="H3365" i="3"/>
  <c r="H3366" i="3"/>
  <c r="H3367" i="3"/>
  <c r="H3368" i="3"/>
  <c r="H3369" i="3"/>
  <c r="H3370" i="3"/>
  <c r="H3371" i="3"/>
  <c r="H3372" i="3"/>
  <c r="H3373" i="3"/>
  <c r="H3374" i="3"/>
  <c r="H3375" i="3"/>
  <c r="H3376" i="3"/>
  <c r="H3377" i="3"/>
  <c r="H3378" i="3"/>
  <c r="H3379" i="3"/>
  <c r="H3380" i="3"/>
  <c r="H3381" i="3"/>
  <c r="H3382" i="3"/>
  <c r="H3383" i="3"/>
  <c r="H3384" i="3"/>
  <c r="H3385" i="3"/>
  <c r="H3386" i="3"/>
  <c r="H3387" i="3"/>
  <c r="H3388" i="3"/>
  <c r="H3389" i="3"/>
  <c r="H3390" i="3"/>
  <c r="H3391" i="3"/>
  <c r="H3392" i="3"/>
  <c r="H3393" i="3"/>
  <c r="H3394" i="3"/>
  <c r="H3395" i="3"/>
  <c r="H3396" i="3"/>
  <c r="H3397" i="3"/>
  <c r="H3398" i="3"/>
  <c r="H3399" i="3"/>
  <c r="H3400" i="3"/>
  <c r="H3401" i="3"/>
  <c r="H3402" i="3"/>
  <c r="H3403" i="3"/>
  <c r="H3404" i="3"/>
  <c r="H3405" i="3"/>
  <c r="H3406" i="3"/>
  <c r="H3407" i="3"/>
  <c r="H3408" i="3"/>
  <c r="H3409" i="3"/>
  <c r="H3410" i="3"/>
  <c r="H3411" i="3"/>
  <c r="H3412" i="3"/>
  <c r="H3413" i="3"/>
  <c r="H3414" i="3"/>
  <c r="H3415" i="3"/>
  <c r="H3416" i="3"/>
  <c r="H3417" i="3"/>
  <c r="H3418" i="3"/>
  <c r="H3419" i="3"/>
  <c r="H3420" i="3"/>
  <c r="H3421" i="3"/>
  <c r="H3422" i="3"/>
  <c r="H3423" i="3"/>
  <c r="H3424" i="3"/>
  <c r="H3425" i="3"/>
  <c r="H3426" i="3"/>
  <c r="H3427" i="3"/>
  <c r="H3428" i="3"/>
  <c r="H3429" i="3"/>
  <c r="H3430" i="3"/>
  <c r="H3431" i="3"/>
  <c r="H3432" i="3"/>
  <c r="H3433" i="3"/>
  <c r="H3434" i="3"/>
  <c r="H3435" i="3"/>
  <c r="H3436" i="3"/>
  <c r="H3437" i="3"/>
  <c r="H3438" i="3"/>
  <c r="H3439" i="3"/>
  <c r="H3440" i="3"/>
  <c r="H3441" i="3"/>
  <c r="H3442" i="3"/>
  <c r="H3443" i="3"/>
  <c r="H3444" i="3"/>
  <c r="H3445" i="3"/>
  <c r="H3446" i="3"/>
  <c r="H3447" i="3"/>
  <c r="H3448" i="3"/>
  <c r="H3449" i="3"/>
  <c r="H3450" i="3"/>
  <c r="H3451" i="3"/>
  <c r="H3452" i="3"/>
  <c r="H3453" i="3"/>
  <c r="H3454" i="3"/>
  <c r="H3455" i="3"/>
  <c r="H3456" i="3"/>
  <c r="H3457" i="3"/>
  <c r="H3458" i="3"/>
  <c r="H3459" i="3"/>
  <c r="H3460" i="3"/>
  <c r="H3461" i="3"/>
  <c r="H3462" i="3"/>
  <c r="H3463" i="3"/>
  <c r="H3464" i="3"/>
  <c r="H3465" i="3"/>
  <c r="H3466" i="3"/>
  <c r="H3467" i="3"/>
  <c r="H3468" i="3"/>
  <c r="H3469" i="3"/>
  <c r="H3470" i="3"/>
  <c r="H3471" i="3"/>
  <c r="H3472" i="3"/>
  <c r="H3473" i="3"/>
  <c r="H3474" i="3"/>
  <c r="H3475" i="3"/>
  <c r="H3476" i="3"/>
  <c r="H3477" i="3"/>
  <c r="H3478" i="3"/>
  <c r="H3479" i="3"/>
  <c r="H3480" i="3"/>
  <c r="H3481" i="3"/>
  <c r="H3482" i="3"/>
  <c r="H3483" i="3"/>
  <c r="H3484" i="3"/>
  <c r="H3485" i="3"/>
  <c r="H3486" i="3"/>
  <c r="H3487" i="3"/>
  <c r="H3488" i="3"/>
  <c r="H3489" i="3"/>
  <c r="H3490" i="3"/>
  <c r="H3491" i="3"/>
  <c r="H3492" i="3"/>
  <c r="H3493" i="3"/>
  <c r="H3494" i="3"/>
  <c r="H3495" i="3"/>
  <c r="H3496" i="3"/>
  <c r="H3497" i="3"/>
  <c r="H3498" i="3"/>
  <c r="H3499" i="3"/>
  <c r="H3500" i="3"/>
  <c r="H3501" i="3"/>
  <c r="H3502" i="3"/>
  <c r="H3503" i="3"/>
  <c r="H3504" i="3"/>
  <c r="H3505" i="3"/>
  <c r="H3506" i="3"/>
  <c r="H3507" i="3"/>
  <c r="H3508" i="3"/>
  <c r="H3509" i="3"/>
  <c r="H3510" i="3"/>
  <c r="H3511" i="3"/>
  <c r="H3512" i="3"/>
  <c r="H3513" i="3"/>
  <c r="H3514" i="3"/>
  <c r="H3515" i="3"/>
  <c r="H3516" i="3"/>
  <c r="H3517" i="3"/>
  <c r="H3518" i="3"/>
  <c r="H3519" i="3"/>
  <c r="H3520" i="3"/>
  <c r="H3521" i="3"/>
  <c r="H3522" i="3"/>
  <c r="H3523" i="3"/>
  <c r="H3524" i="3"/>
  <c r="H3525" i="3"/>
  <c r="H3526" i="3"/>
  <c r="H3527" i="3"/>
  <c r="H3528" i="3"/>
  <c r="H3529" i="3"/>
  <c r="H3530" i="3"/>
  <c r="H3531" i="3"/>
  <c r="H3532" i="3"/>
  <c r="H3533" i="3"/>
  <c r="H3534" i="3"/>
  <c r="H3535" i="3"/>
  <c r="H3536" i="3"/>
  <c r="H3537" i="3"/>
  <c r="H3538" i="3"/>
  <c r="H3539" i="3"/>
  <c r="H3540" i="3"/>
  <c r="H3541" i="3"/>
  <c r="H3542" i="3"/>
  <c r="H3543" i="3"/>
  <c r="H3544" i="3"/>
  <c r="H3545" i="3"/>
  <c r="H3546" i="3"/>
  <c r="H3547" i="3"/>
  <c r="H3548" i="3"/>
  <c r="H3549" i="3"/>
  <c r="H3550" i="3"/>
  <c r="H3551" i="3"/>
  <c r="H3552" i="3"/>
  <c r="H3553" i="3"/>
  <c r="H3554" i="3"/>
  <c r="H3555" i="3"/>
  <c r="H3556" i="3"/>
  <c r="H3557" i="3"/>
  <c r="H3558" i="3"/>
  <c r="H3559" i="3"/>
  <c r="H3560" i="3"/>
  <c r="H3561" i="3"/>
  <c r="H3562" i="3"/>
  <c r="H3563" i="3"/>
  <c r="H3564" i="3"/>
  <c r="H3565" i="3"/>
  <c r="H3566" i="3"/>
  <c r="H3567" i="3"/>
  <c r="H3568" i="3"/>
  <c r="H3569" i="3"/>
  <c r="H3570" i="3"/>
  <c r="H3571" i="3"/>
  <c r="H3572" i="3"/>
  <c r="H3573" i="3"/>
  <c r="H3574" i="3"/>
  <c r="H3575" i="3"/>
  <c r="H3576" i="3"/>
  <c r="H3577" i="3"/>
  <c r="H3578" i="3"/>
  <c r="H3579" i="3"/>
  <c r="H3580" i="3"/>
  <c r="H3581" i="3"/>
  <c r="H3582" i="3"/>
  <c r="H3583" i="3"/>
  <c r="H3584" i="3"/>
  <c r="H3585" i="3"/>
  <c r="H3586" i="3"/>
  <c r="H3587" i="3"/>
  <c r="H3588" i="3"/>
  <c r="H3589" i="3"/>
  <c r="H3590" i="3"/>
  <c r="H3591" i="3"/>
  <c r="H3592" i="3"/>
  <c r="H3593" i="3"/>
  <c r="H3594" i="3"/>
  <c r="H3595" i="3"/>
  <c r="H3596" i="3"/>
  <c r="H3597" i="3"/>
  <c r="H3598" i="3"/>
  <c r="H3599" i="3"/>
  <c r="H3600" i="3"/>
  <c r="H3601" i="3"/>
  <c r="H3602" i="3"/>
  <c r="H3603" i="3"/>
  <c r="H3604" i="3"/>
  <c r="H3605" i="3"/>
  <c r="H3606" i="3"/>
  <c r="H3607" i="3"/>
  <c r="H3608" i="3"/>
  <c r="H3609" i="3"/>
  <c r="H3610" i="3"/>
  <c r="H3611" i="3"/>
  <c r="H3612" i="3"/>
  <c r="H3613" i="3"/>
  <c r="H3614" i="3"/>
  <c r="H3615" i="3"/>
  <c r="H3616" i="3"/>
  <c r="H3617" i="3"/>
  <c r="H3618" i="3"/>
  <c r="H3619" i="3"/>
  <c r="H3620" i="3"/>
  <c r="H3621" i="3"/>
  <c r="H3622" i="3"/>
  <c r="H3623" i="3"/>
  <c r="H3624" i="3"/>
  <c r="H3625" i="3"/>
  <c r="H3626" i="3"/>
  <c r="H3627" i="3"/>
  <c r="H3628" i="3"/>
  <c r="H3629" i="3"/>
  <c r="H3630" i="3"/>
  <c r="H3631" i="3"/>
  <c r="H3632" i="3"/>
  <c r="H3633" i="3"/>
  <c r="H3634" i="3"/>
  <c r="H3635" i="3"/>
  <c r="H3636" i="3"/>
  <c r="H3637" i="3"/>
  <c r="H3638" i="3"/>
  <c r="H3639" i="3"/>
  <c r="H3640" i="3"/>
  <c r="H3641" i="3"/>
  <c r="H3642" i="3"/>
  <c r="H3643" i="3"/>
  <c r="H3644" i="3"/>
  <c r="H3645" i="3"/>
  <c r="H3646" i="3"/>
  <c r="H3647" i="3"/>
  <c r="H3648" i="3"/>
  <c r="H3649" i="3"/>
  <c r="H3650" i="3"/>
  <c r="H3651" i="3"/>
  <c r="H3652" i="3"/>
  <c r="H3653" i="3"/>
  <c r="H3654" i="3"/>
  <c r="H3655" i="3"/>
  <c r="H3656" i="3"/>
  <c r="H3657" i="3"/>
  <c r="H3658" i="3"/>
  <c r="H3659" i="3"/>
  <c r="H3660" i="3"/>
  <c r="H3661" i="3"/>
  <c r="H3662" i="3"/>
  <c r="H3663" i="3"/>
  <c r="H3664" i="3"/>
  <c r="H3665" i="3"/>
  <c r="H3666" i="3"/>
  <c r="H3667" i="3"/>
  <c r="H3668" i="3"/>
  <c r="H3669" i="3"/>
  <c r="H3670" i="3"/>
  <c r="H3671" i="3"/>
  <c r="H3672" i="3"/>
  <c r="H3673" i="3"/>
  <c r="H3674" i="3"/>
  <c r="H3675" i="3"/>
  <c r="H3676" i="3"/>
  <c r="H3677" i="3"/>
  <c r="H3678" i="3"/>
  <c r="H3679" i="3"/>
  <c r="H3680" i="3"/>
  <c r="H3681" i="3"/>
  <c r="H3682" i="3"/>
  <c r="H3683" i="3"/>
  <c r="H3684" i="3"/>
  <c r="H3685" i="3"/>
  <c r="H3686" i="3"/>
  <c r="H3687" i="3"/>
  <c r="H3688" i="3"/>
  <c r="H3689" i="3"/>
  <c r="H3690" i="3"/>
  <c r="H3691" i="3"/>
  <c r="H3692" i="3"/>
  <c r="H3693" i="3"/>
  <c r="H3694" i="3"/>
  <c r="H3695" i="3"/>
  <c r="H3696" i="3"/>
  <c r="H3697" i="3"/>
  <c r="H3698" i="3"/>
  <c r="H3699" i="3"/>
  <c r="H3700" i="3"/>
  <c r="H3701" i="3"/>
  <c r="H3702" i="3"/>
  <c r="H3703" i="3"/>
  <c r="H3704" i="3"/>
  <c r="H3705" i="3"/>
  <c r="H3706" i="3"/>
  <c r="H3707" i="3"/>
  <c r="H3708" i="3"/>
  <c r="H3709" i="3"/>
  <c r="H3710" i="3"/>
  <c r="H3711" i="3"/>
  <c r="H3712" i="3"/>
  <c r="H3713" i="3"/>
  <c r="H3714" i="3"/>
  <c r="H3715" i="3"/>
  <c r="H3716" i="3"/>
  <c r="H3717" i="3"/>
  <c r="H3718" i="3"/>
  <c r="H3719" i="3"/>
  <c r="H3720" i="3"/>
  <c r="H3721" i="3"/>
  <c r="H3722" i="3"/>
  <c r="H3723" i="3"/>
  <c r="H3724" i="3"/>
  <c r="H3725" i="3"/>
  <c r="H3726" i="3"/>
  <c r="H3727" i="3"/>
  <c r="H3728" i="3"/>
  <c r="H3729" i="3"/>
  <c r="H3730" i="3"/>
  <c r="H3731" i="3"/>
  <c r="H3732" i="3"/>
  <c r="H3733" i="3"/>
  <c r="H3734" i="3"/>
  <c r="H3735" i="3"/>
  <c r="H3736" i="3"/>
  <c r="H3737" i="3"/>
  <c r="H3738" i="3"/>
  <c r="H3739" i="3"/>
  <c r="H3740" i="3"/>
  <c r="H3741" i="3"/>
  <c r="H3742" i="3"/>
  <c r="H3743" i="3"/>
  <c r="H3744" i="3"/>
  <c r="H3745" i="3"/>
  <c r="H3746" i="3"/>
  <c r="H3747" i="3"/>
  <c r="H3748" i="3"/>
  <c r="H3749" i="3"/>
  <c r="H3750" i="3"/>
  <c r="H3751" i="3"/>
  <c r="H3752" i="3"/>
  <c r="H3753" i="3"/>
  <c r="H3754" i="3"/>
  <c r="H3755" i="3"/>
  <c r="H3756" i="3"/>
  <c r="H3757" i="3"/>
  <c r="H3758" i="3"/>
  <c r="H3759" i="3"/>
  <c r="H3760" i="3"/>
  <c r="H3761" i="3"/>
  <c r="H3762" i="3"/>
  <c r="H3763" i="3"/>
  <c r="H3764" i="3"/>
  <c r="H3765" i="3"/>
  <c r="H3766" i="3"/>
  <c r="H3767" i="3"/>
  <c r="H3768" i="3"/>
  <c r="H3769" i="3"/>
  <c r="H3770" i="3"/>
  <c r="H3771" i="3"/>
  <c r="H3772" i="3"/>
  <c r="H3773" i="3"/>
  <c r="H3774" i="3"/>
  <c r="H3775" i="3"/>
  <c r="H3776" i="3"/>
  <c r="H3777" i="3"/>
  <c r="H3778" i="3"/>
  <c r="H3779" i="3"/>
  <c r="H3780" i="3"/>
  <c r="H3781" i="3"/>
  <c r="H3782" i="3"/>
  <c r="H3783" i="3"/>
  <c r="H3784" i="3"/>
  <c r="H3785" i="3"/>
  <c r="H3786" i="3"/>
  <c r="H3787" i="3"/>
  <c r="H3788" i="3"/>
  <c r="H3789" i="3"/>
  <c r="H3790" i="3"/>
  <c r="H3791" i="3"/>
  <c r="H3792" i="3"/>
  <c r="H3793" i="3"/>
  <c r="H3794" i="3"/>
  <c r="H3795" i="3"/>
  <c r="H3796" i="3"/>
  <c r="H3797" i="3"/>
  <c r="H3798" i="3"/>
  <c r="H3799" i="3"/>
  <c r="H3800" i="3"/>
  <c r="H3801" i="3"/>
  <c r="H3802" i="3"/>
  <c r="H3803" i="3"/>
  <c r="H3804" i="3"/>
  <c r="H3805" i="3"/>
  <c r="H3806" i="3"/>
  <c r="H3807" i="3"/>
  <c r="H3808" i="3"/>
  <c r="H3809" i="3"/>
  <c r="H3810" i="3"/>
  <c r="H3811" i="3"/>
  <c r="H3812" i="3"/>
  <c r="H3813" i="3"/>
  <c r="H3814" i="3"/>
  <c r="H3815" i="3"/>
  <c r="H3816" i="3"/>
  <c r="H3817" i="3"/>
  <c r="H3818" i="3"/>
  <c r="H3819" i="3"/>
  <c r="H3820" i="3"/>
  <c r="H3821" i="3"/>
  <c r="H3822" i="3"/>
  <c r="H3823" i="3"/>
  <c r="H3824" i="3"/>
  <c r="H3825" i="3"/>
  <c r="H3826" i="3"/>
  <c r="H3827" i="3"/>
  <c r="H3828" i="3"/>
  <c r="H3829" i="3"/>
  <c r="H3830" i="3"/>
  <c r="H3831" i="3"/>
  <c r="H3832" i="3"/>
  <c r="H3833" i="3"/>
  <c r="H3834" i="3"/>
  <c r="H3835" i="3"/>
  <c r="H3836" i="3"/>
  <c r="H3837" i="3"/>
  <c r="H3838" i="3"/>
  <c r="H3839" i="3"/>
  <c r="H3840" i="3"/>
  <c r="H3841" i="3"/>
  <c r="H3842" i="3"/>
  <c r="H3843" i="3"/>
  <c r="H3844" i="3"/>
  <c r="H3845" i="3"/>
  <c r="H3846" i="3"/>
  <c r="H3847" i="3"/>
  <c r="H3848" i="3"/>
  <c r="H3849" i="3"/>
  <c r="H3850" i="3"/>
  <c r="H3851" i="3"/>
  <c r="H3852" i="3"/>
  <c r="H3853" i="3"/>
  <c r="H3854" i="3"/>
  <c r="H3855" i="3"/>
  <c r="H3856" i="3"/>
  <c r="H3857" i="3"/>
  <c r="H3858" i="3"/>
  <c r="H3859" i="3"/>
  <c r="H3860" i="3"/>
  <c r="H5" i="3"/>
</calcChain>
</file>

<file path=xl/sharedStrings.xml><?xml version="1.0" encoding="utf-8"?>
<sst xmlns="http://schemas.openxmlformats.org/spreadsheetml/2006/main" count="40855" uniqueCount="2037">
  <si>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</si>
  <si>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</si>
  <si>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</si>
  <si>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</si>
  <si>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</si>
  <si>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</si>
  <si>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</si>
  <si>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</si>
  <si>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</si>
  <si>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</si>
  <si>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</si>
  <si>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</si>
  <si>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</si>
  <si>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</si>
  <si>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</si>
  <si>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</si>
  <si>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</si>
  <si>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</si>
  <si>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</si>
  <si>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</si>
  <si>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</si>
  <si>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</si>
  <si>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</si>
  <si>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</si>
  <si>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</si>
  <si>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</si>
  <si>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</si>
  <si>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</si>
  <si>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</si>
  <si>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</si>
  <si>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</si>
  <si>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</si>
  <si>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</si>
  <si>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</si>
  <si>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</si>
  <si>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</si>
  <si>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</si>
  <si>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</si>
  <si>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</si>
  <si>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</si>
  <si>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</si>
  <si>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</si>
  <si>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</si>
  <si>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</si>
  <si>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</si>
  <si>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</si>
  <si>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</si>
  <si>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</si>
  <si>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</si>
  <si>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</si>
  <si>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</si>
  <si>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</si>
  <si>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</si>
  <si>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</si>
  <si>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</si>
  <si>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</si>
  <si>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</si>
  <si>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</si>
  <si>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</si>
  <si>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</si>
  <si>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</si>
  <si>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</si>
  <si>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</si>
  <si>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</si>
  <si>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</si>
  <si>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</si>
  <si>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</si>
  <si>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</si>
  <si>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</si>
  <si>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</si>
  <si>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</si>
  <si>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</si>
  <si>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</si>
  <si>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</si>
  <si>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</si>
  <si>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</si>
  <si>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</si>
  <si>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</si>
  <si>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</si>
  <si>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</si>
  <si>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</si>
  <si>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</si>
  <si>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</si>
  <si>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</si>
  <si>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</si>
  <si>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</si>
  <si>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</si>
  <si>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</si>
  <si>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</si>
  <si>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</si>
  <si>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</si>
  <si>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</si>
  <si>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</si>
  <si>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</si>
  <si>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</si>
  <si>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</si>
  <si>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</si>
  <si>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</si>
  <si>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</si>
  <si>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</si>
  <si>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</si>
  <si>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</si>
  <si>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</si>
  <si>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</si>
  <si>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</si>
  <si>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</si>
  <si>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</si>
  <si>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</si>
  <si>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</si>
  <si>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</si>
  <si>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</si>
  <si>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</si>
  <si>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</si>
  <si>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</si>
  <si>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</si>
  <si>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</si>
  <si>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</si>
  <si>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</si>
  <si>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</si>
  <si>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</si>
  <si>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</si>
  <si>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</si>
  <si>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</si>
  <si>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</si>
  <si>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</si>
  <si>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</si>
  <si>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</si>
  <si>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</si>
  <si>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</si>
  <si>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</si>
  <si>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</si>
  <si>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</si>
  <si>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</si>
  <si>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</si>
  <si>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</si>
  <si>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</si>
  <si>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</si>
  <si>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</si>
  <si>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</si>
  <si>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</si>
  <si>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</si>
  <si>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</si>
  <si>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</si>
  <si>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</si>
  <si>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</si>
  <si>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</si>
  <si>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</si>
  <si>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</si>
  <si>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</si>
  <si>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</si>
  <si>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</si>
  <si>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</si>
  <si>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</si>
  <si>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</si>
  <si>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</si>
  <si>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</si>
  <si>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</si>
  <si>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</si>
  <si>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</si>
  <si>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</si>
  <si>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</si>
  <si>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</si>
  <si>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</si>
  <si>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</si>
  <si>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</si>
  <si>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</si>
  <si>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</si>
  <si>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</si>
  <si>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</si>
  <si>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</si>
  <si>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</si>
  <si>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</si>
  <si>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</si>
  <si>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</si>
  <si>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</si>
  <si>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</si>
  <si>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</si>
  <si>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</si>
  <si>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</si>
  <si>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</si>
  <si>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</si>
  <si>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</si>
  <si>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</si>
  <si>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</si>
  <si>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</si>
  <si>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</si>
  <si>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</si>
  <si>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</si>
  <si>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</si>
  <si>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</si>
  <si>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</si>
  <si>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</si>
  <si>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</si>
  <si>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</si>
  <si>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</si>
  <si>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</si>
  <si>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</si>
  <si>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</si>
  <si>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</si>
  <si>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</si>
  <si>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</si>
  <si>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</si>
  <si>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</si>
  <si>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</si>
  <si>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</si>
  <si>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</si>
  <si>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</si>
  <si>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</si>
  <si>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</si>
  <si>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</si>
  <si>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</si>
  <si>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</si>
  <si>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</si>
  <si>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</si>
  <si>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</si>
  <si>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</si>
  <si>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</si>
  <si>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</si>
  <si>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</si>
  <si>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</si>
  <si>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</si>
  <si>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</si>
  <si>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</si>
  <si>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</si>
  <si>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</si>
  <si>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</si>
  <si>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</si>
  <si>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</si>
  <si>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</si>
  <si>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</si>
  <si>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</si>
  <si>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</si>
  <si>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</si>
  <si>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</si>
  <si>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</si>
  <si>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</si>
  <si>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</si>
  <si>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</si>
  <si>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</si>
  <si>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</si>
  <si>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</si>
  <si>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</si>
  <si>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</si>
  <si>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</si>
  <si>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</si>
  <si>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</si>
  <si>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</si>
  <si>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</si>
  <si>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</si>
  <si>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</si>
  <si>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</si>
  <si>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</si>
  <si>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</si>
  <si>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</si>
  <si>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</si>
  <si>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</si>
  <si>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</si>
  <si>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</si>
  <si>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</si>
  <si>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</si>
  <si>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</si>
  <si>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</si>
  <si>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</si>
  <si>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</si>
  <si>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</si>
  <si>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</si>
  <si>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</si>
  <si>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</si>
  <si>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</si>
  <si>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</si>
  <si>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</si>
  <si>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</si>
  <si>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</si>
  <si>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</si>
  <si>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</si>
  <si>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</si>
  <si>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</si>
  <si>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</si>
  <si>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</si>
  <si>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</si>
  <si>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</si>
  <si>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</si>
  <si>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</si>
  <si>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</si>
  <si>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</si>
  <si>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</si>
  <si>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</si>
  <si>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</si>
  <si>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</si>
  <si>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</si>
  <si>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</si>
  <si>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</si>
  <si>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</si>
  <si>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</si>
  <si>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</si>
  <si>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</si>
  <si>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</si>
  <si>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</si>
  <si>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</si>
  <si>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</si>
  <si>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</si>
  <si>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</si>
  <si>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</si>
  <si>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</si>
  <si>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</si>
  <si>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</si>
  <si>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</si>
  <si>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</si>
  <si>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</si>
  <si>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</si>
  <si>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</si>
  <si>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</si>
  <si>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</si>
  <si>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</si>
  <si>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</si>
  <si>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</si>
  <si>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</si>
  <si>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</si>
  <si>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</si>
  <si>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</si>
  <si>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</si>
  <si>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</si>
  <si>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</si>
  <si>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</si>
  <si>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</si>
  <si>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</si>
  <si>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</si>
  <si>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</si>
  <si>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</si>
  <si>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</si>
  <si>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</si>
  <si>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</si>
  <si>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</si>
  <si>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</si>
  <si>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</si>
  <si>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</si>
  <si>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</si>
  <si>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</si>
  <si>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</si>
  <si>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</si>
  <si>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</si>
  <si>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</si>
  <si>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</si>
  <si>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</si>
  <si>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</si>
  <si>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</si>
  <si>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</si>
  <si>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</si>
  <si>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</si>
  <si>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</si>
  <si>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</si>
  <si>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</si>
  <si>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</si>
  <si>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</si>
  <si>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</si>
  <si>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</si>
  <si>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</si>
  <si>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</si>
  <si>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</si>
  <si>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</si>
  <si>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</si>
  <si>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</si>
  <si>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</si>
  <si>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</si>
  <si>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</si>
  <si>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</si>
  <si>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</si>
  <si>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</si>
  <si>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</si>
  <si>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</si>
  <si>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</si>
  <si>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</si>
  <si>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</si>
  <si>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</si>
  <si>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</si>
  <si>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</si>
  <si>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</si>
  <si>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</si>
  <si>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</si>
  <si>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</si>
  <si>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</si>
  <si>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</si>
  <si>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</si>
  <si>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</si>
  <si>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</si>
  <si>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</si>
  <si>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</si>
  <si>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</si>
  <si>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</si>
  <si>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</si>
  <si>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</si>
  <si>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</si>
  <si>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</si>
  <si>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</si>
  <si>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</si>
  <si>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</si>
  <si>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</si>
  <si>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</si>
  <si>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</si>
  <si>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</si>
  <si>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</si>
  <si>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</si>
  <si>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</si>
  <si>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</si>
  <si>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</si>
  <si>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</si>
  <si>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</si>
  <si>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</si>
  <si>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</si>
  <si>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</si>
  <si>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</si>
  <si>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</si>
  <si>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</si>
  <si>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</si>
  <si>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</si>
  <si>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</si>
  <si>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</si>
  <si>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</si>
  <si>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</si>
  <si>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</si>
  <si>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</si>
  <si>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</si>
  <si>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</si>
  <si>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</si>
  <si>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</si>
  <si>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</si>
  <si>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</si>
  <si>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</si>
  <si>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</si>
  <si>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</si>
  <si>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</si>
  <si>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</si>
  <si>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</si>
  <si>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</si>
  <si>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</si>
  <si>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</si>
  <si>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</si>
  <si>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</si>
  <si>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</si>
  <si>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</si>
  <si>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</si>
  <si>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</si>
  <si>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</si>
  <si>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</si>
  <si>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</si>
  <si>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</si>
  <si>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</si>
  <si>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</si>
  <si>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</si>
  <si>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</si>
  <si>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</si>
  <si>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</si>
  <si>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</si>
  <si>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</si>
  <si>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</si>
  <si>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</si>
  <si>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</si>
  <si>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</si>
  <si>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</si>
  <si>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</si>
  <si>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</si>
  <si>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</si>
  <si>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</si>
  <si>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</si>
  <si>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</si>
  <si>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</si>
  <si>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</si>
  <si>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</si>
  <si>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</si>
  <si>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</si>
  <si>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</si>
  <si>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</si>
  <si>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</si>
  <si>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</si>
  <si>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</si>
  <si>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</si>
  <si>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</si>
  <si>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</si>
  <si>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</si>
  <si>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</si>
  <si>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</si>
  <si>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</si>
  <si>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</si>
  <si>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</si>
  <si>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</si>
  <si>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</si>
  <si>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</si>
  <si>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</si>
  <si>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</si>
  <si>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</si>
  <si>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</si>
  <si>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</si>
  <si>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</si>
  <si>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</si>
  <si>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</si>
  <si>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</si>
  <si>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</si>
  <si>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</si>
  <si>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</si>
  <si>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</si>
  <si>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</si>
  <si>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</si>
  <si>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</si>
  <si>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</si>
  <si>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</si>
  <si>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</si>
  <si>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</si>
  <si>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</si>
  <si>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</si>
  <si>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</si>
  <si>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</si>
  <si>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</si>
  <si>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</si>
  <si>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</si>
  <si>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</si>
  <si>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</si>
  <si>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</si>
  <si>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</si>
  <si>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</si>
  <si>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</si>
  <si>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</si>
  <si>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</si>
  <si>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</si>
  <si>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</si>
  <si>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</si>
  <si>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</si>
  <si>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</si>
  <si>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</si>
  <si>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</si>
  <si>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</si>
  <si>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</si>
  <si>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</si>
  <si>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</si>
  <si>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</si>
  <si>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</si>
  <si>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</si>
  <si>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</si>
  <si>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</si>
  <si>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</si>
  <si>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</si>
  <si>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</si>
  <si>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</si>
  <si>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</si>
  <si>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</si>
  <si>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</si>
  <si>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</si>
  <si>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</si>
  <si>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</si>
  <si>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</si>
  <si>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</si>
  <si>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</si>
  <si>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</si>
  <si>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</si>
  <si>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</si>
  <si>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</si>
  <si>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</si>
  <si>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</si>
  <si>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</si>
  <si>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</si>
  <si>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</si>
  <si>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</si>
  <si>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</si>
  <si>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</si>
  <si>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</si>
  <si>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</si>
  <si>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</si>
  <si>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</si>
  <si>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</si>
  <si>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</si>
  <si>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</si>
  <si>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</si>
  <si>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</si>
  <si>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</si>
  <si>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</si>
  <si>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</si>
  <si>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</si>
  <si>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</si>
  <si>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</si>
  <si>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</si>
  <si>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</si>
  <si>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</si>
  <si>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</si>
  <si>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</si>
  <si>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</si>
  <si>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</si>
  <si>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</si>
  <si>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</si>
  <si>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</si>
  <si>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</si>
  <si>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</si>
  <si>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</si>
  <si>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</si>
  <si>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</si>
  <si>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</si>
  <si>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</si>
  <si>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</si>
  <si>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</si>
  <si>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</si>
  <si>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</si>
  <si>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</si>
  <si>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</si>
  <si>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</si>
  <si>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</si>
  <si>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</si>
  <si>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</si>
  <si>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</si>
  <si>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</si>
  <si>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</si>
  <si>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</si>
  <si>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</si>
  <si>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</si>
  <si>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</si>
  <si>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</si>
  <si>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</si>
  <si>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</si>
  <si>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</si>
  <si>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</si>
  <si>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</si>
  <si>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</si>
  <si>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</si>
  <si>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</si>
  <si>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</si>
  <si>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</si>
  <si>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</si>
  <si>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</si>
  <si>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</si>
  <si>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</si>
  <si>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</si>
  <si>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</si>
  <si>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</si>
  <si>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</si>
  <si>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</si>
  <si>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</si>
  <si>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</si>
  <si>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</si>
  <si>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</si>
  <si>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</si>
  <si>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</si>
  <si>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</si>
  <si>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</si>
  <si>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</si>
  <si>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</si>
  <si>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</si>
  <si>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</si>
  <si>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</si>
  <si>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</si>
  <si>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</si>
  <si>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</si>
  <si>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</si>
  <si>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</si>
  <si>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</si>
  <si>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</si>
  <si>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</si>
  <si>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</si>
  <si>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</si>
  <si>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</si>
  <si>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</si>
  <si>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</si>
  <si>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</si>
  <si>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</si>
  <si>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</si>
  <si>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</si>
  <si>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</si>
  <si>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</si>
  <si>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</si>
  <si>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</si>
  <si>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</si>
  <si>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</si>
  <si>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</si>
  <si>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</si>
  <si>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</si>
  <si>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</si>
  <si>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</si>
  <si>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</si>
  <si>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</si>
  <si>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</si>
  <si>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</si>
  <si>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</si>
  <si>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</si>
  <si>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</si>
  <si>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</si>
  <si>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</si>
  <si>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</si>
  <si>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</si>
  <si>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</si>
  <si>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</si>
  <si>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</si>
  <si>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</si>
  <si>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</si>
  <si>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</si>
  <si>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</si>
  <si>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</si>
  <si>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</si>
  <si>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</si>
  <si>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</si>
  <si>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</si>
  <si>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</si>
  <si>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</si>
  <si>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</si>
  <si>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</si>
  <si>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</si>
  <si>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</si>
  <si>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</si>
  <si>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</si>
  <si>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</si>
  <si>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</si>
  <si>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</si>
  <si>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</si>
  <si>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</si>
  <si>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</si>
  <si>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</si>
  <si>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</si>
  <si>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</si>
  <si>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</si>
  <si>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</si>
  <si>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</si>
  <si>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</si>
  <si>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</si>
  <si>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</si>
  <si>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</si>
  <si>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</si>
  <si>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</si>
  <si>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</si>
  <si>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</si>
  <si>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</si>
  <si>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</si>
  <si>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</si>
  <si>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</si>
  <si>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</si>
  <si>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</si>
  <si>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</si>
  <si>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</si>
  <si>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</si>
  <si>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</si>
  <si>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</si>
  <si>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</si>
  <si>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</si>
  <si>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</si>
  <si>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</si>
  <si>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</si>
  <si>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</si>
  <si>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</si>
  <si>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</si>
  <si>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</si>
  <si>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</si>
  <si>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</si>
  <si>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</si>
  <si>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</si>
  <si>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</si>
  <si>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</si>
  <si>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</si>
  <si>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</si>
  <si>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</si>
  <si>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19130</t>
  </si>
  <si>
    <t>CAJIBIO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</si>
  <si>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</si>
  <si>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</si>
  <si>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</si>
  <si>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</si>
  <si>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</si>
  <si>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</si>
  <si>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</si>
  <si>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</si>
  <si>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</si>
  <si>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</si>
  <si>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</si>
  <si>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</si>
  <si>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</si>
  <si>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</si>
  <si>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</si>
  <si>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</si>
  <si>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</si>
  <si>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</si>
  <si>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</si>
  <si>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</si>
  <si>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</si>
  <si>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</si>
  <si>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</si>
  <si>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</si>
  <si>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</si>
  <si>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</si>
  <si>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</si>
  <si>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</si>
  <si>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</si>
  <si>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</si>
  <si>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</si>
  <si>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</si>
  <si>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</si>
  <si>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</si>
  <si>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</si>
  <si>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</si>
  <si>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</si>
  <si>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</si>
  <si>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</si>
  <si>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</si>
  <si>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</si>
  <si>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</si>
  <si>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</si>
  <si>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</si>
  <si>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</si>
  <si>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</si>
  <si>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</si>
  <si>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</si>
  <si>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</si>
  <si>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</si>
  <si>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</si>
  <si>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</si>
  <si>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</si>
  <si>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</si>
  <si>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</si>
  <si>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</si>
  <si>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</si>
  <si>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</si>
  <si>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</si>
  <si>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</si>
  <si>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</si>
  <si>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</si>
  <si>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</si>
  <si>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</si>
  <si>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</si>
  <si>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</si>
  <si>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</si>
  <si>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</si>
  <si>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</si>
  <si>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</si>
  <si>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</si>
  <si>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</si>
  <si>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</si>
  <si>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</si>
  <si>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</si>
  <si>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</si>
  <si>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</si>
  <si>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</si>
  <si>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</si>
  <si>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</si>
  <si>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</si>
  <si>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</si>
  <si>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</si>
  <si>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</si>
  <si>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</si>
  <si>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</si>
  <si>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</si>
  <si>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</si>
  <si>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</si>
  <si>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</si>
  <si>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</si>
  <si>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</si>
  <si>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</si>
  <si>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</si>
  <si>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</si>
  <si>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</si>
  <si>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</si>
  <si>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</si>
  <si>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</si>
  <si>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</si>
  <si>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</si>
  <si>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</si>
  <si>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</si>
  <si>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</si>
  <si>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</si>
  <si>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</si>
  <si>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</si>
  <si>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</si>
  <si>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</si>
  <si>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</si>
  <si>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</si>
  <si>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</si>
  <si>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</si>
  <si>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</si>
  <si>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</si>
  <si>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</si>
  <si>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</si>
  <si>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</si>
  <si>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</si>
  <si>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</si>
  <si>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</si>
  <si>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</si>
  <si>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</si>
  <si>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</si>
  <si>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</si>
  <si>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</si>
  <si>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</si>
  <si>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</si>
  <si>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</si>
  <si>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</si>
  <si>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</si>
  <si>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</si>
  <si>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</si>
  <si>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</si>
  <si>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</si>
  <si>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</si>
  <si>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</si>
  <si>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</si>
  <si>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</si>
  <si>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</si>
  <si>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</si>
  <si>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</si>
  <si>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</si>
  <si>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</si>
  <si>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</si>
  <si>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</si>
  <si>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</si>
  <si>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</si>
  <si>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</si>
  <si>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</si>
  <si>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</si>
  <si>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</si>
  <si>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</si>
  <si>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</si>
  <si>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</si>
  <si>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</si>
  <si>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</si>
  <si>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</si>
  <si>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</si>
  <si>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</si>
  <si>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</si>
  <si>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</si>
  <si>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25019</t>
  </si>
  <si>
    <t>ALBAN</t>
  </si>
  <si>
    <t>25035</t>
  </si>
  <si>
    <t>ANAPOIMA</t>
  </si>
  <si>
    <t>25040</t>
  </si>
  <si>
    <t>ANOLAIMA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</si>
  <si>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</si>
  <si>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</si>
  <si>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</si>
  <si>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</si>
  <si>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</si>
  <si>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</si>
  <si>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</si>
  <si>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</si>
  <si>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</si>
  <si>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</si>
  <si>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</si>
  <si>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</si>
  <si>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</si>
  <si>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</si>
  <si>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</si>
  <si>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</si>
  <si>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</si>
  <si>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</si>
  <si>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</si>
  <si>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</si>
  <si>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</si>
  <si>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</si>
  <si>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</si>
  <si>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</si>
  <si>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</si>
  <si>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</si>
  <si>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</si>
  <si>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</si>
  <si>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</si>
  <si>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</si>
  <si>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</si>
  <si>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</si>
  <si>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</si>
  <si>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</si>
  <si>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</si>
  <si>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</si>
  <si>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</si>
  <si>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</si>
  <si>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</si>
  <si>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</si>
  <si>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</si>
  <si>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</si>
  <si>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</si>
  <si>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</si>
  <si>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</si>
  <si>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</si>
  <si>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</si>
  <si>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</si>
  <si>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</si>
  <si>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</si>
  <si>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</si>
  <si>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</si>
  <si>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</si>
  <si>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</si>
  <si>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</si>
  <si>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</si>
  <si>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</si>
  <si>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</si>
  <si>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</si>
  <si>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25386</t>
  </si>
  <si>
    <t>LA MESA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</si>
  <si>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</si>
  <si>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</si>
  <si>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</si>
  <si>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</si>
  <si>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</si>
  <si>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</si>
  <si>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</si>
  <si>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</si>
  <si>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</si>
  <si>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</si>
  <si>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</si>
  <si>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</si>
  <si>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</si>
  <si>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</si>
  <si>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</si>
  <si>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</si>
  <si>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</si>
  <si>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</si>
  <si>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</si>
  <si>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</si>
  <si>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25599</t>
  </si>
  <si>
    <t>APULO</t>
  </si>
  <si>
    <t>25612</t>
  </si>
  <si>
    <t>RICAURTE</t>
  </si>
  <si>
    <t>25645</t>
  </si>
  <si>
    <t>S.ANTONIO TEQUENDAMA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</si>
  <si>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</si>
  <si>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</si>
  <si>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</si>
  <si>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</si>
  <si>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</si>
  <si>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</si>
  <si>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</si>
  <si>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</si>
  <si>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</si>
  <si>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25745</t>
  </si>
  <si>
    <t>SIMIJACA</t>
  </si>
  <si>
    <t>25754</t>
  </si>
  <si>
    <t>SOACHA</t>
  </si>
  <si>
    <t>25779</t>
  </si>
  <si>
    <t>SUSA</t>
  </si>
  <si>
    <t>25781</t>
  </si>
  <si>
    <t>SUTATAUSA</t>
  </si>
  <si>
    <t>25793</t>
  </si>
  <si>
    <t>TAUSA</t>
  </si>
  <si>
    <t>25797</t>
  </si>
  <si>
    <t>TENA</t>
  </si>
  <si>
    <t>25807</t>
  </si>
  <si>
    <t>TIBIRITA</t>
  </si>
  <si>
    <t>25815</t>
  </si>
  <si>
    <t>TOCAIMA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</si>
  <si>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</si>
  <si>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</si>
  <si>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</si>
  <si>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</si>
  <si>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</si>
  <si>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</si>
  <si>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</si>
  <si>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</si>
  <si>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</si>
  <si>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</si>
  <si>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</si>
  <si>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</si>
  <si>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</si>
  <si>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</si>
  <si>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</si>
  <si>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</si>
  <si>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</si>
  <si>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</si>
  <si>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</si>
  <si>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</si>
  <si>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</si>
  <si>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</si>
  <si>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</si>
  <si>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</si>
  <si>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</si>
  <si>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</si>
  <si>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</si>
  <si>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</si>
  <si>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</si>
  <si>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</si>
  <si>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</si>
  <si>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</si>
  <si>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</si>
  <si>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</si>
  <si>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</si>
  <si>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</si>
  <si>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</si>
  <si>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</si>
  <si>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</si>
  <si>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</si>
  <si>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</si>
  <si>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</si>
  <si>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</si>
  <si>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</si>
  <si>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</si>
  <si>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</si>
  <si>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</si>
  <si>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</si>
  <si>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</si>
  <si>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</si>
  <si>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</si>
  <si>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</si>
  <si>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</si>
  <si>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</si>
  <si>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</si>
  <si>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</si>
  <si>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</si>
  <si>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</si>
  <si>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</si>
  <si>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</si>
  <si>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</si>
  <si>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</si>
  <si>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</si>
  <si>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</si>
  <si>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</si>
  <si>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</si>
  <si>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</si>
  <si>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</si>
  <si>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</si>
  <si>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</si>
  <si>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</si>
  <si>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</si>
  <si>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</si>
  <si>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</si>
  <si>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</si>
  <si>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</si>
  <si>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</si>
  <si>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</si>
  <si>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</si>
  <si>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</si>
  <si>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</si>
  <si>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</si>
  <si>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</si>
  <si>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</si>
  <si>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</si>
  <si>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</si>
  <si>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</si>
  <si>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</si>
  <si>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</si>
  <si>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</si>
  <si>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</si>
  <si>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</si>
  <si>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</si>
  <si>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</si>
  <si>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</si>
  <si>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</si>
  <si>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</si>
  <si>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</si>
  <si>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</si>
  <si>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</si>
  <si>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</si>
  <si>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</si>
  <si>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</si>
  <si>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</si>
  <si>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</si>
  <si>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</si>
  <si>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</si>
  <si>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</si>
  <si>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</si>
  <si>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</si>
  <si>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</si>
  <si>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</si>
  <si>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</si>
  <si>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</si>
  <si>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</si>
  <si>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</si>
  <si>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</si>
  <si>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</si>
  <si>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</si>
  <si>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</si>
  <si>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</si>
  <si>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</si>
  <si>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</si>
  <si>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</si>
  <si>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</si>
  <si>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</si>
  <si>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</si>
  <si>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</si>
  <si>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</si>
  <si>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</si>
  <si>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</si>
  <si>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</si>
  <si>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</si>
  <si>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</si>
  <si>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</si>
  <si>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</si>
  <si>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</si>
  <si>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</si>
  <si>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</si>
  <si>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</si>
  <si>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</si>
  <si>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</si>
  <si>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</si>
  <si>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</si>
  <si>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</si>
  <si>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</si>
  <si>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</si>
  <si>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</si>
  <si>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</si>
  <si>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</si>
  <si>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</si>
  <si>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</si>
  <si>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</si>
  <si>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</si>
  <si>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</si>
  <si>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</si>
  <si>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</si>
  <si>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</si>
  <si>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</si>
  <si>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</si>
  <si>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</si>
  <si>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</si>
  <si>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</si>
  <si>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</si>
  <si>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</si>
  <si>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</si>
  <si>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</si>
  <si>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</si>
  <si>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</si>
  <si>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</si>
  <si>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</si>
  <si>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</si>
  <si>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</si>
  <si>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</si>
  <si>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</si>
  <si>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</si>
  <si>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</si>
  <si>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</si>
  <si>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</si>
  <si>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</si>
  <si>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</si>
  <si>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</si>
  <si>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</si>
  <si>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</si>
  <si>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</si>
  <si>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</si>
  <si>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</si>
  <si>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</si>
  <si>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</si>
  <si>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</si>
  <si>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</si>
  <si>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</si>
  <si>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</si>
  <si>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</si>
  <si>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</si>
  <si>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</si>
  <si>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</si>
  <si>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</si>
  <si>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</si>
  <si>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</si>
  <si>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</si>
  <si>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</si>
  <si>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</si>
  <si>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</si>
  <si>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</si>
  <si>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</si>
  <si>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</si>
  <si>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</si>
  <si>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</si>
  <si>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</si>
  <si>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</si>
  <si>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</si>
  <si>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</si>
  <si>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</si>
  <si>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</si>
  <si>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</si>
  <si>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</si>
  <si>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</si>
  <si>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</si>
  <si>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</si>
  <si>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</si>
  <si>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</si>
  <si>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</si>
  <si>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</si>
  <si>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</si>
  <si>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</si>
  <si>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</si>
  <si>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</si>
  <si>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</si>
  <si>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</si>
  <si>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</si>
  <si>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</si>
  <si>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</si>
  <si>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</si>
  <si>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</si>
  <si>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</si>
  <si>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</si>
  <si>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</si>
  <si>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</si>
  <si>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</si>
  <si>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</si>
  <si>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</si>
  <si>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</si>
  <si>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</si>
  <si>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</si>
  <si>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</si>
  <si>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</si>
  <si>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</si>
  <si>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</si>
  <si>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</si>
  <si>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</si>
  <si>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</si>
  <si>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</si>
  <si>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</si>
  <si>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</si>
  <si>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</si>
  <si>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</si>
  <si>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</si>
  <si>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</si>
  <si>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</si>
  <si>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</si>
  <si>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</si>
  <si>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</si>
  <si>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</si>
  <si>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</si>
  <si>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</si>
  <si>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</si>
  <si>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</si>
  <si>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</si>
  <si>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</si>
  <si>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</si>
  <si>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</si>
  <si>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</si>
  <si>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</si>
  <si>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</si>
  <si>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</si>
  <si>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</si>
  <si>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</si>
  <si>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</si>
  <si>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</si>
  <si>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</si>
  <si>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</si>
  <si>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</si>
  <si>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</si>
  <si>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</si>
  <si>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</si>
  <si>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</si>
  <si>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</si>
  <si>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</si>
  <si>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</si>
  <si>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</si>
  <si>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</si>
  <si>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</si>
  <si>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</si>
  <si>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</si>
  <si>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</si>
  <si>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</si>
  <si>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</si>
  <si>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</si>
  <si>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</si>
  <si>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</si>
  <si>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</si>
  <si>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</si>
  <si>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</si>
  <si>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</si>
  <si>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</si>
  <si>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</si>
  <si>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</si>
  <si>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</si>
  <si>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</si>
  <si>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</si>
  <si>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</si>
  <si>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</si>
  <si>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</si>
  <si>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</si>
  <si>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</si>
  <si>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</si>
  <si>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</si>
  <si>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</si>
  <si>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</si>
  <si>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</si>
  <si>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</si>
  <si>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</si>
  <si>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</si>
  <si>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</si>
  <si>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</si>
  <si>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</si>
  <si>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</si>
  <si>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</si>
  <si>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</si>
  <si>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</si>
  <si>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</si>
  <si>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</si>
  <si>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</si>
  <si>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</si>
  <si>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</si>
  <si>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</si>
  <si>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</si>
  <si>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</si>
  <si>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</si>
  <si>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</si>
  <si>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</si>
  <si>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</si>
  <si>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</si>
  <si>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</si>
  <si>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</si>
  <si>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</si>
  <si>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</si>
  <si>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</si>
  <si>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</si>
  <si>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</si>
  <si>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</si>
  <si>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</si>
  <si>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</si>
  <si>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</si>
  <si>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</si>
  <si>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</si>
  <si>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</si>
  <si>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</si>
  <si>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</si>
  <si>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</si>
  <si>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</si>
  <si>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</si>
  <si>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</si>
  <si>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</si>
  <si>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</si>
  <si>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</si>
  <si>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</si>
  <si>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</si>
  <si>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</si>
  <si>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</si>
  <si>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</si>
  <si>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</si>
  <si>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</si>
  <si>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</si>
  <si>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</si>
  <si>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</si>
  <si>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</si>
  <si>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</si>
  <si>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</si>
  <si>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</si>
  <si>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</si>
  <si>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</si>
  <si>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</si>
  <si>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</si>
  <si>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</si>
  <si>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</si>
  <si>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</si>
  <si>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</si>
  <si>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</si>
  <si>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</si>
  <si>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</si>
  <si>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</si>
  <si>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</si>
  <si>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</si>
  <si>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</si>
  <si>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</si>
  <si>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</si>
  <si>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</si>
  <si>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</si>
  <si>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</si>
  <si>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</si>
  <si>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</si>
  <si>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</si>
  <si>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</si>
  <si>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</si>
  <si>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</si>
  <si>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</si>
  <si>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</si>
  <si>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</si>
  <si>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</si>
  <si>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</si>
  <si>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</si>
  <si>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</si>
  <si>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</si>
  <si>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</si>
  <si>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</si>
  <si>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</si>
  <si>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</si>
  <si>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</si>
  <si>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</si>
  <si>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</si>
  <si>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</si>
  <si>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</si>
  <si>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</si>
  <si>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</si>
  <si>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</si>
  <si>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</si>
  <si>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</si>
  <si>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</si>
  <si>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</si>
  <si>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</si>
  <si>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</si>
  <si>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</si>
  <si>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</si>
  <si>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</si>
  <si>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</si>
  <si>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</si>
  <si>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</si>
  <si>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</si>
  <si>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</si>
  <si>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</si>
  <si>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</si>
  <si>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</si>
  <si>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</si>
  <si>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</si>
  <si>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</si>
  <si>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</si>
  <si>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</si>
  <si>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</si>
  <si>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</si>
  <si>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</si>
  <si>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</si>
  <si>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</si>
  <si>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</si>
  <si>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</si>
  <si>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</si>
  <si>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</si>
  <si>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</si>
  <si>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</si>
  <si>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</si>
  <si>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</si>
  <si>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</si>
  <si>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</si>
  <si>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</si>
  <si>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</si>
  <si>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</si>
  <si>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</si>
  <si>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</si>
  <si>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</si>
  <si>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</si>
  <si>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</si>
  <si>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</si>
  <si>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</si>
  <si>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</si>
  <si>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</si>
  <si>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</si>
  <si>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</si>
  <si>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</si>
  <si>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</si>
  <si>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</si>
  <si>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</si>
  <si>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</si>
  <si>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</si>
  <si>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</si>
  <si>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</si>
  <si>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</si>
  <si>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</si>
  <si>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</si>
  <si>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</si>
  <si>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</si>
  <si>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</si>
  <si>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</si>
  <si>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</si>
  <si>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</si>
  <si>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</si>
  <si>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</si>
  <si>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</si>
  <si>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</si>
  <si>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</si>
  <si>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</si>
  <si>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</si>
  <si>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</si>
  <si>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</si>
  <si>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</si>
  <si>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</si>
  <si>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</si>
  <si>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</si>
  <si>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</si>
  <si>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</si>
  <si>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</si>
  <si>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</si>
  <si>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</si>
  <si>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</si>
  <si>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</si>
  <si>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</si>
  <si>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</si>
  <si>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</si>
  <si>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</si>
  <si>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</si>
  <si>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</si>
  <si>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</si>
  <si>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</si>
  <si>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</si>
  <si>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</si>
  <si>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</si>
  <si>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</si>
  <si>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</si>
  <si>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</si>
  <si>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</si>
  <si>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</si>
  <si>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</si>
  <si>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</si>
  <si>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</si>
  <si>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</si>
  <si>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</si>
  <si>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</si>
  <si>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</si>
  <si>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</si>
  <si>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</si>
  <si>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</si>
  <si>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</si>
  <si>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</si>
  <si>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</si>
  <si>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</si>
  <si>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</si>
  <si>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</si>
  <si>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</si>
  <si>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</si>
  <si>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</si>
  <si>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</si>
  <si>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</si>
  <si>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</si>
  <si>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</si>
  <si>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</si>
  <si>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</si>
  <si>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</si>
  <si>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</si>
  <si>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</si>
  <si>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</si>
  <si>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</si>
  <si>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</si>
  <si>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</si>
  <si>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</si>
  <si>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</si>
  <si>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</si>
  <si>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</si>
  <si>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</si>
  <si>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</si>
  <si>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</si>
  <si>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</si>
  <si>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</si>
  <si>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</si>
  <si>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</si>
  <si>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</si>
  <si>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</si>
  <si>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</si>
  <si>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</si>
  <si>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</si>
  <si>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</si>
  <si>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</si>
  <si>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</si>
  <si>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</si>
  <si>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</si>
  <si>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</si>
  <si>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</si>
  <si>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</si>
  <si>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</si>
  <si>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</si>
  <si>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</si>
  <si>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</si>
  <si>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</si>
  <si>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</si>
  <si>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</si>
  <si>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</si>
  <si>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</si>
  <si>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</si>
  <si>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</si>
  <si>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</si>
  <si>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</si>
  <si>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</si>
  <si>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</si>
  <si>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</si>
  <si>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</si>
  <si>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</si>
  <si>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</si>
  <si>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</si>
  <si>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</si>
  <si>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</si>
  <si>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</si>
  <si>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</si>
  <si>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</si>
  <si>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</si>
  <si>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</si>
  <si>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</si>
  <si>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</si>
  <si>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</si>
  <si>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</si>
  <si>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</si>
  <si>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</si>
  <si>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</si>
  <si>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</si>
  <si>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</si>
  <si>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</si>
  <si>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</si>
  <si>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</si>
  <si>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</si>
  <si>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</si>
  <si>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</si>
  <si>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</si>
  <si>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</si>
  <si>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</si>
  <si>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</si>
  <si>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</si>
  <si>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</si>
  <si>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</si>
  <si>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</si>
  <si>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</si>
  <si>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</si>
  <si>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</si>
  <si>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</si>
  <si>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</si>
  <si>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</si>
  <si>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</si>
  <si>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</si>
  <si>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</si>
  <si>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</si>
  <si>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</si>
  <si>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</si>
  <si>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</si>
  <si>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</si>
  <si>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</si>
  <si>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</si>
  <si>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</si>
  <si>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</si>
  <si>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</si>
  <si>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</si>
  <si>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</si>
  <si>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</si>
  <si>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</si>
  <si>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</si>
  <si>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</si>
  <si>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</si>
  <si>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</si>
  <si>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</si>
  <si>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</si>
  <si>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</si>
  <si>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</si>
  <si>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</si>
  <si>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</si>
  <si>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</si>
  <si>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</si>
  <si>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</si>
  <si>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</si>
  <si>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</si>
  <si>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</si>
  <si>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</si>
  <si>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</si>
  <si>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</si>
  <si>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</si>
  <si>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</si>
  <si>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</si>
  <si>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</si>
  <si>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</si>
  <si>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</si>
  <si>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</si>
  <si>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</si>
  <si>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</si>
  <si>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</si>
  <si>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</si>
  <si>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</si>
  <si>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</si>
  <si>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</si>
  <si>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</si>
  <si>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</si>
  <si>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</si>
  <si>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</si>
  <si>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</si>
  <si>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</si>
  <si>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</si>
  <si>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</si>
  <si>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</si>
  <si>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</si>
  <si>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</si>
  <si>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</si>
  <si>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</si>
  <si>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</si>
  <si>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</si>
  <si>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</si>
  <si>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</si>
  <si>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</si>
  <si>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</si>
  <si>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</si>
  <si>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</si>
  <si>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</si>
  <si>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</si>
  <si>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</si>
  <si>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</si>
  <si>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</si>
  <si>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</si>
  <si>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</si>
  <si>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</si>
  <si>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</si>
  <si>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</si>
  <si>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</si>
  <si>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</si>
  <si>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</si>
  <si>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</si>
  <si>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</si>
  <si>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</si>
  <si>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</si>
  <si>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</si>
  <si>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</si>
  <si>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</si>
  <si>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</si>
  <si>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</si>
  <si>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</si>
  <si>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</si>
  <si>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</si>
  <si>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</si>
  <si>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</si>
  <si>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</si>
  <si>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</si>
  <si>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</si>
  <si>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</si>
  <si>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</si>
  <si>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</si>
  <si>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</si>
  <si>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</si>
  <si>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</si>
  <si>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</si>
  <si>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</si>
  <si>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</si>
  <si>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</si>
  <si>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</si>
  <si>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</si>
  <si>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</si>
  <si>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</si>
  <si>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</si>
  <si>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</si>
  <si>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</si>
  <si>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</si>
  <si>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</si>
  <si>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</si>
  <si>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</si>
  <si>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</si>
  <si>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</si>
  <si>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</si>
  <si>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</si>
  <si>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</si>
  <si>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</si>
  <si>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</si>
  <si>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</si>
  <si>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</si>
  <si>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</si>
  <si>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</si>
  <si>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</si>
  <si>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</si>
  <si>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</si>
  <si>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</si>
  <si>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</si>
  <si>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</si>
  <si>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</si>
  <si>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</si>
  <si>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</si>
  <si>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</si>
  <si>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</si>
  <si>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</si>
  <si>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</si>
  <si>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</si>
  <si>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</si>
  <si>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</si>
  <si>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</si>
  <si>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</si>
  <si>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</si>
  <si>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</si>
  <si>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</si>
  <si>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</si>
  <si>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</si>
  <si>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</si>
  <si>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</si>
  <si>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</si>
  <si>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</si>
  <si>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</si>
  <si>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</si>
  <si>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</si>
  <si>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</si>
  <si>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</si>
  <si>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</si>
  <si>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</si>
  <si>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</si>
  <si>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</si>
  <si>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</si>
  <si>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</si>
  <si>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</si>
  <si>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</si>
  <si>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</si>
  <si>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</si>
  <si>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</si>
  <si>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</si>
  <si>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</si>
  <si>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</si>
  <si>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</si>
  <si>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</si>
  <si>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</si>
  <si>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</si>
  <si>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</si>
  <si>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</si>
  <si>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</si>
  <si>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</si>
  <si>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</si>
  <si>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</si>
  <si>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</si>
  <si>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</si>
  <si>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</si>
  <si>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</si>
  <si>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</si>
  <si>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</si>
  <si>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</si>
  <si>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</si>
  <si>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</si>
  <si>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</si>
  <si>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</si>
  <si>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</si>
  <si>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</si>
  <si>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</si>
  <si>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</si>
  <si>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</si>
  <si>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</si>
  <si>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</si>
  <si>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</si>
  <si>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</si>
  <si>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</si>
  <si>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</si>
  <si>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</si>
  <si>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</si>
  <si>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</si>
  <si>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</si>
  <si>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</si>
  <si>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</si>
  <si>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</si>
  <si>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</si>
  <si>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</si>
  <si>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</si>
  <si>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</si>
  <si>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</si>
  <si>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</si>
  <si>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</si>
  <si>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</si>
  <si>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</si>
  <si>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</si>
  <si>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</si>
  <si>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</si>
  <si>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</si>
  <si>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</si>
  <si>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</si>
  <si>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</si>
  <si>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</si>
  <si>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</si>
  <si>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</si>
  <si>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</si>
  <si>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</si>
  <si>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</si>
  <si>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</si>
  <si>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</si>
  <si>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</si>
  <si>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</si>
  <si>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</si>
  <si>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</si>
  <si>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</si>
  <si>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</si>
  <si>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</si>
  <si>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</si>
  <si>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</si>
  <si>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</si>
  <si>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</si>
  <si>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</si>
  <si>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</si>
  <si>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</si>
  <si>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</si>
  <si>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</si>
  <si>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</si>
  <si>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</si>
  <si>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</si>
  <si>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</si>
  <si>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</si>
  <si>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</si>
  <si>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</si>
  <si>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</si>
  <si>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</si>
  <si>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</si>
  <si>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</si>
  <si>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</si>
  <si>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</si>
  <si>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</si>
  <si>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</si>
  <si>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</si>
  <si>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</si>
  <si>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</si>
  <si>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</si>
  <si>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</si>
  <si>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</si>
  <si>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</si>
  <si>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</si>
  <si>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</si>
  <si>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</si>
  <si>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</si>
  <si>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</si>
  <si>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</si>
  <si>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</si>
  <si>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</si>
  <si>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</si>
  <si>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</si>
  <si>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</si>
  <si>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</si>
  <si>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</si>
  <si>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</si>
  <si>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</si>
  <si>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</si>
  <si>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</si>
  <si>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</si>
  <si>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</si>
  <si>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</si>
  <si>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</si>
  <si>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</si>
  <si>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</si>
  <si>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</si>
  <si>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</si>
  <si>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</si>
  <si>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</si>
  <si>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</si>
  <si>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</si>
  <si>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</si>
  <si>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</si>
  <si>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</si>
  <si>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</si>
  <si>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</si>
  <si>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</si>
  <si>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</si>
  <si>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</si>
  <si>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</si>
  <si>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</si>
  <si>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</si>
  <si>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</si>
  <si>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</si>
  <si>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</si>
  <si>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</si>
  <si>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</si>
  <si>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</si>
  <si>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</si>
  <si>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</si>
  <si>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</si>
  <si>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</si>
  <si>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</si>
  <si>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</si>
  <si>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</si>
  <si>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</si>
  <si>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</si>
  <si>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</si>
  <si>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</si>
  <si>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</si>
  <si>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</si>
  <si>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</si>
  <si>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</si>
  <si>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</si>
  <si>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</si>
  <si>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</si>
  <si>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</si>
  <si>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</si>
  <si>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</si>
  <si>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</si>
  <si>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TOTAL</t>
  </si>
  <si>
    <t>TIPO DOCUMENTO</t>
  </si>
  <si>
    <t>NUMERO IDENTIFICACION DE LA IPS</t>
  </si>
  <si>
    <t>NI</t>
  </si>
  <si>
    <t>NUMERO IDENTIFICACION 
IPS</t>
  </si>
  <si>
    <t>TOTAL GIRO 
MARZO DE 2015</t>
  </si>
  <si>
    <t>DIRECCION DE ADMINISTRACION DE FONDOS DE LA PROTECCION SOCIAL</t>
  </si>
  <si>
    <t>Fecha de publicación:  MARZO  2015</t>
  </si>
  <si>
    <t xml:space="preserve">                   GIROS REALIZADOS A LAS IPS HABILITADAS EN VIRTUD DE LA RESOLUCIÓN 2320 DE 2011                                                                                          
MODALIDAD  CAPITACIÓN LMA MARZO DE 2015</t>
  </si>
  <si>
    <t>Fecha de publicación: MARZO 2015</t>
  </si>
  <si>
    <t xml:space="preserve">    GIROS REALIZADOS A LAS IPS HABILITADAS EN VIRTUD DE LA RESOLUCIÓN 2320 DE 2011                                                
MODALIDAD  EVENTO LMA MARZO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</si>
</sst>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4" xfId="0" applyFont="1" applyBorder="1"/>
    <xf numFmtId="164" fontId="6" fillId="2" borderId="4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 applyProtection="1">
      <alignment vertical="top" wrapText="1" readingOrder="1"/>
      <protection locked="0"/>
    </xf>
    <xf numFmtId="0" fontId="4" fillId="0" borderId="2" xfId="0" applyNumberFormat="1" applyFont="1" applyBorder="1" applyAlignment="1" applyProtection="1">
      <alignment vertical="top" wrapText="1" readingOrder="1"/>
      <protection locked="0"/>
    </xf>
    <xf numFmtId="165" fontId="4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4" fillId="0" borderId="6" xfId="0" applyFont="1" applyBorder="1" applyAlignment="1" applyProtection="1">
      <alignment vertical="top" wrapText="1" readingOrder="1"/>
      <protection locked="0"/>
    </xf>
    <xf numFmtId="0" fontId="4" fillId="0" borderId="7" xfId="0" applyNumberFormat="1" applyFont="1" applyBorder="1" applyAlignment="1" applyProtection="1">
      <alignment vertical="top" wrapText="1" readingOrder="1"/>
      <protection locked="0"/>
    </xf>
    <xf numFmtId="0" fontId="0" fillId="0" borderId="8" xfId="0" applyFont="1" applyBorder="1"/>
    <xf numFmtId="165" fontId="4" fillId="0" borderId="5" xfId="0" applyNumberFormat="1" applyFont="1" applyBorder="1" applyAlignment="1" applyProtection="1">
      <alignment horizontal="right" vertical="top" wrapText="1" readingOrder="1"/>
      <protection locked="0"/>
    </xf>
    <xf numFmtId="165" fontId="2" fillId="0" borderId="4" xfId="0" applyNumberFormat="1" applyFont="1" applyBorder="1"/>
    <xf numFmtId="43" fontId="5" fillId="2" borderId="4" xfId="1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4" xfId="0" applyFont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top" wrapText="1" readingOrder="1"/>
      <protection locked="0"/>
    </xf>
    <xf numFmtId="0" fontId="8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165" fontId="0" fillId="0" borderId="0" xfId="0" applyNumberFormat="1" applyFont="1"/>
    <xf numFmtId="0" fontId="9" fillId="0" borderId="0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7</xdr:col>
      <xdr:colOff>3324225</xdr:colOff>
      <xdr:row>0</xdr:row>
      <xdr:rowOff>161925</xdr:rowOff>
    </xdr:from>
    <xdr:to>
      <xdr:col>8</xdr:col>
      <xdr:colOff>781050</xdr:colOff>
      <xdr:row>0</xdr:row>
      <xdr:rowOff>635198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619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4781550</xdr:colOff>
      <xdr:row>0</xdr:row>
      <xdr:rowOff>133350</xdr:rowOff>
    </xdr:from>
    <xdr:to>
      <xdr:col>5</xdr:col>
      <xdr:colOff>1047750</xdr:colOff>
      <xdr:row>0</xdr:row>
      <xdr:rowOff>606623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133350"/>
          <a:ext cx="13335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iaz/AppData/Local/Microsoft/Windows/Temporary%20Internet%20Files/Content.Outlook/XEDL4RHV/IPS%20Habilitadas%20mes%20de%20Marzo%20de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S REGISTRADAS"/>
      <sheetName val="IPS NO REGISTRADAS"/>
    </sheetNames>
    <sheetDataSet>
      <sheetData sheetId="0">
        <row r="9">
          <cell r="B9">
            <v>14885300</v>
          </cell>
          <cell r="C9" t="str">
            <v>CENTRO MEDICO POPULAR</v>
          </cell>
        </row>
        <row r="10">
          <cell r="B10">
            <v>30736124</v>
          </cell>
          <cell r="C10" t="str">
            <v>CLINICA ODONTOLOGICA ODENTIS</v>
          </cell>
        </row>
        <row r="11">
          <cell r="B11">
            <v>45756765</v>
          </cell>
          <cell r="C11" t="str">
            <v>DIAGNOS TALAIGUA</v>
          </cell>
        </row>
        <row r="12">
          <cell r="B12">
            <v>79755698</v>
          </cell>
          <cell r="C12" t="str">
            <v>RENTERIA PALACIOS EDWARD FRANCISCO - VISION CENTER OPTICA PACIFICO</v>
          </cell>
        </row>
        <row r="13">
          <cell r="B13">
            <v>800000118</v>
          </cell>
          <cell r="C13" t="str">
            <v>E.S.E. HOSPITAL UNIVERSITARIO DEL QUINDIO SAN JUAN DE DIOS</v>
          </cell>
        </row>
        <row r="14">
          <cell r="B14">
            <v>800001077</v>
          </cell>
          <cell r="C14" t="str">
            <v>ECOGRAFIAS DEL LLANO S.A</v>
          </cell>
        </row>
        <row r="15">
          <cell r="B15">
            <v>800002229</v>
          </cell>
          <cell r="C15" t="str">
            <v>OPTICAS IRIS LIMITADA</v>
          </cell>
        </row>
        <row r="16">
          <cell r="B16">
            <v>800002633</v>
          </cell>
          <cell r="C16" t="str">
            <v>RED DE DIAGNOSTICO MEDICO S.A.</v>
          </cell>
        </row>
        <row r="17">
          <cell r="B17">
            <v>800003577</v>
          </cell>
          <cell r="C17" t="str">
            <v>LIGA CONTRE EL CANCER - CAPITULO GIRARDOT</v>
          </cell>
        </row>
        <row r="18">
          <cell r="B18">
            <v>800004808</v>
          </cell>
          <cell r="C18" t="str">
            <v>CLINICA SANTA CLARA LTD</v>
          </cell>
        </row>
        <row r="19">
          <cell r="B19">
            <v>800005535</v>
          </cell>
          <cell r="C19" t="str">
            <v>NEFROLOGOS ASOCIADOS LTDA DE FLORIDABLANCA SANTANDER</v>
          </cell>
        </row>
        <row r="20">
          <cell r="B20">
            <v>800006150</v>
          </cell>
          <cell r="C20" t="str">
            <v>EMPRESA COOPERATIVA DE SERVICIOS DE SALUD EMCOSALUD DE NEIVA HUILA</v>
          </cell>
        </row>
        <row r="21">
          <cell r="B21">
            <v>800006313</v>
          </cell>
          <cell r="C21" t="str">
            <v>FUNDACION FONDO DE DROGA PARA EL CANCER-FUNCANCER</v>
          </cell>
        </row>
        <row r="22">
          <cell r="B22">
            <v>800006509</v>
          </cell>
          <cell r="C22" t="str">
            <v>COUNTRY SCAN LTDA</v>
          </cell>
        </row>
        <row r="23">
          <cell r="B23">
            <v>800006690</v>
          </cell>
          <cell r="C23" t="str">
            <v>VILLA 76 INSTITUTO DE PSICOTERAPIA S.A.S</v>
          </cell>
        </row>
        <row r="24">
          <cell r="B24">
            <v>800006850</v>
          </cell>
          <cell r="C24" t="str">
            <v xml:space="preserve">HOSPITAL MARIO GAITAN YANGUAS E.S.E. </v>
          </cell>
        </row>
        <row r="25">
          <cell r="B25">
            <v>800007076</v>
          </cell>
          <cell r="C25" t="str">
            <v>FUNDACION MARIO GAITAN YANGUAS</v>
          </cell>
        </row>
        <row r="26">
          <cell r="B26">
            <v>800008128</v>
          </cell>
          <cell r="C26" t="str">
            <v>A. SANCHEZ RADIOLOGOS Y CIA DE CALI VALLE DEL CAUCA</v>
          </cell>
        </row>
        <row r="27">
          <cell r="B27">
            <v>800008240</v>
          </cell>
          <cell r="C27" t="str">
            <v>UNIDAD OFTALMOLOGICA DE CARTAGENA LTDA</v>
          </cell>
        </row>
        <row r="28">
          <cell r="B28">
            <v>800009793</v>
          </cell>
          <cell r="C28" t="str">
            <v>CENTRO DE MEDICINA DEL EJERCICIO Y REHABILITACION CARDICA S.A. - CEMDE S.A.</v>
          </cell>
        </row>
        <row r="29">
          <cell r="B29">
            <v>800012189</v>
          </cell>
          <cell r="C29" t="str">
            <v>CLINICA SAN JOSE DE CUCUTA</v>
          </cell>
        </row>
        <row r="30">
          <cell r="B30">
            <v>800012323</v>
          </cell>
          <cell r="C30" t="str">
            <v>INSTITUTO DEL SISTEMA NERVIOSO DEL ORIENTE DE BUCARAMANGA SANTANDER</v>
          </cell>
        </row>
        <row r="31">
          <cell r="B31">
            <v>800014405</v>
          </cell>
          <cell r="C31" t="str">
            <v>HOSPITAL SANTA ISABEL E.S.E</v>
          </cell>
        </row>
        <row r="32">
          <cell r="B32">
            <v>800014884</v>
          </cell>
          <cell r="C32" t="str">
            <v>HOSPITAL HÉCTOR ABAD GÓMEZ E.S.E</v>
          </cell>
        </row>
        <row r="33">
          <cell r="B33">
            <v>800014918</v>
          </cell>
          <cell r="C33" t="str">
            <v>HOSPITAL UNIVERSITARIO ERASMO MEOZ E.S.E</v>
          </cell>
        </row>
        <row r="34">
          <cell r="B34">
            <v>800016647</v>
          </cell>
          <cell r="C34" t="str">
            <v>ASOCIACION NUCLEAR DIAGNOSTICA LTDA</v>
          </cell>
        </row>
        <row r="35">
          <cell r="B35">
            <v>800020591</v>
          </cell>
          <cell r="C35" t="str">
            <v>AMPARO DE ANCIANOS SAN JOSE DE PASTO NARIÑO</v>
          </cell>
        </row>
        <row r="36">
          <cell r="B36">
            <v>800024102</v>
          </cell>
          <cell r="C36" t="str">
            <v>CLINICA CEGINOB LTDA</v>
          </cell>
        </row>
        <row r="37">
          <cell r="B37">
            <v>800024390</v>
          </cell>
          <cell r="C37" t="str">
            <v>DIME CLINICA NEUROCARDIOVACULAR S.A</v>
          </cell>
        </row>
        <row r="38">
          <cell r="B38">
            <v>800024744</v>
          </cell>
          <cell r="C38" t="str">
            <v>UNIDAD DE CIRUGIA DEL TOLIMA S.A.</v>
          </cell>
        </row>
        <row r="39">
          <cell r="B39">
            <v>800024834</v>
          </cell>
          <cell r="C39" t="str">
            <v>CLINICA OCCIDENTAL DE OTORRINOLARINGOLOGIA DE MEDELLIN ANTIOQUIA</v>
          </cell>
        </row>
        <row r="40">
          <cell r="B40">
            <v>800025221</v>
          </cell>
          <cell r="C40" t="str">
            <v>E.S.E. HOSPITAL SAN ISIDRO DE ALPUJARRA TOLIMA</v>
          </cell>
        </row>
        <row r="41">
          <cell r="B41">
            <v>800025467</v>
          </cell>
          <cell r="C41" t="str">
            <v>CLINICA DE ESPECIALISTAS LA DORADA S.A</v>
          </cell>
        </row>
        <row r="42">
          <cell r="B42">
            <v>800025755</v>
          </cell>
          <cell r="C42" t="str">
            <v>CLINICA SAN IGNACIO LIMITADA</v>
          </cell>
        </row>
        <row r="43">
          <cell r="B43">
            <v>800026173</v>
          </cell>
          <cell r="C43" t="str">
            <v>HOSPITAL HELI MORENO BLANCO</v>
          </cell>
        </row>
        <row r="44">
          <cell r="B44">
            <v>800029509</v>
          </cell>
          <cell r="C44" t="str">
            <v>ESE HOSPITAL PRESBITERO LUIS FELIPE ARBELAEZ DE ALEJANDRIA ANTIOQUIA</v>
          </cell>
        </row>
        <row r="45">
          <cell r="B45">
            <v>800030038</v>
          </cell>
          <cell r="C45" t="str">
            <v>RADIOLOGIA SAN DIEGO</v>
          </cell>
        </row>
        <row r="46">
          <cell r="B46">
            <v>800030832</v>
          </cell>
          <cell r="C46" t="str">
            <v>PROFESIONALES DE LA SALUD Y CIA LTDA</v>
          </cell>
        </row>
        <row r="47">
          <cell r="B47">
            <v>800030924</v>
          </cell>
          <cell r="C47" t="str">
            <v>HOSPITAL LA BUENA ESPERANZA DE YUMBO E.S.E. DEL VALLE</v>
          </cell>
        </row>
        <row r="48">
          <cell r="B48">
            <v>800031212</v>
          </cell>
          <cell r="C48" t="str">
            <v>UNIDAD MEDICA RADIOLOGICA DEL CARMEN LIMITADA DE LA GUAJIRA</v>
          </cell>
        </row>
        <row r="49">
          <cell r="B49">
            <v>800031724</v>
          </cell>
          <cell r="C49" t="str">
            <v>HOSPITAL SANTO DOMINGO E.S.E. DE CASABLANCA TOLIMA</v>
          </cell>
        </row>
        <row r="50">
          <cell r="B50">
            <v>800033723</v>
          </cell>
          <cell r="C50" t="str">
            <v>IPS SERVICIOS MEDICOS OLIMPUS DE BARRANQUILLA ATLANTICO</v>
          </cell>
        </row>
        <row r="51">
          <cell r="B51">
            <v>800036229</v>
          </cell>
          <cell r="C51" t="str">
            <v>CLINICA OFTALMOLOGICA LAURELES S.A CLODEL S.A</v>
          </cell>
        </row>
        <row r="52">
          <cell r="B52">
            <v>800036327</v>
          </cell>
          <cell r="C52" t="str">
            <v>FUNDACIÓN PARA EL DESARROOLO, EQUIDAD Y LA SOSTENIBILIDAD - FUNDES</v>
          </cell>
        </row>
        <row r="53">
          <cell r="B53">
            <v>800036400</v>
          </cell>
          <cell r="C53" t="str">
            <v>CLINICA IBAGUE S.A.</v>
          </cell>
        </row>
        <row r="54">
          <cell r="B54">
            <v>800037021</v>
          </cell>
          <cell r="C54" t="str">
            <v>HOSPITAL DEPARTAMENTAL DE GRANADA META</v>
          </cell>
        </row>
        <row r="55">
          <cell r="B55">
            <v>800037202</v>
          </cell>
          <cell r="C55" t="str">
            <v xml:space="preserve">HOSPITAL LOCAL DE GUAMAL I NIVEL </v>
          </cell>
        </row>
        <row r="56">
          <cell r="B56">
            <v>800037244</v>
          </cell>
          <cell r="C56" t="str">
            <v>ESE HOSPITAL GUILLERMO GAVIRIA DE CAICEDO  ANTIOQUIA</v>
          </cell>
        </row>
        <row r="57">
          <cell r="B57">
            <v>800037979</v>
          </cell>
          <cell r="C57" t="str">
            <v xml:space="preserve">HOSPITAL LOCAL DE PUERTO LOPEZ E.S.E. </v>
          </cell>
        </row>
        <row r="58">
          <cell r="B58">
            <v>800039364</v>
          </cell>
          <cell r="C58" t="str">
            <v>CLINICA DEL NORTE S.A</v>
          </cell>
        </row>
        <row r="59">
          <cell r="B59">
            <v>800039986</v>
          </cell>
          <cell r="C59" t="str">
            <v>HIGUERA ESCALANTE Y CIA LTDA</v>
          </cell>
        </row>
        <row r="60">
          <cell r="B60">
            <v>800044320</v>
          </cell>
          <cell r="C60" t="str">
            <v xml:space="preserve">E.S.E. HOSPITAL EL SAGRADO CORAZON DE BRICEÑO ANTIOQUIA </v>
          </cell>
        </row>
        <row r="61">
          <cell r="B61">
            <v>800044402</v>
          </cell>
          <cell r="C61" t="str">
            <v>INVERSIONES MEDICAS DE MEDELLIN ANTIOQUIA</v>
          </cell>
        </row>
        <row r="62">
          <cell r="B62">
            <v>800044967</v>
          </cell>
          <cell r="C62" t="str">
            <v>ATENCION SEGURIDAD SOCIAL BIENESTAR SALUD E.S.E</v>
          </cell>
        </row>
        <row r="63">
          <cell r="B63">
            <v>800048880</v>
          </cell>
          <cell r="C63" t="str">
            <v>LITOMEDICA S.A.</v>
          </cell>
        </row>
        <row r="64">
          <cell r="B64">
            <v>800049469</v>
          </cell>
          <cell r="C64" t="str">
            <v>RADIOLOGIA ESPECIALIZADA S.A. RAES S.A.</v>
          </cell>
        </row>
        <row r="65">
          <cell r="B65">
            <v>800050068</v>
          </cell>
          <cell r="C65" t="str">
            <v>FUNDACION MEDICO PREVENTIVA PARA EL BIENESTAR SOCIAL CLINICA EL PRADO DE BARRANQUILLA ATLANTICO</v>
          </cell>
        </row>
        <row r="66">
          <cell r="B66">
            <v>800051998</v>
          </cell>
          <cell r="C66" t="str">
            <v>CLINICA DE OFTALMOLOGIA SANDIEGO S.A.</v>
          </cell>
        </row>
        <row r="67">
          <cell r="B67">
            <v>800058016</v>
          </cell>
          <cell r="C67" t="str">
            <v>E.S.E. METROSALUD DE MEDELLIN</v>
          </cell>
        </row>
        <row r="68">
          <cell r="B68">
            <v>800058687</v>
          </cell>
          <cell r="C68" t="str">
            <v>CORPORACION EL NIÑO ALEGRE DE SAN RAFAEL ANTIOQUIA</v>
          </cell>
        </row>
        <row r="69">
          <cell r="B69">
            <v>800058856</v>
          </cell>
          <cell r="C69" t="str">
            <v>CLINICA DE URABA S.A.S.</v>
          </cell>
        </row>
        <row r="70">
          <cell r="B70">
            <v>800061765</v>
          </cell>
          <cell r="C70" t="str">
            <v>HOSPITAL NUESTRA SEÑORA DEL PERPETUO SOCORRO</v>
          </cell>
        </row>
        <row r="71">
          <cell r="B71">
            <v>800064543</v>
          </cell>
          <cell r="C71" t="str">
            <v>ESE HOSPITAL INTEGRADO DE SABANAS DE TORRES</v>
          </cell>
        </row>
        <row r="72">
          <cell r="B72">
            <v>800065395</v>
          </cell>
          <cell r="C72" t="str">
            <v>E.S.E. HOSPITAL TOBIAS PUERTA</v>
          </cell>
        </row>
        <row r="73">
          <cell r="B73">
            <v>800065396</v>
          </cell>
          <cell r="C73" t="str">
            <v>INSTITUTO DE DIAGNOSTICO MEDICO S A IDIME S.A.</v>
          </cell>
        </row>
        <row r="74">
          <cell r="B74">
            <v>800066001</v>
          </cell>
          <cell r="C74" t="str">
            <v>CENTRO MEDICO OFTALMOLOGICO Y LABORATORIO CLINICO DE BOGOTÁ</v>
          </cell>
        </row>
        <row r="75">
          <cell r="B75">
            <v>800067065</v>
          </cell>
          <cell r="C75" t="str">
            <v>PROMOTORA MEDICA LAS AMERICAS DE MEDELLIN ANTIOQUIA</v>
          </cell>
        </row>
        <row r="76">
          <cell r="B76">
            <v>800067316</v>
          </cell>
          <cell r="C76" t="str">
            <v>CLINICA OFTALMOLOGICA UNIGARRO LTDA</v>
          </cell>
        </row>
        <row r="77">
          <cell r="B77">
            <v>800067514</v>
          </cell>
          <cell r="C77" t="str">
            <v>COMITÉ MUNICIPAL DE LA CRUZ ROJA DE MAICAO</v>
          </cell>
        </row>
        <row r="78">
          <cell r="B78">
            <v>800067515</v>
          </cell>
          <cell r="C78" t="str">
            <v>CLINICA LA MILAGROSA DE SANTA MARTA MAGDALENA</v>
          </cell>
        </row>
        <row r="79">
          <cell r="B79">
            <v>800068653</v>
          </cell>
          <cell r="C79" t="str">
            <v>E.S.E. HOSPITAL SAN JUAN DEL SUROESTE DE HIPANIA DE ANTIOQUIA</v>
          </cell>
        </row>
        <row r="80">
          <cell r="B80">
            <v>800073957</v>
          </cell>
          <cell r="C80" t="str">
            <v>FUNDACION PARAISO OTOÑAL</v>
          </cell>
        </row>
        <row r="81">
          <cell r="B81">
            <v>800074112</v>
          </cell>
          <cell r="C81" t="str">
            <v>CLINICA ZAYMA LTDA</v>
          </cell>
        </row>
        <row r="82">
          <cell r="B82">
            <v>800074996</v>
          </cell>
          <cell r="C82" t="str">
            <v>CLINICA DE CIRUGIA OCULAR LTDA</v>
          </cell>
        </row>
        <row r="83">
          <cell r="B83">
            <v>800075650</v>
          </cell>
          <cell r="C83" t="str">
            <v>HOSPITAL SANTO TOMÁS DE VILLANUEVA E.S.E</v>
          </cell>
        </row>
        <row r="84">
          <cell r="B84">
            <v>800080586</v>
          </cell>
          <cell r="C84" t="str">
            <v>E.S.E. HOSPITAL SAN JUAN DE DIOS</v>
          </cell>
        </row>
        <row r="85">
          <cell r="B85">
            <v>800082446</v>
          </cell>
          <cell r="C85" t="str">
            <v>INSTITUTO DEL SISTEMA NERVISO DEL RISARALDA S.A.S</v>
          </cell>
        </row>
        <row r="86">
          <cell r="B86">
            <v>800084206</v>
          </cell>
          <cell r="C86" t="str">
            <v>ESE INSTITUTO DE SALUD DE BUCARAMANGA SANTANDER</v>
          </cell>
        </row>
        <row r="87">
          <cell r="B87">
            <v>800084362</v>
          </cell>
          <cell r="C87" t="str">
            <v>HOSPITAL CIVIL DE IPIALES  NARIÑO E.S.E.</v>
          </cell>
        </row>
        <row r="88">
          <cell r="B88">
            <v>800085486</v>
          </cell>
          <cell r="C88" t="str">
            <v>CLINICA PATERNON LTDA DE BOGOTÁ D.C.</v>
          </cell>
        </row>
        <row r="89">
          <cell r="B89">
            <v>800085883</v>
          </cell>
          <cell r="C89" t="str">
            <v>LABORATORIO GILETE</v>
          </cell>
        </row>
        <row r="90">
          <cell r="B90">
            <v>800087116</v>
          </cell>
          <cell r="C90" t="str">
            <v>CARDIAGNOSTICO LTDA DE TUNJA BOYACA</v>
          </cell>
        </row>
        <row r="91">
          <cell r="B91">
            <v>800088346</v>
          </cell>
          <cell r="C91" t="str">
            <v>CLINICA GENERAL EL RECREO LTDA.</v>
          </cell>
        </row>
        <row r="92">
          <cell r="B92">
            <v>800090749</v>
          </cell>
          <cell r="C92" t="str">
            <v>CLINICA PIEDECUESTA DE PIEDECUESTA SANTANDER</v>
          </cell>
        </row>
        <row r="93">
          <cell r="B93">
            <v>800094439</v>
          </cell>
          <cell r="C93" t="str">
            <v>CATME DE BUCARAMANGA SANTANDER</v>
          </cell>
        </row>
        <row r="94">
          <cell r="B94">
            <v>800096757</v>
          </cell>
          <cell r="C94" t="str">
            <v>HUBERT RUIZ OPTICA LTDA</v>
          </cell>
        </row>
        <row r="95">
          <cell r="B95">
            <v>800098895</v>
          </cell>
          <cell r="C95" t="str">
            <v>UNIDAD DE MEDICINA PREVENTIVA Y RESOLUTIVA LTDA</v>
          </cell>
        </row>
        <row r="96">
          <cell r="B96">
            <v>800099124</v>
          </cell>
          <cell r="C96" t="str">
            <v>ESE HOSPITAL SAN JOSE DE LA CELIA RISARALDA</v>
          </cell>
        </row>
        <row r="97">
          <cell r="B97">
            <v>800099778</v>
          </cell>
          <cell r="C97" t="str">
            <v>ASOCIACIÓN NIÑOS DE PAPEL</v>
          </cell>
        </row>
        <row r="98">
          <cell r="B98">
            <v>800099860</v>
          </cell>
          <cell r="C98" t="str">
            <v>E.S.E. HOSPITAL SAN RAFAEL DE PACHO</v>
          </cell>
        </row>
        <row r="99">
          <cell r="B99">
            <v>800099886</v>
          </cell>
          <cell r="C99" t="str">
            <v>ASOTAC SAN JOSE S.A.</v>
          </cell>
        </row>
        <row r="100">
          <cell r="B100">
            <v>800101022</v>
          </cell>
          <cell r="C100" t="str">
            <v>HOSPITAL NUESTRA SEÑORA DEL PILAR DE BARRANCAS LA GUAJIRA</v>
          </cell>
        </row>
        <row r="101">
          <cell r="B101">
            <v>800106375</v>
          </cell>
          <cell r="C101" t="str">
            <v>NUCLEAR SAN JOSE S.A</v>
          </cell>
        </row>
        <row r="102">
          <cell r="B102">
            <v>800107179</v>
          </cell>
          <cell r="C102" t="str">
            <v>INSTITUTO DEL CORAZON S.A</v>
          </cell>
        </row>
        <row r="103">
          <cell r="B103">
            <v>800112725</v>
          </cell>
          <cell r="C103" t="str">
            <v>FUNDACION OFTAMOLOGICA  DEL  CARIBE</v>
          </cell>
        </row>
        <row r="104">
          <cell r="B104">
            <v>800114286</v>
          </cell>
          <cell r="C104" t="str">
            <v>E.S.E. HOSPITAL SAN CAMILO DE LELIS VEGACHI</v>
          </cell>
        </row>
        <row r="105">
          <cell r="B105">
            <v>800116719</v>
          </cell>
          <cell r="C105" t="str">
            <v>HOSPITAL ESPECIALIZADO GRANJA INTEGRAL E.S.E. DE LERIDA TOLIMA</v>
          </cell>
        </row>
        <row r="106">
          <cell r="B106">
            <v>800119574</v>
          </cell>
          <cell r="C106" t="str">
            <v>SOCIEDAD DE SERVICIOS OCULARES SAS</v>
          </cell>
        </row>
        <row r="107">
          <cell r="B107">
            <v>800119945</v>
          </cell>
          <cell r="C107" t="str">
            <v>E.S.E. HOSPITAL  SAN ROQUE DE EL COPEY</v>
          </cell>
        </row>
        <row r="108">
          <cell r="B108">
            <v>800122186</v>
          </cell>
          <cell r="C108" t="str">
            <v>UROMEDICA LTDA</v>
          </cell>
        </row>
        <row r="109">
          <cell r="B109">
            <v>800123106</v>
          </cell>
          <cell r="C109" t="str">
            <v xml:space="preserve">E.S.E. HOSPITAL VENANCIO DIAZ DIAZ DE SABANETA </v>
          </cell>
        </row>
        <row r="110">
          <cell r="B110">
            <v>800123572</v>
          </cell>
          <cell r="C110" t="str">
            <v>CLINICA CHINITA DE APARTADO ANTIOQUIA</v>
          </cell>
        </row>
        <row r="111">
          <cell r="B111">
            <v>800125276</v>
          </cell>
          <cell r="C111" t="str">
            <v>HOSPITAL NUESTRA SEÑORA DE LOS REMEDIOS E.S.E</v>
          </cell>
        </row>
        <row r="112">
          <cell r="B112">
            <v>800125697</v>
          </cell>
          <cell r="C112" t="str">
            <v>HOSPITAL NELSON RESTREPO MARTINEZ</v>
          </cell>
        </row>
        <row r="113">
          <cell r="B113">
            <v>800129701</v>
          </cell>
          <cell r="C113" t="str">
            <v>FUNDACION OFTALMOLOGICA DEL CARIBE FOCA DE SANTAMARTA MAGDALENA</v>
          </cell>
        </row>
        <row r="114">
          <cell r="B114">
            <v>800129856</v>
          </cell>
          <cell r="C114" t="str">
            <v>CLINICA DE LA COSTA LTDA DE BARRANQUILLA ATLANTICO</v>
          </cell>
        </row>
        <row r="115">
          <cell r="B115">
            <v>800130480</v>
          </cell>
          <cell r="C115" t="str">
            <v>CENTRO DE MEDICINA NUCLEAR DEL TOLIMA LIMITADA</v>
          </cell>
        </row>
        <row r="116">
          <cell r="B116">
            <v>800130625</v>
          </cell>
          <cell r="C116" t="str">
            <v xml:space="preserve">HOSPITAL SAN CRISTOBAL DE CIENAGA E.S.E </v>
          </cell>
        </row>
        <row r="117">
          <cell r="B117">
            <v>800131518</v>
          </cell>
          <cell r="C117" t="str">
            <v>FUNDACION GRUPO DE ESTUDIO BARRANQUILLA</v>
          </cell>
        </row>
        <row r="118">
          <cell r="B118">
            <v>800133887</v>
          </cell>
          <cell r="C118" t="str">
            <v>E.S.E.HOSPITAL SAN FRANCISCO DE ASIS  DE SAN FRANCISCO ANTIOQUIA</v>
          </cell>
        </row>
        <row r="119">
          <cell r="B119">
            <v>800134098</v>
          </cell>
          <cell r="C119" t="str">
            <v>CLINICA DEL ROSARIO LIMITADA</v>
          </cell>
        </row>
        <row r="120">
          <cell r="B120">
            <v>800134339</v>
          </cell>
          <cell r="C120" t="str">
            <v>HOSPITAL SAN VICENTE DE PAUL E.S.E. DE SALENTO QUINDIO</v>
          </cell>
        </row>
        <row r="121">
          <cell r="B121">
            <v>800135582</v>
          </cell>
          <cell r="C121" t="str">
            <v>FUNDACION ALEJANDRO LONDOÑO</v>
          </cell>
        </row>
        <row r="122">
          <cell r="B122">
            <v>800138011</v>
          </cell>
          <cell r="C122" t="str">
            <v>E.S.E. HOSPITAL LA MISERICORDIA DE NECHI</v>
          </cell>
        </row>
        <row r="123">
          <cell r="B123">
            <v>800138311</v>
          </cell>
          <cell r="C123" t="str">
            <v>E.S.E. HOSPITAL NUESTRA SEÑORA DEL CARMEN DE EL BAGRE ANTIOQUIA</v>
          </cell>
        </row>
        <row r="124">
          <cell r="B124">
            <v>800138968</v>
          </cell>
          <cell r="C124" t="str">
            <v>ESE HOSPITAL  LA ESTRELLA DE LA ESTRELLA ANTIOQUIA</v>
          </cell>
        </row>
        <row r="125">
          <cell r="B125">
            <v>800139366</v>
          </cell>
          <cell r="C125" t="str">
            <v>ESE HOSPITAL GERIATRICO DE MANIZALES CALDAS</v>
          </cell>
        </row>
        <row r="126">
          <cell r="B126">
            <v>800139704</v>
          </cell>
          <cell r="C126" t="str">
            <v>E.S.E. HOSPITAL PEDRO CLAVER AGUIRRE YEPES DE TOLEDO</v>
          </cell>
        </row>
        <row r="127">
          <cell r="B127">
            <v>800139819</v>
          </cell>
          <cell r="C127" t="str">
            <v>COOPERATIVA DE TRABAJO  ASOCIADO  PARA LA  INVESTIGACION  Y  PROMOCION DE  LA SALUD  COMEDICA</v>
          </cell>
        </row>
        <row r="128">
          <cell r="B128">
            <v>800143438</v>
          </cell>
          <cell r="C128" t="str">
            <v>E.S.E. HOSPITAL HECTOR ABAD GOMEZ DE SAN JUAN DE URABA</v>
          </cell>
        </row>
        <row r="129">
          <cell r="B129">
            <v>800146679</v>
          </cell>
          <cell r="C129" t="str">
            <v>FRACTURAS Y FRACTURAS S.A.S.</v>
          </cell>
        </row>
        <row r="130">
          <cell r="B130">
            <v>800149026</v>
          </cell>
          <cell r="C130" t="str">
            <v>INSTITUTO DE CANCEROLOGIA S.A.</v>
          </cell>
        </row>
        <row r="131">
          <cell r="B131">
            <v>800149169</v>
          </cell>
          <cell r="C131" t="str">
            <v>IPS CLINICA JOSE A. RIVAS S.A.</v>
          </cell>
        </row>
        <row r="132">
          <cell r="B132">
            <v>800149453</v>
          </cell>
          <cell r="C132" t="str">
            <v>CENTRO POLICLINICO DEL OLAYA</v>
          </cell>
        </row>
        <row r="133">
          <cell r="B133">
            <v>800149580</v>
          </cell>
          <cell r="C133" t="str">
            <v>RIO SUR S A</v>
          </cell>
        </row>
        <row r="134">
          <cell r="B134">
            <v>800150497</v>
          </cell>
          <cell r="C134" t="str">
            <v>HOSPITAL FRANCISCO CANOSSA E.S.E</v>
          </cell>
        </row>
        <row r="135">
          <cell r="B135">
            <v>800152970</v>
          </cell>
          <cell r="C135" t="str">
            <v xml:space="preserve">HOSPITAL REGIONAL DE MIRAFLORES E.S.E. </v>
          </cell>
        </row>
        <row r="136">
          <cell r="B136">
            <v>800153463</v>
          </cell>
          <cell r="C136" t="str">
            <v>CLINICA REVIVIR S.A.</v>
          </cell>
        </row>
        <row r="137">
          <cell r="B137">
            <v>800154347</v>
          </cell>
          <cell r="C137" t="str">
            <v>HOSPITAL LA CANDELARIA DEL MINICIPIO DE EL BANCO MAGDALENA</v>
          </cell>
        </row>
        <row r="138">
          <cell r="B138">
            <v>800154879</v>
          </cell>
          <cell r="C138" t="str">
            <v>FUNDACION FINSEMA DE BUCARAMANGA SANTANDER</v>
          </cell>
        </row>
        <row r="139">
          <cell r="B139">
            <v>800155000</v>
          </cell>
          <cell r="C139" t="str">
            <v>HOSPITAL SAN AGUSTIN DE PUERTO MERIZALDE E.S.E</v>
          </cell>
        </row>
        <row r="140">
          <cell r="B140">
            <v>800156469</v>
          </cell>
          <cell r="C140" t="str">
            <v>IMÁGENES DIAGNOSITCAS DEL LLANO S.A.</v>
          </cell>
        </row>
        <row r="141">
          <cell r="B141">
            <v>800158328</v>
          </cell>
          <cell r="C141" t="str">
            <v>CARDIOESTUDIO LTDA</v>
          </cell>
        </row>
        <row r="142">
          <cell r="B142">
            <v>800160400</v>
          </cell>
          <cell r="C142" t="str">
            <v>HOSPITAL SANTA MARGARITA DE LA CUMBRE VALLE DEL CAUCA</v>
          </cell>
        </row>
        <row r="143">
          <cell r="B143">
            <v>800161687</v>
          </cell>
          <cell r="C143" t="str">
            <v>UNIDAD DE GASTROENTETEROLOGIA Y ENDOSCOPIA DIGESTIVA S.A. - UGASEND S.A.</v>
          </cell>
        </row>
        <row r="144">
          <cell r="B144">
            <v>800162035</v>
          </cell>
          <cell r="C144" t="str">
            <v>SERVICIOS MEDICOS INTEGRALES DE SALUD SAS</v>
          </cell>
        </row>
        <row r="145">
          <cell r="B145">
            <v>800163519</v>
          </cell>
          <cell r="C145" t="str">
            <v>HOSPITAL SAN JUAN DE DIOS E.S.E. DE ANZOATEGUI</v>
          </cell>
        </row>
        <row r="146">
          <cell r="B146">
            <v>800165050</v>
          </cell>
          <cell r="C146" t="str">
            <v xml:space="preserve">E.S.E. HOSPITAL SAN BARTOLOME </v>
          </cell>
        </row>
        <row r="147">
          <cell r="B147">
            <v>800165163</v>
          </cell>
          <cell r="C147" t="str">
            <v>ODONTOCAUCA SA</v>
          </cell>
        </row>
        <row r="148">
          <cell r="B148">
            <v>800166588</v>
          </cell>
          <cell r="C148" t="str">
            <v>UNINFI UNIDAD INTEGRAL DE FISIOTERAPIA S.H</v>
          </cell>
        </row>
        <row r="149">
          <cell r="B149">
            <v>800170915</v>
          </cell>
          <cell r="C149" t="str">
            <v>CENTRO DE NEUROREHABILITACION SURGIR LTDA</v>
          </cell>
        </row>
        <row r="150">
          <cell r="B150">
            <v>800171897</v>
          </cell>
          <cell r="C150" t="str">
            <v>FUNDACION DE HABILITACION Y REHABILITACION INTEGRAL DEL NINO ESPECIAL PROVINCIA</v>
          </cell>
        </row>
        <row r="151">
          <cell r="B151">
            <v>800174123</v>
          </cell>
          <cell r="C151" t="str">
            <v>HOSPITAL DE SANTO TOMAS E.S.E</v>
          </cell>
        </row>
        <row r="152">
          <cell r="B152">
            <v>800174375</v>
          </cell>
          <cell r="C152" t="str">
            <v>HOSPITAL SAN VICENTE DE PAUL E.S.E</v>
          </cell>
        </row>
        <row r="153">
          <cell r="B153">
            <v>800174851</v>
          </cell>
          <cell r="C153" t="str">
            <v>SOCIEDAD MEDICO QUIRURGICA NUESTRA SEÑORA DE BELEN FUSAGASUGAN LTDA</v>
          </cell>
        </row>
        <row r="154">
          <cell r="B154">
            <v>800174995</v>
          </cell>
          <cell r="C154" t="str">
            <v>EMPRESA SOCIAL DEL ESTADO BELLOSALUD</v>
          </cell>
        </row>
        <row r="155">
          <cell r="B155">
            <v>800176807</v>
          </cell>
          <cell r="C155" t="str">
            <v>PROFESIONALES EN LA SALUD PROINSALUD DE PASTO NARIÑO</v>
          </cell>
        </row>
        <row r="156">
          <cell r="B156">
            <v>800176868</v>
          </cell>
          <cell r="C156" t="str">
            <v>INSTITUTO CALDENSE DE PATOLOGIA I.C.P. DE MANIZALES CALDAS</v>
          </cell>
        </row>
        <row r="157">
          <cell r="B157">
            <v>800176890</v>
          </cell>
          <cell r="C157" t="str">
            <v>CLINICA MEDICO QUIRURGICA S.A</v>
          </cell>
        </row>
        <row r="158">
          <cell r="B158">
            <v>800176899</v>
          </cell>
          <cell r="C158" t="str">
            <v>E.S.E. HOSPITAL GILBERTO MEJIA MEJIA</v>
          </cell>
        </row>
        <row r="159">
          <cell r="B159">
            <v>800177716</v>
          </cell>
          <cell r="C159" t="str">
            <v>IMÁGENES DIAGNOSTICAS LIMITADA DE SANTANDER BUCARAMANGA</v>
          </cell>
        </row>
        <row r="160">
          <cell r="B160">
            <v>800178948</v>
          </cell>
          <cell r="C160" t="str">
            <v>CLINICA LOS ANDES S.A</v>
          </cell>
        </row>
        <row r="161">
          <cell r="B161">
            <v>800179870</v>
          </cell>
          <cell r="C161" t="str">
            <v>E.S.E. SAN ANDRES DE TUMACO NARIÑO</v>
          </cell>
        </row>
        <row r="162">
          <cell r="B162">
            <v>800179966</v>
          </cell>
          <cell r="C162" t="str">
            <v>CLINICA REINA CATALINA Y CIA LTDA DE BARRANQUILLA ATLANTICO</v>
          </cell>
        </row>
        <row r="163">
          <cell r="B163">
            <v>800180854</v>
          </cell>
          <cell r="C163" t="str">
            <v>AMERICAN ORTHOPEDIC LOZANO Y CIA S.A.S</v>
          </cell>
        </row>
        <row r="164">
          <cell r="B164">
            <v>800182136</v>
          </cell>
          <cell r="C164" t="str">
            <v xml:space="preserve">HOSPITAL SAN ANTONIO DE NATAGAIMA E.S.E. </v>
          </cell>
        </row>
        <row r="165">
          <cell r="B165">
            <v>800182625</v>
          </cell>
          <cell r="C165" t="str">
            <v>FUNDACIÓN CANCEROLOGICA DEL QUINDIO</v>
          </cell>
        </row>
        <row r="166">
          <cell r="B166">
            <v>800183943</v>
          </cell>
          <cell r="C166" t="str">
            <v>CLINICA SANTA MARIA DE SINCELEJO SUCRE</v>
          </cell>
        </row>
        <row r="167">
          <cell r="B167">
            <v>800184080</v>
          </cell>
          <cell r="C167" t="str">
            <v>SOCIEDAD PRAGA S.A. SERVICIOS MEDICOS</v>
          </cell>
        </row>
        <row r="168">
          <cell r="B168">
            <v>800184320</v>
          </cell>
          <cell r="C168" t="str">
            <v>AVIONES DEL CESAR S.A.S</v>
          </cell>
        </row>
        <row r="169">
          <cell r="B169">
            <v>800185449</v>
          </cell>
          <cell r="C169" t="str">
            <v>DIAGNOSTICOS CARDILÓGICO ESPECIALIZADOS S.A.S.DIACORSAS DE FLORIDABLANCA SANTANDER</v>
          </cell>
        </row>
        <row r="170">
          <cell r="B170">
            <v>800187260</v>
          </cell>
          <cell r="C170" t="str">
            <v>INSTITUTO DE ENFERMEDADES DIGESTIVAS DE HUILA LTDA</v>
          </cell>
        </row>
        <row r="171">
          <cell r="B171">
            <v>800189984</v>
          </cell>
          <cell r="C171" t="str">
            <v>IMÁGENES DIAGNOSTICAS S.A.</v>
          </cell>
        </row>
        <row r="172">
          <cell r="B172">
            <v>800190798</v>
          </cell>
          <cell r="C172" t="str">
            <v>CLINICA EL AMPERO Y CIA LTDA DE FUNDACION MAGDALENA</v>
          </cell>
        </row>
        <row r="173">
          <cell r="B173">
            <v>800190884</v>
          </cell>
          <cell r="C173" t="str">
            <v>CLINICA ANTIOQUIA S.A</v>
          </cell>
        </row>
        <row r="174">
          <cell r="B174">
            <v>800191101</v>
          </cell>
          <cell r="C174" t="str">
            <v>HOSPITAL SAN VICENTE DE PAUL E.S.E</v>
          </cell>
        </row>
        <row r="175">
          <cell r="B175">
            <v>800191501</v>
          </cell>
          <cell r="C175" t="str">
            <v>MEDICINA HERNANDEZ LIMITADA</v>
          </cell>
        </row>
        <row r="176">
          <cell r="B176">
            <v>800191643</v>
          </cell>
          <cell r="C176" t="str">
            <v>HOSPITAL REGIONAL II NIVEL DE SAN MARCOS SUCRE</v>
          </cell>
        </row>
        <row r="177">
          <cell r="B177">
            <v>800191916</v>
          </cell>
          <cell r="C177" t="str">
            <v>CLINICA SAN FRANCISCO S.A.</v>
          </cell>
        </row>
        <row r="178">
          <cell r="B178">
            <v>800193392</v>
          </cell>
          <cell r="C178" t="str">
            <v>E.S.E. HOSPITAL SAN ISIDRO</v>
          </cell>
        </row>
        <row r="179">
          <cell r="B179">
            <v>800193490</v>
          </cell>
          <cell r="C179" t="str">
            <v>E.S.E. SANTA ANA NIVEL 1</v>
          </cell>
        </row>
        <row r="180">
          <cell r="B180">
            <v>800193618</v>
          </cell>
          <cell r="C180" t="str">
            <v>UNIDAD QUIRURGICA RAMÓN Y CAJAL LTDA</v>
          </cell>
        </row>
        <row r="181">
          <cell r="B181">
            <v>800193801</v>
          </cell>
          <cell r="C181" t="str">
            <v>CENTRO OFTALMOLOGICO SURCOLOMBIANO LTDA</v>
          </cell>
        </row>
        <row r="182">
          <cell r="B182">
            <v>800193904</v>
          </cell>
          <cell r="C182" t="str">
            <v xml:space="preserve">E.S.E. HOSPITAL JUAN PABLO II </v>
          </cell>
        </row>
        <row r="183">
          <cell r="B183">
            <v>800193912</v>
          </cell>
          <cell r="C183" t="str">
            <v>HOSPITAL SAN RAFAEL DEL MUNICIPIO DE CHINU E.S.E</v>
          </cell>
        </row>
        <row r="184">
          <cell r="B184">
            <v>800193989</v>
          </cell>
          <cell r="C184" t="str">
            <v>CENTRO DIAGNOSTICO DE ESPECIALISTA CLINICA CEDES DE RIOHACHA</v>
          </cell>
        </row>
        <row r="185">
          <cell r="B185">
            <v>800194328</v>
          </cell>
          <cell r="C185" t="str">
            <v>E.S.E. HOSPITAL SAN BARTOLOME DEL MUNICIPIO DE CAPITANEJO SANTANDER</v>
          </cell>
        </row>
        <row r="186">
          <cell r="B186">
            <v>800194627</v>
          </cell>
          <cell r="C186" t="str">
            <v>E.S.E. HOSPITAL SAN JOSE DE BELALCAZAR</v>
          </cell>
        </row>
        <row r="187">
          <cell r="B187">
            <v>800194798</v>
          </cell>
          <cell r="C187" t="str">
            <v>ORGANIZACIÓN CLINICAS BONNADONA PREVENIR DE BARRANQUILLA ATLANTICA</v>
          </cell>
        </row>
        <row r="188">
          <cell r="B188">
            <v>800196052</v>
          </cell>
          <cell r="C188" t="str">
            <v>IMÁGENES DIAGNOSTICAS EL LAGO LTDA DE SOGAMOSO BOYACA</v>
          </cell>
        </row>
        <row r="189">
          <cell r="B189">
            <v>800196433</v>
          </cell>
          <cell r="C189" t="str">
            <v>HOSPITAL SIMON BOLIVAR E.S.E</v>
          </cell>
        </row>
        <row r="190">
          <cell r="B190">
            <v>800196652</v>
          </cell>
          <cell r="C190" t="str">
            <v>INSTITUTO CARDIOBASCULAR Y DE ESTUDIOS ESPECIALES LAS VEGAS</v>
          </cell>
        </row>
        <row r="191">
          <cell r="B191">
            <v>800196939</v>
          </cell>
          <cell r="C191" t="str">
            <v>HOSPITAL DEL OCCIDENTE DE KENNEDY III NIVEL E.S.E.</v>
          </cell>
        </row>
        <row r="192">
          <cell r="B192">
            <v>800197177</v>
          </cell>
          <cell r="C192" t="str">
            <v>HOSPITAL LA VICTORIA III NIVEL  DE BOGOTÁ D.C.</v>
          </cell>
        </row>
        <row r="193">
          <cell r="B193">
            <v>800197217</v>
          </cell>
          <cell r="C193" t="str">
            <v>CLINICA DE ESPECIALISTAS MARIA AUXILIADORA LIMITADA</v>
          </cell>
        </row>
        <row r="194">
          <cell r="B194">
            <v>800197424</v>
          </cell>
          <cell r="C194" t="str">
            <v>ASOCIACION MEDICA DE MEDICINA NUCLEAR LTDA</v>
          </cell>
        </row>
        <row r="195">
          <cell r="B195">
            <v>800198174</v>
          </cell>
          <cell r="C195" t="str">
            <v>MEDISERVICIOS S.A. DE ARMENIA QUINDIO</v>
          </cell>
        </row>
        <row r="196">
          <cell r="B196">
            <v>800199397</v>
          </cell>
          <cell r="C196" t="str">
            <v>FISIOTER LTDA</v>
          </cell>
        </row>
        <row r="197">
          <cell r="B197">
            <v>800199976</v>
          </cell>
          <cell r="C197" t="str">
            <v>AUDIOFON E.U. DE FLORIDABLANCA SANTANDER</v>
          </cell>
        </row>
        <row r="198">
          <cell r="B198">
            <v>800200789</v>
          </cell>
          <cell r="C198" t="str">
            <v>CLINICA CHIA S.A.</v>
          </cell>
        </row>
        <row r="199">
          <cell r="B199">
            <v>800201197</v>
          </cell>
          <cell r="C199" t="str">
            <v>E.S.E. HOSPITAL SAN FRANCISCO DE CIENAGA DE ORO</v>
          </cell>
        </row>
        <row r="200">
          <cell r="B200">
            <v>800201302</v>
          </cell>
          <cell r="C200" t="str">
            <v>CENTRO CARDIOVASCULAR DE LA SABANA LTDA</v>
          </cell>
        </row>
        <row r="201">
          <cell r="B201">
            <v>800201726</v>
          </cell>
          <cell r="C201" t="str">
            <v>FUNDACION POLICLINICA CIENEGA MAGDALENA</v>
          </cell>
        </row>
        <row r="202">
          <cell r="B202">
            <v>800202398</v>
          </cell>
          <cell r="C202" t="str">
            <v>E.S.E. HOSPITAL SAN MIGUEL DEL MUNICIPIO DEL OLAYA ANTIOQUIA</v>
          </cell>
        </row>
        <row r="203">
          <cell r="B203">
            <v>800203877</v>
          </cell>
          <cell r="C203" t="str">
            <v>INSTITUTO GASTROCLINICO DE MEDELLIN ANTIOQUIA</v>
          </cell>
        </row>
        <row r="204">
          <cell r="B204">
            <v>800204109</v>
          </cell>
          <cell r="C204" t="str">
            <v>ODONTOCAUCA SAS</v>
          </cell>
        </row>
        <row r="205">
          <cell r="B205">
            <v>800204153</v>
          </cell>
          <cell r="C205" t="str">
            <v>E.S.E. HOSPITAL SAN VICENTE DE PAUL DE LORICA</v>
          </cell>
        </row>
        <row r="206">
          <cell r="B206">
            <v>800204497</v>
          </cell>
          <cell r="C206" t="str">
            <v>E.S.E. HOSPITAL SAN JOSE DE GUACHETA</v>
          </cell>
        </row>
        <row r="207">
          <cell r="B207">
            <v>800204919</v>
          </cell>
          <cell r="C207" t="str">
            <v>CLINICA RESPIRATORIA Y DE ALERGIAS LIMITADA DE CARTAGENA BOLIVAR</v>
          </cell>
        </row>
        <row r="208">
          <cell r="B208">
            <v>800209488</v>
          </cell>
          <cell r="C208" t="str">
            <v xml:space="preserve">HOSPITAL EL TUNAL E.S.E. </v>
          </cell>
        </row>
        <row r="209">
          <cell r="B209">
            <v>800209710</v>
          </cell>
          <cell r="C209" t="str">
            <v>HOSPITAL BOSA II NIVEL E.S.E</v>
          </cell>
        </row>
        <row r="210">
          <cell r="B210">
            <v>800209891</v>
          </cell>
          <cell r="C210" t="str">
            <v>ASOTRAUMA LTDA</v>
          </cell>
        </row>
        <row r="211">
          <cell r="B211">
            <v>800209971</v>
          </cell>
          <cell r="C211" t="str">
            <v>SOCIEDAD CESARENSE DE UROLOGIA LTDA</v>
          </cell>
        </row>
        <row r="212">
          <cell r="B212">
            <v>800210191</v>
          </cell>
          <cell r="C212" t="str">
            <v>INSTITUTO CLINICO DE SALUD ICSA S.A.</v>
          </cell>
        </row>
        <row r="213">
          <cell r="B213">
            <v>800210375</v>
          </cell>
          <cell r="C213" t="str">
            <v>PROCARDIO SERVICIOS MEDICOS INTEGRALES LTDA DE BOGOTA</v>
          </cell>
        </row>
        <row r="214">
          <cell r="B214">
            <v>800211797</v>
          </cell>
          <cell r="C214" t="str">
            <v>FUNDACION PARA LA SALUD DEL BAJO SAN JUAN</v>
          </cell>
        </row>
        <row r="215">
          <cell r="B215">
            <v>800212070</v>
          </cell>
          <cell r="C215" t="str">
            <v>E.S.E. HOSPITAL SAN JUAN DE DIOS DE BETULIA SANTANDER</v>
          </cell>
        </row>
        <row r="216">
          <cell r="B216">
            <v>800212086</v>
          </cell>
          <cell r="C216" t="str">
            <v>INSTITUTO UROLOGICO DEL NORTE LTDA</v>
          </cell>
        </row>
        <row r="217">
          <cell r="B217">
            <v>800212422</v>
          </cell>
          <cell r="C217" t="str">
            <v>CLINICA FARALLONES S.A</v>
          </cell>
        </row>
        <row r="218">
          <cell r="B218">
            <v>800213121</v>
          </cell>
          <cell r="C218" t="str">
            <v>CENTRO CLINICO CARVAJAL LTDA</v>
          </cell>
        </row>
        <row r="219">
          <cell r="B219">
            <v>800213755</v>
          </cell>
          <cell r="C219" t="str">
            <v>COOMESA</v>
          </cell>
        </row>
        <row r="220">
          <cell r="B220">
            <v>800213942</v>
          </cell>
          <cell r="C220" t="str">
            <v>E.S.E. HOSPITAL SATA CRUZ DE URUMITA</v>
          </cell>
        </row>
        <row r="221">
          <cell r="B221">
            <v>800214230</v>
          </cell>
          <cell r="C221" t="str">
            <v>MEDIAGNOSTICA TECMEDI DE DUITAMA BOYACA</v>
          </cell>
        </row>
        <row r="222">
          <cell r="B222">
            <v>800215019</v>
          </cell>
          <cell r="C222" t="str">
            <v>SOCIEDAD CORDOBESA DE CIRUGIA VASCULAR LTDA DE MONTERIA CORDOBA</v>
          </cell>
        </row>
        <row r="223">
          <cell r="B223">
            <v>800215758</v>
          </cell>
          <cell r="C223" t="str">
            <v>CLINICA SANTA CRUZ DE LA LOMA  DE SAN GIL SANTANDER</v>
          </cell>
        </row>
        <row r="224">
          <cell r="B224">
            <v>800215908</v>
          </cell>
          <cell r="C224" t="str">
            <v>ESTUDIOS E INVERSIONES MEDICAS S.A. - ESIMED S.A.</v>
          </cell>
        </row>
        <row r="225">
          <cell r="B225">
            <v>800216303</v>
          </cell>
          <cell r="C225" t="str">
            <v xml:space="preserve">HOSPITAL SAN BLAS II NIVEL E.S.E. </v>
          </cell>
        </row>
        <row r="226">
          <cell r="B226">
            <v>800216473</v>
          </cell>
          <cell r="C226" t="str">
            <v xml:space="preserve">HOSPITAL DE USAQUEN I NIVEL E.S.E. </v>
          </cell>
        </row>
        <row r="227">
          <cell r="B227">
            <v>800216538</v>
          </cell>
          <cell r="C227" t="str">
            <v>E.S.E. SAN CRISTOBAL</v>
          </cell>
        </row>
        <row r="228">
          <cell r="B228">
            <v>800216883</v>
          </cell>
          <cell r="C228" t="str">
            <v>HOSPITAL DE SUBA II NIVEL E.S.E</v>
          </cell>
        </row>
        <row r="229">
          <cell r="B229">
            <v>800217198</v>
          </cell>
          <cell r="C229" t="str">
            <v>ONCOMEDIC LTDA DE IBAGUÉ TOLIMA</v>
          </cell>
        </row>
        <row r="230">
          <cell r="B230">
            <v>800217641</v>
          </cell>
          <cell r="C230" t="str">
            <v>HOSPITAL NAZARETH I NIVEL DE BOGOTA</v>
          </cell>
        </row>
        <row r="231">
          <cell r="B231">
            <v>800218024</v>
          </cell>
          <cell r="C231" t="str">
            <v>CARDIODIAGNOSTICO S.A</v>
          </cell>
        </row>
        <row r="232">
          <cell r="B232">
            <v>800218196</v>
          </cell>
          <cell r="C232" t="str">
            <v>COOPERATIVA DE TRABAJO ASOCIADO REHABILITAMOS</v>
          </cell>
        </row>
        <row r="233">
          <cell r="B233">
            <v>800218979</v>
          </cell>
          <cell r="C233" t="str">
            <v>HOSPITAL SAN VICENTE DE ARAUCA</v>
          </cell>
        </row>
        <row r="234">
          <cell r="B234">
            <v>800219600</v>
          </cell>
          <cell r="C234" t="str">
            <v>HOSPITAL PABLO VI BOSA I NIVEL E.S.E.</v>
          </cell>
        </row>
        <row r="235">
          <cell r="B235">
            <v>800220011</v>
          </cell>
          <cell r="C235" t="str">
            <v>HOSPITAL MEISSEN II NIVEL DE BOGOTÁ D.C.</v>
          </cell>
        </row>
        <row r="236">
          <cell r="B236">
            <v>800222727</v>
          </cell>
          <cell r="C236" t="str">
            <v>QUIROFANO CASALUD Y CIA LIMITADA</v>
          </cell>
        </row>
        <row r="237">
          <cell r="B237">
            <v>800222844</v>
          </cell>
          <cell r="C237" t="str">
            <v>RADIOIMAGENES RADIOLOGOS ASOCIADOS</v>
          </cell>
        </row>
        <row r="238">
          <cell r="B238">
            <v>800223618</v>
          </cell>
          <cell r="C238" t="str">
            <v>MEDINUCLEAR S.A.S. DE PASTO NARIÑO</v>
          </cell>
        </row>
        <row r="239">
          <cell r="B239">
            <v>800224583</v>
          </cell>
          <cell r="C239" t="str">
            <v>LABORATORIO CLINICO EDUARDO FERNANDEZ DAZA Y CYA LTDA</v>
          </cell>
        </row>
        <row r="240">
          <cell r="B240">
            <v>800225057</v>
          </cell>
          <cell r="C240" t="str">
            <v>DIAGNOSTICO Y ASISTENCIA MEDICA SA - DINAMICA IPS</v>
          </cell>
        </row>
        <row r="241">
          <cell r="B241">
            <v>800227072</v>
          </cell>
          <cell r="C241" t="str">
            <v>EUSALUD S.A. - CLINICA PEDIATRICA EUSALUD</v>
          </cell>
        </row>
        <row r="242">
          <cell r="B242">
            <v>800227877</v>
          </cell>
          <cell r="C242" t="str">
            <v>HOSPITAL FRANCISCO LUIS JIMENEZ MARTINEZ E.S.E</v>
          </cell>
        </row>
        <row r="243">
          <cell r="B243">
            <v>800228215</v>
          </cell>
          <cell r="C243" t="str">
            <v>CENTRO DE ALTA TECNOLOGIA DIAGNOSTICA DEL EJE CAFETERO S.A. CEDICAF S.A.</v>
          </cell>
        </row>
        <row r="244">
          <cell r="B244">
            <v>800228773</v>
          </cell>
          <cell r="C244" t="str">
            <v>COOPERATIVA DE TRABAJO ASOCIADO DE PROFESIONALES DE LA SALUD DE DON MATIAS "PROSALCO" IPS</v>
          </cell>
        </row>
        <row r="245">
          <cell r="B245">
            <v>800229958</v>
          </cell>
          <cell r="C245" t="str">
            <v>ESCANOGRAFIA SINCELEJO LIMITADA</v>
          </cell>
        </row>
        <row r="246">
          <cell r="B246">
            <v>800230028</v>
          </cell>
          <cell r="C246" t="str">
            <v>CLINICA OFTALMOLOGICA DE ARMENIA QUINDIO</v>
          </cell>
        </row>
        <row r="247">
          <cell r="B247">
            <v>800230659</v>
          </cell>
          <cell r="C247" t="str">
            <v>PORSALUD LTDA</v>
          </cell>
        </row>
        <row r="248">
          <cell r="B248">
            <v>800231038</v>
          </cell>
          <cell r="C248" t="str">
            <v>GARPER MEDICA LTDA DE BOGOTÁ D.C.</v>
          </cell>
        </row>
        <row r="249">
          <cell r="B249">
            <v>800231215</v>
          </cell>
          <cell r="C249" t="str">
            <v xml:space="preserve">HOSPITAL DE SARARE E.S.E. </v>
          </cell>
        </row>
        <row r="250">
          <cell r="B250">
            <v>800231235</v>
          </cell>
          <cell r="C250" t="str">
            <v>E.S.E. HOSPITAL UNIVERSITARIO SAN JORGE DE PEREIRA</v>
          </cell>
        </row>
        <row r="251">
          <cell r="B251">
            <v>800232059</v>
          </cell>
          <cell r="C251" t="str">
            <v>INSTITUTO DE NEUROCIENCIAS CLINICAS DEL SOL LTDA DE BARRANQUILLA ATLANTICO</v>
          </cell>
        </row>
        <row r="252">
          <cell r="B252">
            <v>800232788</v>
          </cell>
          <cell r="C252" t="str">
            <v>SOCIEDAD MEDICA VIDA  DE QUIBDÓ CHOCÓ</v>
          </cell>
        </row>
        <row r="253">
          <cell r="B253">
            <v>800233471</v>
          </cell>
          <cell r="C253" t="str">
            <v>SERVICIOS MÉDICOS Y OFTALMOLOGICOS S.A  Y/O SERVIOFTALMOS S.A.</v>
          </cell>
        </row>
        <row r="254">
          <cell r="B254">
            <v>800234339</v>
          </cell>
          <cell r="C254" t="str">
            <v>LABORATORIO  CLINICO PROCESAR LTDA DE CERETE  CORDOBA</v>
          </cell>
        </row>
        <row r="255">
          <cell r="B255">
            <v>800234796</v>
          </cell>
          <cell r="C255" t="str">
            <v>INSTITUTO DE FRACTURAS LTDA</v>
          </cell>
        </row>
        <row r="256">
          <cell r="B256">
            <v>800234860</v>
          </cell>
          <cell r="C256" t="str">
            <v>LITOTRICIA S.A</v>
          </cell>
        </row>
        <row r="257">
          <cell r="B257">
            <v>800235366</v>
          </cell>
          <cell r="C257" t="str">
            <v>COMPAÑIA DE PATOLOGOS DEL CAUCA LTDA</v>
          </cell>
        </row>
        <row r="258">
          <cell r="B258">
            <v>800235973</v>
          </cell>
          <cell r="C258" t="str">
            <v>CENTRO DE DIALISIS SANTA MARGARITA LTDA</v>
          </cell>
        </row>
        <row r="259">
          <cell r="B259">
            <v>800239977</v>
          </cell>
          <cell r="C259" t="str">
            <v>REHABILITADORES ASOCIADOS LTDA</v>
          </cell>
        </row>
        <row r="260">
          <cell r="B260">
            <v>800241602</v>
          </cell>
          <cell r="C260" t="str">
            <v>FUNDACIÓN COLOMBIANA DE CANCEROLOGÍA CLINICA VIDA</v>
          </cell>
        </row>
        <row r="261">
          <cell r="B261">
            <v>800242197</v>
          </cell>
          <cell r="C261" t="str">
            <v>CLINICA SANTA ANA LTDA</v>
          </cell>
        </row>
        <row r="262">
          <cell r="B262">
            <v>800244287</v>
          </cell>
          <cell r="C262" t="str">
            <v>T Y C INVERSIONES SAS</v>
          </cell>
        </row>
        <row r="263">
          <cell r="B263">
            <v>800247350</v>
          </cell>
          <cell r="C263" t="str">
            <v>ESE CENTRO DERMATOLOGICO FEDERICO LLERAS RESTREPO DE BOGOTA D.C.</v>
          </cell>
        </row>
        <row r="264">
          <cell r="B264">
            <v>800247537</v>
          </cell>
          <cell r="C264" t="str">
            <v>CLINICA VASCULAR NAVARRA LTDA</v>
          </cell>
        </row>
        <row r="265">
          <cell r="B265">
            <v>800248276</v>
          </cell>
          <cell r="C265" t="str">
            <v>HOSPITAL VISTA HERMOSA PRIMER NIVEL E.S.E.</v>
          </cell>
        </row>
        <row r="266">
          <cell r="B266">
            <v>800249700</v>
          </cell>
          <cell r="C266" t="str">
            <v>INSTITUTO NEUMOLOGICO DEL ORIENTE S.A</v>
          </cell>
        </row>
        <row r="267">
          <cell r="B267">
            <v>800250192</v>
          </cell>
          <cell r="C267" t="str">
            <v>PRO-DIAGNOSTICO S.A.</v>
          </cell>
        </row>
        <row r="268">
          <cell r="B268">
            <v>800250634</v>
          </cell>
          <cell r="C268" t="str">
            <v>MEDICINA INTEGRAL SA</v>
          </cell>
        </row>
        <row r="269">
          <cell r="B269">
            <v>800253167</v>
          </cell>
          <cell r="C269" t="str">
            <v>HOSPITAL UNIVERSITARIO CARI E.S.E.</v>
          </cell>
        </row>
        <row r="270">
          <cell r="B270">
            <v>800253609</v>
          </cell>
          <cell r="C270" t="str">
            <v>CENTRO VISUAL SANTA LUCIA LIMITADA</v>
          </cell>
        </row>
        <row r="271">
          <cell r="B271">
            <v>800253757</v>
          </cell>
          <cell r="C271" t="str">
            <v>IPS COOPERATIVA INTERSALUD DE BUENAVENTURA VALLE</v>
          </cell>
        </row>
        <row r="272">
          <cell r="B272">
            <v>800254132</v>
          </cell>
          <cell r="C272" t="str">
            <v>MEDICADIZ S.A. DE IBAGUE TOLIMA</v>
          </cell>
        </row>
        <row r="273">
          <cell r="B273">
            <v>800254850</v>
          </cell>
          <cell r="C273" t="str">
            <v xml:space="preserve">E.S.E. HOSPITAL SANTA ANA </v>
          </cell>
        </row>
        <row r="274">
          <cell r="B274">
            <v>800255452</v>
          </cell>
          <cell r="C274" t="str">
            <v>CARDIODIAGNOSTICO DE CORDOBA LTDA</v>
          </cell>
        </row>
        <row r="275">
          <cell r="B275">
            <v>800255963</v>
          </cell>
          <cell r="C275" t="str">
            <v>CLINICA SAN JOSE S.A.S.</v>
          </cell>
        </row>
        <row r="276">
          <cell r="B276">
            <v>801000060</v>
          </cell>
          <cell r="C276" t="str">
            <v>SOCIEDAD DE NEOROCIENCIA E IMÁGENES DIAGNOSTICAS NEUROIMAGENES S.A.</v>
          </cell>
        </row>
        <row r="277">
          <cell r="B277">
            <v>801000713</v>
          </cell>
          <cell r="C277" t="str">
            <v>ONCOLOGOS DEL OCCIDENTE S.A. DE ARMENIA QUINDIO</v>
          </cell>
        </row>
        <row r="278">
          <cell r="B278">
            <v>801001220</v>
          </cell>
          <cell r="C278" t="str">
            <v>GASTROSALUD LTDA INSTITUTO DE ENFERMEDADES DEL APARATO DIGESTIVO LTDA</v>
          </cell>
        </row>
        <row r="279">
          <cell r="B279">
            <v>801001323</v>
          </cell>
          <cell r="C279" t="str">
            <v>INSTITUTO ESPECIALIZADO EN SALUD MENTAL LTDA</v>
          </cell>
        </row>
        <row r="280">
          <cell r="B280">
            <v>801001406</v>
          </cell>
          <cell r="C280" t="str">
            <v>FUNDACION SOCIAL SOMOS CONSTRUCTORES DE VIDA</v>
          </cell>
        </row>
        <row r="281">
          <cell r="B281">
            <v>801001440</v>
          </cell>
          <cell r="C281" t="str">
            <v>RED SALUD ARMENIA E.S.E. DE QUINDIO</v>
          </cell>
        </row>
        <row r="282">
          <cell r="B282">
            <v>801001969</v>
          </cell>
          <cell r="C282" t="str">
            <v>ASPRODONTO LTDA</v>
          </cell>
        </row>
        <row r="283">
          <cell r="B283">
            <v>801002325</v>
          </cell>
          <cell r="C283" t="str">
            <v>HOSPITALSAN CAMILO DE BUENAVISTA QUINDIO</v>
          </cell>
        </row>
        <row r="284">
          <cell r="B284">
            <v>801003326</v>
          </cell>
          <cell r="C284" t="str">
            <v>ABRAZAR ASOCIACION</v>
          </cell>
        </row>
        <row r="285">
          <cell r="B285">
            <v>801003362</v>
          </cell>
          <cell r="C285" t="str">
            <v>FEDERACION NACIONAL DE CORPORACIONES PARA LA PREVENCION LA REHABILITACION Y PROTECCION SOCIAL - FENACORSOL</v>
          </cell>
        </row>
        <row r="286">
          <cell r="B286">
            <v>801004385</v>
          </cell>
          <cell r="C286" t="str">
            <v>MEDICOS RADIOLOGOS DEL QUINDIO S.A.</v>
          </cell>
        </row>
        <row r="287">
          <cell r="B287">
            <v>801004934</v>
          </cell>
          <cell r="C287" t="str">
            <v>FUNDACION RED DE LIDERES AFECTIVOS</v>
          </cell>
        </row>
        <row r="288">
          <cell r="B288">
            <v>802000608</v>
          </cell>
          <cell r="C288" t="str">
            <v>SUMINISTROS Y DOTACIONES COLOMBIA DE BARRANQUILLA ATLANTICO</v>
          </cell>
        </row>
        <row r="289">
          <cell r="B289">
            <v>802000774</v>
          </cell>
          <cell r="C289" t="str">
            <v>CLINICA ALTOS DE SAN VICENTE LTDA</v>
          </cell>
        </row>
        <row r="290">
          <cell r="B290">
            <v>802000909</v>
          </cell>
          <cell r="C290" t="str">
            <v>CLINICA LOS ALMENDROS S.A</v>
          </cell>
        </row>
        <row r="291">
          <cell r="B291">
            <v>802000955</v>
          </cell>
          <cell r="C291" t="str">
            <v>INSTITUTO DE LA VISION DEL NORTE LTDA DEB BARRANQUILLA ATLANTICO</v>
          </cell>
        </row>
        <row r="292">
          <cell r="B292">
            <v>802001084</v>
          </cell>
          <cell r="C292" t="str">
            <v>IPS CLINICA SANTA ANA DE BARANOA ATLANTICO</v>
          </cell>
        </row>
        <row r="293">
          <cell r="B293">
            <v>802001292</v>
          </cell>
          <cell r="C293" t="str">
            <v>E.S.E. HOSPITAL DE REPELON</v>
          </cell>
        </row>
        <row r="294">
          <cell r="B294">
            <v>802001607</v>
          </cell>
          <cell r="C294" t="str">
            <v>LABORATORIO CARDIOVASCULAR LIMITADA</v>
          </cell>
        </row>
        <row r="295">
          <cell r="B295">
            <v>802001904</v>
          </cell>
          <cell r="C295" t="str">
            <v>PEREZ RADIOLOGOSY CIA LTDA.</v>
          </cell>
        </row>
        <row r="296">
          <cell r="B296">
            <v>802002886</v>
          </cell>
          <cell r="C296" t="str">
            <v>PRONTASALUD LTDA</v>
          </cell>
        </row>
        <row r="297">
          <cell r="B297">
            <v>802003081</v>
          </cell>
          <cell r="C297" t="str">
            <v>E.S.E. HOSPITAL MUNICIPAL DE SABANAGRANDE ATLANTICO</v>
          </cell>
        </row>
        <row r="298">
          <cell r="B298">
            <v>802003411</v>
          </cell>
          <cell r="C298" t="str">
            <v>LABORATORIO QUIMICO CLINICO S.A.S</v>
          </cell>
        </row>
        <row r="299">
          <cell r="B299">
            <v>802003414</v>
          </cell>
          <cell r="C299" t="str">
            <v>HOSPITAL DE JUAN ACOSTA E.S.E</v>
          </cell>
        </row>
        <row r="300">
          <cell r="B300">
            <v>802003697</v>
          </cell>
          <cell r="C300" t="str">
            <v>HEROSAN CLINICA SAN  JUAQUIN LTDA DE BARRANQUILLA ATLANTICO</v>
          </cell>
        </row>
        <row r="301">
          <cell r="B301">
            <v>802004166</v>
          </cell>
          <cell r="C301" t="str">
            <v>NEFROSERVICIOS LTDA DE BARRANCA  BERBEJA SANTANDER</v>
          </cell>
        </row>
        <row r="302">
          <cell r="B302">
            <v>802004504</v>
          </cell>
          <cell r="C302" t="str">
            <v>CLINICA YEPES PORTO DE BARRANQUILLA ATLANTICO</v>
          </cell>
        </row>
        <row r="303">
          <cell r="B303">
            <v>802004549</v>
          </cell>
          <cell r="C303" t="str">
            <v>CENTRO DE SALUD DE POLONUEVO E.S.E</v>
          </cell>
        </row>
        <row r="304">
          <cell r="B304">
            <v>802004824</v>
          </cell>
          <cell r="C304" t="str">
            <v>OFTALMOCOOP DE BARRANQUILLA ATLANTICO</v>
          </cell>
        </row>
        <row r="305">
          <cell r="B305">
            <v>802006249</v>
          </cell>
          <cell r="C305" t="str">
            <v>FUNDACION TIEMPO DE VIDA</v>
          </cell>
        </row>
        <row r="306">
          <cell r="B306">
            <v>802006267</v>
          </cell>
          <cell r="C306" t="str">
            <v>CENTRO DE SALUD CON CAMAS MUNICIPIO DE PALMAR DE VARELA E.S.E</v>
          </cell>
        </row>
        <row r="307">
          <cell r="B307">
            <v>802006284</v>
          </cell>
          <cell r="C307" t="str">
            <v>FUNDACION ANTORCHA</v>
          </cell>
        </row>
        <row r="308">
          <cell r="B308">
            <v>802006337</v>
          </cell>
          <cell r="C308" t="str">
            <v>TAMARA IMÁGENES CENTRO DE RADIOLOGIA MEDICA Y CIA S. EN C.</v>
          </cell>
        </row>
        <row r="309">
          <cell r="B309">
            <v>802006728</v>
          </cell>
          <cell r="C309" t="str">
            <v>E.S.E. HOSPITAL NIÑO DE JESUS DE BARRANQUILLA</v>
          </cell>
        </row>
        <row r="310">
          <cell r="B310">
            <v>802006991</v>
          </cell>
          <cell r="C310" t="str">
            <v>E.S.E. CENTRO DE SALUD SANTA LUCIA</v>
          </cell>
        </row>
        <row r="311">
          <cell r="B311">
            <v>802007056</v>
          </cell>
          <cell r="C311" t="str">
            <v>SERVICIOS MEDICOS INTEGRALES DEL NORTE LTDA IPS</v>
          </cell>
        </row>
        <row r="312">
          <cell r="B312">
            <v>802007650</v>
          </cell>
          <cell r="C312" t="str">
            <v>HOSPITAL VERA JUDITH DE PIOJO E.S.E.</v>
          </cell>
        </row>
        <row r="313">
          <cell r="B313">
            <v>802007798</v>
          </cell>
          <cell r="C313" t="str">
            <v>E.S.E. CENTRO DE SALUD DE GALAPA</v>
          </cell>
        </row>
        <row r="314">
          <cell r="B314">
            <v>802008116</v>
          </cell>
          <cell r="C314" t="str">
            <v>ADVANCE CARDIOLOGY IPS SAS</v>
          </cell>
        </row>
        <row r="315">
          <cell r="B315">
            <v>802008180</v>
          </cell>
          <cell r="C315" t="str">
            <v>CONSULTORES PROFESIONALES EN SALUD LIMITADA</v>
          </cell>
        </row>
        <row r="316">
          <cell r="B316">
            <v>802008577</v>
          </cell>
          <cell r="C316" t="str">
            <v>UNIDAD DE ONCOLOGIA MEDICA ONCOMEDIC LIMITADA</v>
          </cell>
        </row>
        <row r="317">
          <cell r="B317">
            <v>802008821</v>
          </cell>
          <cell r="C317" t="str">
            <v>METROCLINICA GAMMAR LTDA</v>
          </cell>
        </row>
        <row r="318">
          <cell r="B318">
            <v>802009049</v>
          </cell>
          <cell r="C318" t="str">
            <v>E.S.E. CENTRO DE SALUD USIACURI JOSE MARIA FERES FARAH</v>
          </cell>
        </row>
        <row r="319">
          <cell r="B319">
            <v>802009195</v>
          </cell>
          <cell r="C319" t="str">
            <v>E.S.E. HOSPITAL PONEDERA  ATLANTICO</v>
          </cell>
        </row>
        <row r="320">
          <cell r="B320">
            <v>802009327</v>
          </cell>
          <cell r="C320" t="str">
            <v>IPS CENTRO DE ATENCION MEDICA CEAMED DE BARRANQUILLA ATLANTICO</v>
          </cell>
        </row>
        <row r="321">
          <cell r="B321">
            <v>802009463</v>
          </cell>
          <cell r="C321" t="str">
            <v>E.S.E. CENTRO DE SALUD DE TUBARA</v>
          </cell>
        </row>
        <row r="322">
          <cell r="B322">
            <v>802009650</v>
          </cell>
          <cell r="C322" t="str">
            <v>CLINICA LABIMED LTDA DE BARANOA ATLANTICO</v>
          </cell>
        </row>
        <row r="323">
          <cell r="B323">
            <v>802009766</v>
          </cell>
          <cell r="C323" t="str">
            <v xml:space="preserve">HOSPITAL DEPARTAMENTAL JUAN DOMINGUEZ ROMERO DE SOLEDAD E.S.E. </v>
          </cell>
        </row>
        <row r="324">
          <cell r="B324">
            <v>802009783</v>
          </cell>
          <cell r="C324" t="str">
            <v>CLINNICA SAN RAFAEL LTDA DE SABANALARGA ATLANTICO</v>
          </cell>
        </row>
        <row r="325">
          <cell r="B325">
            <v>802009806</v>
          </cell>
          <cell r="C325" t="str">
            <v>HOSPITAL LOCAL DE MALAMBO E.S.E</v>
          </cell>
        </row>
        <row r="326">
          <cell r="B326">
            <v>802009856</v>
          </cell>
          <cell r="C326" t="str">
            <v>E.S.E. UNIDAD LOCAL DE SALID DE SUAN  ATLANTICO</v>
          </cell>
        </row>
        <row r="327">
          <cell r="B327">
            <v>802009914</v>
          </cell>
          <cell r="C327" t="str">
            <v>VISION DEL LITORAL Y COMPAÑÍA LIMITADA</v>
          </cell>
        </row>
        <row r="328">
          <cell r="B328">
            <v>802010241</v>
          </cell>
          <cell r="C328" t="str">
            <v xml:space="preserve">E.S.E. CENTRO DE MATERNO INFANTIL DE SABANALARGA CEMINSA </v>
          </cell>
        </row>
        <row r="329">
          <cell r="B329">
            <v>802010301</v>
          </cell>
          <cell r="C329" t="str">
            <v>HOSPITAL LOCAL DE CANDELARIA ATLÁNTICO E.S.E</v>
          </cell>
        </row>
        <row r="330">
          <cell r="B330">
            <v>802010401</v>
          </cell>
          <cell r="C330" t="str">
            <v xml:space="preserve">HOSPITAL DE MANATI ATLANTICO E.S.E. </v>
          </cell>
        </row>
        <row r="331">
          <cell r="B331">
            <v>802010614</v>
          </cell>
          <cell r="C331" t="str">
            <v>CENTRO CANCEROLOGICO DEL CARIBE DE BARRANQUILLA ATLANTICO</v>
          </cell>
        </row>
        <row r="332">
          <cell r="B332">
            <v>802010690</v>
          </cell>
          <cell r="C332" t="str">
            <v>IPS SALUD DEL CARIBE LIMITADA</v>
          </cell>
        </row>
        <row r="333">
          <cell r="B333">
            <v>802011610</v>
          </cell>
          <cell r="C333" t="str">
            <v>PROMOTORES DE LA SALUD DE LA COSTA DE BARRANQUILLA ATLANTICO</v>
          </cell>
        </row>
        <row r="334">
          <cell r="B334">
            <v>802012998</v>
          </cell>
          <cell r="C334" t="str">
            <v>INVERSIONES RADIOLOGOS ECOGRAFISTAS DEL CARIBE S.A</v>
          </cell>
        </row>
        <row r="335">
          <cell r="B335">
            <v>802013023</v>
          </cell>
          <cell r="C335" t="str">
            <v>E.S.E HOSPITAL MATERNO INFANTIL CIUDADELA METROPOLITANA DE SOLEDAD</v>
          </cell>
        </row>
        <row r="336">
          <cell r="B336">
            <v>802013209</v>
          </cell>
          <cell r="C336" t="str">
            <v>CENTRO MÉDICO SAN JUAN E.U</v>
          </cell>
        </row>
        <row r="337">
          <cell r="B337">
            <v>802013234</v>
          </cell>
          <cell r="C337" t="str">
            <v>UROLOGIA INTEGRAL DEL NORTE CENTRO UNINORTE DE BARRANQUILLA ATLANTICO</v>
          </cell>
        </row>
        <row r="338">
          <cell r="B338">
            <v>802013835</v>
          </cell>
          <cell r="C338" t="str">
            <v>CLINICA ATENAS LTDA. I.P.S</v>
          </cell>
        </row>
        <row r="339">
          <cell r="B339">
            <v>802013872</v>
          </cell>
          <cell r="C339" t="str">
            <v>IPS CALIDAD MEDICA DE VALLEDUPAR CESAR</v>
          </cell>
        </row>
        <row r="340">
          <cell r="B340">
            <v>802013986</v>
          </cell>
          <cell r="C340" t="str">
            <v>SOLEDAD DE SALUD INSTITUCION PRESTADORA DE SALUD SAS IPS</v>
          </cell>
        </row>
        <row r="341">
          <cell r="B341">
            <v>802014132</v>
          </cell>
          <cell r="C341" t="str">
            <v>INSTITUTO DE TRANSPLANTE DE MEDULA OSEA DE LA COSTA ITC LIMITADA</v>
          </cell>
        </row>
        <row r="342">
          <cell r="B342">
            <v>802014538</v>
          </cell>
          <cell r="C342" t="str">
            <v>VITALSALUD DEL CARIBE IPS S.A.</v>
          </cell>
        </row>
        <row r="343">
          <cell r="B343">
            <v>802015154</v>
          </cell>
          <cell r="C343" t="str">
            <v>FASALUD LTDA IPS</v>
          </cell>
        </row>
        <row r="344">
          <cell r="B344">
            <v>802015727</v>
          </cell>
          <cell r="C344" t="str">
            <v>SERVICIOS MEDICOS INTEGRALES BERNARDO HOUSSAY LTDA IPS</v>
          </cell>
        </row>
        <row r="345">
          <cell r="B345">
            <v>802016254</v>
          </cell>
          <cell r="C345" t="str">
            <v>NEUROCENTRO LTDA DE BARRANQUILLA ATLANTICO</v>
          </cell>
        </row>
        <row r="346">
          <cell r="B346">
            <v>802016266</v>
          </cell>
          <cell r="C346" t="str">
            <v>INVERSIONES IMÁGENES VITALES DE LA COSTA S.A</v>
          </cell>
        </row>
        <row r="347">
          <cell r="B347">
            <v>802016357</v>
          </cell>
          <cell r="C347" t="str">
            <v>MEDICINA ALTA COMPLEJIDAD DE BARRANQUILLA ATLANTICO</v>
          </cell>
        </row>
        <row r="348">
          <cell r="B348">
            <v>802016761</v>
          </cell>
          <cell r="C348" t="str">
            <v>CLINICA JALLER LTDA DE BARRANQUILLA ATLANTICO</v>
          </cell>
        </row>
        <row r="349">
          <cell r="B349">
            <v>802016893</v>
          </cell>
          <cell r="C349" t="str">
            <v>IPS SALUD SANTUARIO LTDA</v>
          </cell>
        </row>
        <row r="350">
          <cell r="B350">
            <v>802017561</v>
          </cell>
          <cell r="C350" t="str">
            <v>PROSALUD S.A.</v>
          </cell>
        </row>
        <row r="351">
          <cell r="B351">
            <v>802017583</v>
          </cell>
          <cell r="C351" t="str">
            <v>FUNDACION SOCIALPARA LA JUVENTUD EN COLOMBIA</v>
          </cell>
        </row>
        <row r="352">
          <cell r="B352">
            <v>802017643</v>
          </cell>
          <cell r="C352" t="str">
            <v>PROFESIONALES INTEGRADOS EN SALUD IPS SAS</v>
          </cell>
        </row>
        <row r="353">
          <cell r="B353">
            <v>802017925</v>
          </cell>
          <cell r="C353" t="str">
            <v>IPS ONCOVIDHA LTDA DE BARRANQUILLA ATLANTICO</v>
          </cell>
        </row>
        <row r="354">
          <cell r="B354">
            <v>802018443</v>
          </cell>
          <cell r="C354" t="str">
            <v>INSTITUTO ONOCO HEMATOLOGICO BETANIA LTDA</v>
          </cell>
        </row>
        <row r="355">
          <cell r="B355">
            <v>802018505</v>
          </cell>
          <cell r="C355" t="str">
            <v>VIDACOOP LTDA</v>
          </cell>
        </row>
        <row r="356">
          <cell r="B356">
            <v>802019188</v>
          </cell>
          <cell r="C356" t="str">
            <v>COMSAC LTDA</v>
          </cell>
        </row>
        <row r="357">
          <cell r="B357">
            <v>802019287</v>
          </cell>
          <cell r="C357" t="str">
            <v>ERICH HELLER $ CIA SOCIEDAD EN COMANDITA SIMPLE</v>
          </cell>
        </row>
        <row r="358">
          <cell r="B358">
            <v>802019573</v>
          </cell>
          <cell r="C358" t="str">
            <v>CLINICA PORVENIR LTDA</v>
          </cell>
        </row>
        <row r="359">
          <cell r="B359">
            <v>802019804</v>
          </cell>
          <cell r="C359" t="str">
            <v>ACCIONSALUD LTDA I.P.S.</v>
          </cell>
        </row>
        <row r="360">
          <cell r="B360">
            <v>802019932</v>
          </cell>
          <cell r="C360" t="str">
            <v>IPS SALUD PLENA LTDA</v>
          </cell>
        </row>
        <row r="361">
          <cell r="B361">
            <v>802020009</v>
          </cell>
          <cell r="C361" t="str">
            <v>IPS PREVENIR DEL CARIBE / MEDIHEALTH S.A.S</v>
          </cell>
        </row>
        <row r="362">
          <cell r="B362">
            <v>802020128</v>
          </cell>
          <cell r="C362" t="str">
            <v>INVERCLINICAS S.A.CLINICA MURILLO DE BARRAMQUILLA  ATLANTICO</v>
          </cell>
        </row>
        <row r="363">
          <cell r="B363">
            <v>802020291</v>
          </cell>
          <cell r="C363" t="str">
            <v>FUNDEMOS IPS S.A.S.</v>
          </cell>
        </row>
        <row r="364">
          <cell r="B364">
            <v>802020334</v>
          </cell>
          <cell r="C364" t="str">
            <v>QUIMIO  SALUD LTDA DE BARRANQUILLA ATLANTICO</v>
          </cell>
        </row>
        <row r="365">
          <cell r="B365">
            <v>802020377</v>
          </cell>
          <cell r="C365" t="str">
            <v>LABORATORIO CLINICO ESTHER JUDITH HABEYCH &amp; CIA S EN C</v>
          </cell>
        </row>
        <row r="366">
          <cell r="B366">
            <v>802021171</v>
          </cell>
          <cell r="C366" t="str">
            <v>COOPERATIVA DE TRABAJO ASOCIADO CIRUJANOS &amp; PEDIATRAS ASOCIADOS</v>
          </cell>
        </row>
        <row r="367">
          <cell r="B367">
            <v>802021182</v>
          </cell>
          <cell r="C367" t="str">
            <v>IPS UNIDAD MEDICA ETICA DE PUERTO COLOMBIA ATLANTICO</v>
          </cell>
        </row>
        <row r="368">
          <cell r="B368">
            <v>802021332</v>
          </cell>
          <cell r="C368" t="str">
            <v>CLINICA CENTRO S.A</v>
          </cell>
        </row>
        <row r="369">
          <cell r="B369">
            <v>802021430</v>
          </cell>
          <cell r="C369" t="str">
            <v>SALUD FAMILIAR S.A. IPS</v>
          </cell>
        </row>
        <row r="370">
          <cell r="B370">
            <v>802021883</v>
          </cell>
          <cell r="C370" t="str">
            <v>TIMED S.A.</v>
          </cell>
        </row>
        <row r="371">
          <cell r="B371">
            <v>802022024</v>
          </cell>
          <cell r="C371" t="str">
            <v>SERSOCIAL LIMITADA</v>
          </cell>
        </row>
        <row r="372">
          <cell r="B372">
            <v>802022775</v>
          </cell>
          <cell r="C372" t="str">
            <v>CENTRO DE SALUD AGRUPASALUD IPS LIMITADA</v>
          </cell>
        </row>
        <row r="373">
          <cell r="B373">
            <v>802023344</v>
          </cell>
          <cell r="C373" t="str">
            <v>SALUD SOCIAL SOCIEDAD POR ACCIONES SIMPLIFICADA DE BARRANQUILLA ATLANTICO</v>
          </cell>
        </row>
        <row r="374">
          <cell r="B374">
            <v>802023546</v>
          </cell>
          <cell r="C374" t="str">
            <v>OTOCEN S.A.S.</v>
          </cell>
        </row>
        <row r="375">
          <cell r="B375">
            <v>802023689</v>
          </cell>
          <cell r="C375" t="str">
            <v>VIDA INTEGRAL LTDA</v>
          </cell>
        </row>
        <row r="376">
          <cell r="B376">
            <v>802024683</v>
          </cell>
          <cell r="C376" t="str">
            <v>CENTRO DE REHABILITACION INTEGRA DE SABANALARGA CERIS E.U.</v>
          </cell>
        </row>
        <row r="377">
          <cell r="B377">
            <v>802024817</v>
          </cell>
          <cell r="C377" t="str">
            <v>I.P.S MEDICAMENTOS &amp; EQUIPOS COLOMBIA S.A.S</v>
          </cell>
        </row>
        <row r="378">
          <cell r="B378">
            <v>802025301</v>
          </cell>
          <cell r="C378" t="str">
            <v>IPS CENTRO DE ATENCION PULMONAR CAP LTDA</v>
          </cell>
        </row>
        <row r="379">
          <cell r="B379">
            <v>804001616</v>
          </cell>
          <cell r="C379" t="str">
            <v>SOCIEDAD DE PROVEEDORES DE MEDICAMENTOS Y SERVICIOS DE SALUD MEDINSER LTDA</v>
          </cell>
        </row>
        <row r="380">
          <cell r="B380">
            <v>804002599</v>
          </cell>
          <cell r="C380" t="str">
            <v>CENTRO DE ATENCION Y DIAGNOSTICO DE ENFERMEDADES INFECCIOSAS S.A</v>
          </cell>
        </row>
        <row r="381">
          <cell r="B381">
            <v>804003072</v>
          </cell>
          <cell r="C381" t="str">
            <v>ESE HOSPITAL LOCAL BOLIVAR</v>
          </cell>
        </row>
        <row r="382">
          <cell r="B382">
            <v>804004037</v>
          </cell>
          <cell r="C382" t="str">
            <v>GAMANUCLEAR LTDA DE BUCARAMANGA SANTANDER</v>
          </cell>
        </row>
        <row r="383">
          <cell r="B383">
            <v>804005182</v>
          </cell>
          <cell r="C383" t="str">
            <v>E.S.E. CENTRO DE SALUD CAMILO RUEDA DE VILLANUEVA</v>
          </cell>
        </row>
        <row r="384">
          <cell r="B384">
            <v>804005549</v>
          </cell>
          <cell r="C384" t="str">
            <v>ARTROCAL S.A.S.</v>
          </cell>
        </row>
        <row r="385">
          <cell r="B385">
            <v>804005555</v>
          </cell>
          <cell r="C385" t="str">
            <v>E.S.E. HOSPITAL SANTO DOMINGO SAVIO DE EL PLAYON SANTANDER</v>
          </cell>
        </row>
        <row r="386">
          <cell r="B386">
            <v>804005695</v>
          </cell>
          <cell r="C386" t="str">
            <v>E.S.E. SAN ISIDRO DEL MUNICIPIO DE TONA SANTANDER</v>
          </cell>
        </row>
        <row r="387">
          <cell r="B387">
            <v>804005751</v>
          </cell>
          <cell r="C387" t="str">
            <v>E.S.E. HOSPITAL SAN SEBASTIAN DE SURATA</v>
          </cell>
        </row>
        <row r="388">
          <cell r="B388">
            <v>804006167</v>
          </cell>
          <cell r="C388" t="str">
            <v>AUDIOMIC S.A.S</v>
          </cell>
        </row>
        <row r="389">
          <cell r="B389">
            <v>804006853</v>
          </cell>
          <cell r="C389" t="str">
            <v>LABORATORIO DE HISTOCITOPATOLOGIA LTDA DE BOCARAMANGA SANTANDER</v>
          </cell>
        </row>
        <row r="390">
          <cell r="B390">
            <v>804006936</v>
          </cell>
          <cell r="C390" t="str">
            <v>E.S.E. CLINICA GUANE DE FLORIDABLANCA  SANTANDER</v>
          </cell>
        </row>
        <row r="391">
          <cell r="B391">
            <v>804007078</v>
          </cell>
          <cell r="C391" t="str">
            <v>ESE CENTRO DE SALUD N UESTRA SEÑORA DEL CARMEN DE VETAS SANTANDER</v>
          </cell>
        </row>
        <row r="392">
          <cell r="B392">
            <v>804007611</v>
          </cell>
          <cell r="C392" t="str">
            <v>CENTRO DE SALUD JUAN SOLERI E.S.E</v>
          </cell>
        </row>
        <row r="393">
          <cell r="B393">
            <v>804007868</v>
          </cell>
          <cell r="C393" t="str">
            <v>E.S.E.SAN CAYETANO SANTANDER DE GUAPOTÁ SANTANDER</v>
          </cell>
        </row>
        <row r="394">
          <cell r="B394">
            <v>804008207</v>
          </cell>
          <cell r="C394" t="str">
            <v>E.S.E. HOSPITAL MACARAVITA SANTANDER</v>
          </cell>
        </row>
        <row r="395">
          <cell r="B395">
            <v>804008273</v>
          </cell>
          <cell r="C395" t="str">
            <v>E.S.E. CENTRO DE SALUD SANTA BARBARA  SANTANDER</v>
          </cell>
        </row>
        <row r="396">
          <cell r="B396">
            <v>804008642</v>
          </cell>
          <cell r="C396" t="str">
            <v>UNIVERSALIDAD EN VISION Y SALUD LIMITADA UNIVER LTDA</v>
          </cell>
        </row>
        <row r="397">
          <cell r="B397">
            <v>804008698</v>
          </cell>
          <cell r="C397" t="str">
            <v>SAN JOSE DE FLORIAN E.S.E</v>
          </cell>
        </row>
        <row r="398">
          <cell r="B398">
            <v>804008746</v>
          </cell>
          <cell r="C398" t="str">
            <v>E.S.E. HOSPITAL LOCAL DE SUCRE SANTANDER</v>
          </cell>
        </row>
        <row r="399">
          <cell r="B399">
            <v>804008792</v>
          </cell>
          <cell r="C399" t="str">
            <v>FORPRESALUD EMPRESA UNIPERSONAL DE BUCARAMANGA SANTANDER</v>
          </cell>
        </row>
        <row r="400">
          <cell r="B400">
            <v>804009288</v>
          </cell>
          <cell r="C400" t="str">
            <v>SOL Y VIDA S.A</v>
          </cell>
        </row>
        <row r="401">
          <cell r="B401">
            <v>804009386</v>
          </cell>
          <cell r="C401" t="str">
            <v>E.S.E. UCATA DE CHARTA SANTANDER</v>
          </cell>
        </row>
        <row r="402">
          <cell r="B402">
            <v>804009714</v>
          </cell>
          <cell r="C402" t="str">
            <v>CENTRO MEDICO INTEGRAL COMUNEROS LTDA</v>
          </cell>
        </row>
        <row r="403">
          <cell r="B403">
            <v>804010244</v>
          </cell>
          <cell r="C403" t="str">
            <v>SOCIEDAD CARDIOVASCULAR DE SANTANDER LTDA BUCARAMANGA</v>
          </cell>
        </row>
        <row r="404">
          <cell r="B404">
            <v>804010394</v>
          </cell>
          <cell r="C404" t="str">
            <v xml:space="preserve">E.S.E. SAN JOSE DE GUAVATA SANTANDER </v>
          </cell>
        </row>
        <row r="405">
          <cell r="B405">
            <v>804010718</v>
          </cell>
          <cell r="C405" t="str">
            <v>E.S.E. CENTRO DE SALUD JAIME MICHEL DE SANTA HELENA DEL OPON DE SATANDER</v>
          </cell>
        </row>
        <row r="406">
          <cell r="B406">
            <v>804011000</v>
          </cell>
          <cell r="C406" t="str">
            <v>UNIDAD DE PROMOCION,PREVENCION Y REHABILITACION TERAPEUTICA UNITER DE BUCARAMANGA SANTANDER</v>
          </cell>
        </row>
        <row r="407">
          <cell r="B407">
            <v>804011439</v>
          </cell>
          <cell r="C407" t="str">
            <v>E.S.E HOSPITAL SAN ANTONIO</v>
          </cell>
        </row>
        <row r="408">
          <cell r="B408">
            <v>804011481</v>
          </cell>
          <cell r="C408" t="str">
            <v>VIVA SALUD IPS LTDA DE BUCARAMANGA SANTANDER</v>
          </cell>
        </row>
        <row r="409">
          <cell r="B409">
            <v>804011513</v>
          </cell>
          <cell r="C409" t="str">
            <v>UNIDAD MEDICA DEL POBLADO E.U</v>
          </cell>
        </row>
        <row r="410">
          <cell r="B410">
            <v>804011768</v>
          </cell>
          <cell r="C410" t="str">
            <v>ASOCIACION DE PRESTADORES DE SERVICIOS Y SUMINISTROS DE SALUD DE BUCARAMANGA SANTANDER</v>
          </cell>
        </row>
        <row r="411">
          <cell r="B411">
            <v>804012398</v>
          </cell>
          <cell r="C411" t="str">
            <v>E.S.E. CENTRO DE SALUD SAN CAYETANODE CONFINES SANTANDER</v>
          </cell>
        </row>
        <row r="412">
          <cell r="B412">
            <v>804012804</v>
          </cell>
          <cell r="C412" t="str">
            <v>CLINICA ODONTOLOGICA LANDASURI E.U. DE BUCARAMANGA SANTANDER</v>
          </cell>
        </row>
        <row r="413">
          <cell r="B413">
            <v>804013017</v>
          </cell>
          <cell r="C413" t="str">
            <v>CENTRO ONCOLOGICO LTDA DE BUCARAMANGA SANTANDER</v>
          </cell>
        </row>
        <row r="414">
          <cell r="B414">
            <v>804013228</v>
          </cell>
          <cell r="C414" t="str">
            <v>HOSPITAL SAN ANTONIO MUNICIPIO DEL CERRITO E.S.E</v>
          </cell>
        </row>
        <row r="415">
          <cell r="B415">
            <v>804013775</v>
          </cell>
          <cell r="C415" t="str">
            <v>CENTRO DE DIAGNOSTICO Y CIRUGIA OCULAR CEDCO S.A.S.</v>
          </cell>
        </row>
        <row r="416">
          <cell r="B416">
            <v>804013885</v>
          </cell>
          <cell r="C416" t="str">
            <v>E.S.E. ANRES CALA PIMENTEL DEL PALMAR SANTANDER</v>
          </cell>
        </row>
        <row r="417">
          <cell r="B417">
            <v>804014457</v>
          </cell>
          <cell r="C417" t="str">
            <v>RUEDA G MEDICOS ASESORES LIMITADA</v>
          </cell>
        </row>
        <row r="418">
          <cell r="B418">
            <v>804014637</v>
          </cell>
          <cell r="C418" t="str">
            <v>CENTRO DE SALUD SAN PEDRO CABRERA E.S.E</v>
          </cell>
        </row>
        <row r="419">
          <cell r="B419">
            <v>804014810</v>
          </cell>
          <cell r="C419" t="str">
            <v>E.S.E.CENTRO DE SALUD NUESTRA SEÑORA DE LA ESPERANZA MOLAGAVITA</v>
          </cell>
        </row>
        <row r="420">
          <cell r="B420">
            <v>804014835</v>
          </cell>
          <cell r="C420" t="str">
            <v>E.S.E. CENTRO DE SALUD MUNICIPIO DEL PARAMO</v>
          </cell>
        </row>
        <row r="421">
          <cell r="B421">
            <v>804014839</v>
          </cell>
          <cell r="C421" t="str">
            <v>INSTITUTO DEL CORAZON DE BUCRAMANGA SANTANDER</v>
          </cell>
        </row>
        <row r="422">
          <cell r="B422">
            <v>804014898</v>
          </cell>
          <cell r="C422" t="str">
            <v>CAL ONCOLOGICOS LTDA</v>
          </cell>
        </row>
        <row r="423">
          <cell r="B423">
            <v>804015047</v>
          </cell>
          <cell r="C423" t="str">
            <v>SAN ANTONIO DE PADUA DEL MUNICIPIO DE PINCHOTE E.S.E</v>
          </cell>
        </row>
        <row r="424">
          <cell r="B424">
            <v>804015069</v>
          </cell>
          <cell r="C424" t="str">
            <v>ESE SAN BENITO DE SAN BENITO SANTANDER</v>
          </cell>
        </row>
        <row r="425">
          <cell r="B425">
            <v>804015110</v>
          </cell>
          <cell r="C425" t="str">
            <v>SUMINISTROS MEDICOS ESPECIALES S.A</v>
          </cell>
        </row>
        <row r="426">
          <cell r="B426">
            <v>804015127</v>
          </cell>
          <cell r="C426" t="str">
            <v>E.S.E. OCAMONTE SANTANDER</v>
          </cell>
        </row>
        <row r="427">
          <cell r="B427">
            <v>804015154</v>
          </cell>
          <cell r="C427" t="str">
            <v>ESE CENTRO DE SALUD HERMANA GERTRUDIS DE AGUADA SANTANDER</v>
          </cell>
        </row>
        <row r="428">
          <cell r="B428">
            <v>804015164</v>
          </cell>
          <cell r="C428" t="str">
            <v xml:space="preserve">CENTRO DE SALUD SAN ROQUE DEL MINICIPIO DE GUEPSA SANTANDER E.S.E. </v>
          </cell>
        </row>
        <row r="429">
          <cell r="B429">
            <v>804015473</v>
          </cell>
          <cell r="C429" t="str">
            <v>UNIDAD ESPECIALIZADA EN ATENCION TERAPEUTICA LTDA DE GIRON SANTANDER</v>
          </cell>
        </row>
        <row r="430">
          <cell r="B430">
            <v>804015655</v>
          </cell>
          <cell r="C430" t="str">
            <v>E.S.E. CEPITA SANTANDER</v>
          </cell>
        </row>
        <row r="431">
          <cell r="B431">
            <v>804015920</v>
          </cell>
          <cell r="C431" t="str">
            <v>ESE NUESTRA SEÑORA DE LA PAZ DE LA PAZ SANTANDER</v>
          </cell>
        </row>
        <row r="432">
          <cell r="B432">
            <v>804016084</v>
          </cell>
          <cell r="C432" t="str">
            <v xml:space="preserve">PRODUCTOS HOSPITALARIOS S.A. PRO -H S.A. </v>
          </cell>
        </row>
        <row r="433">
          <cell r="B433">
            <v>804016365</v>
          </cell>
          <cell r="C433" t="str">
            <v>E.S.E. HOSPITAL EL CARMEN DE SANTANDER</v>
          </cell>
        </row>
        <row r="434">
          <cell r="B434">
            <v>804017038</v>
          </cell>
          <cell r="C434" t="str">
            <v>IPS SALUD VIVIR LTDA DE BUCARAMANGA SANTANDER</v>
          </cell>
        </row>
        <row r="435">
          <cell r="B435">
            <v>804017401</v>
          </cell>
          <cell r="C435" t="str">
            <v>E.S.E. CENTRO DE SALUD SAN MAGUEL DE SANTANDER</v>
          </cell>
        </row>
        <row r="436">
          <cell r="B436">
            <v>804017570</v>
          </cell>
          <cell r="C436" t="str">
            <v>HOSPITAL DE ENCISO SANTANDER E.S.E</v>
          </cell>
        </row>
        <row r="437">
          <cell r="B437">
            <v>805000737</v>
          </cell>
          <cell r="C437" t="str">
            <v>RIDOC RESONANCIA DE OCCIDENTE DE CALI VALLE</v>
          </cell>
        </row>
        <row r="438">
          <cell r="B438">
            <v>805001115</v>
          </cell>
          <cell r="C438" t="str">
            <v>GRUPO DE ANGIOGRAFIA DE LOS REMEDIOS GAR LTDA DE CALI</v>
          </cell>
        </row>
        <row r="439">
          <cell r="B439">
            <v>805001506</v>
          </cell>
          <cell r="C439" t="str">
            <v>ACOUSTIC SYSTEN SAS</v>
          </cell>
        </row>
        <row r="440">
          <cell r="B440">
            <v>805002370</v>
          </cell>
          <cell r="C440" t="str">
            <v>HOSPITRAUMA LIMITADA</v>
          </cell>
        </row>
        <row r="441">
          <cell r="B441">
            <v>805003605</v>
          </cell>
          <cell r="C441" t="str">
            <v>ONCOLOGICOS ASOCIADOS DE IMBANACO S.A.</v>
          </cell>
        </row>
        <row r="442">
          <cell r="B442">
            <v>805006389</v>
          </cell>
          <cell r="C442" t="str">
            <v>HOSPITAL EN CASA DE CALI VALLE</v>
          </cell>
        </row>
        <row r="443">
          <cell r="B443">
            <v>805008644</v>
          </cell>
          <cell r="C443" t="str">
            <v>CLINICA OFTALMOLOGOS DEL VALLE</v>
          </cell>
        </row>
        <row r="444">
          <cell r="B444">
            <v>805010608</v>
          </cell>
          <cell r="C444" t="str">
            <v>CORPORACIÓN PARA EL DESARROLLO DEL HOMBRE Y LA TECNOLOGIA CDTECH</v>
          </cell>
        </row>
        <row r="445">
          <cell r="B445">
            <v>805011262</v>
          </cell>
          <cell r="C445" t="str">
            <v>RTS S.A.S.</v>
          </cell>
        </row>
        <row r="446">
          <cell r="B446">
            <v>805013591</v>
          </cell>
          <cell r="C446" t="str">
            <v>ANGEL DIAGNOSTICA S.A.</v>
          </cell>
        </row>
        <row r="447">
          <cell r="B447">
            <v>805013701</v>
          </cell>
          <cell r="C447" t="str">
            <v>UNIDAD ESPECIALIZADA EN OPTOMETRIA S.A.S.</v>
          </cell>
        </row>
        <row r="448">
          <cell r="B448">
            <v>805013881</v>
          </cell>
          <cell r="C448" t="str">
            <v>FUNDACION SALUD HOMBRE</v>
          </cell>
        </row>
        <row r="449">
          <cell r="B449">
            <v>805016006</v>
          </cell>
          <cell r="C449" t="str">
            <v>AMIGOS DE LA SALUD AMISALUD S.A.S.</v>
          </cell>
        </row>
        <row r="450">
          <cell r="B450">
            <v>805016107</v>
          </cell>
          <cell r="C450" t="str">
            <v>CLINICA BASILIA S.A.</v>
          </cell>
        </row>
        <row r="451">
          <cell r="B451">
            <v>805017350</v>
          </cell>
          <cell r="C451" t="str">
            <v>HEMATO ONCOLOGICOS SA</v>
          </cell>
        </row>
        <row r="452">
          <cell r="B452">
            <v>805017681</v>
          </cell>
          <cell r="C452" t="str">
            <v>GAMANUCLEAR LTDA</v>
          </cell>
        </row>
        <row r="453">
          <cell r="B453">
            <v>805019686</v>
          </cell>
          <cell r="C453" t="str">
            <v>SER SERVICIOS EFICIENTES DE SALUD LTDA I.P.S</v>
          </cell>
        </row>
        <row r="454">
          <cell r="B454">
            <v>805019832</v>
          </cell>
          <cell r="C454" t="str">
            <v>ASOCIACION DE DISCAPACITADOS DEL VALLE</v>
          </cell>
        </row>
        <row r="455">
          <cell r="B455">
            <v>805023021</v>
          </cell>
          <cell r="C455" t="str">
            <v>PROGRAMAS INTEGRALES EN SALUD S.A.S</v>
          </cell>
        </row>
        <row r="456">
          <cell r="B456">
            <v>805023423</v>
          </cell>
          <cell r="C456" t="str">
            <v>CLINICA NUESTRA SEÑORA DEL ROSARIO</v>
          </cell>
        </row>
        <row r="457">
          <cell r="B457">
            <v>805026771</v>
          </cell>
          <cell r="C457" t="str">
            <v>IPS CENTRO DE MEDICINA FISICA Y REHABILITACION RECUPERAR DE CALI VALLE DEL CAUCA</v>
          </cell>
        </row>
        <row r="458">
          <cell r="B458">
            <v>805027261</v>
          </cell>
          <cell r="C458" t="str">
            <v>RED DE SALUD DEL CENTRO E.S.E. DE CALI VALLE</v>
          </cell>
        </row>
        <row r="459">
          <cell r="B459">
            <v>805027287</v>
          </cell>
          <cell r="C459" t="str">
            <v>ESE RED DE SALUD DEL NORTE DE SANTIAGO DE CALI  VALLE</v>
          </cell>
        </row>
        <row r="460">
          <cell r="B460">
            <v>805027289</v>
          </cell>
          <cell r="C460" t="str">
            <v>ESE RED DE SALUD DE LADERA DE SANTIAGO DE CALI  VALLE</v>
          </cell>
        </row>
        <row r="461">
          <cell r="B461">
            <v>805027337</v>
          </cell>
          <cell r="C461" t="str">
            <v>RED DE SALUD DE ORIENTE CALI VALLE</v>
          </cell>
        </row>
        <row r="462">
          <cell r="B462">
            <v>805027338</v>
          </cell>
          <cell r="C462" t="str">
            <v>RED DE SALUD DEL SURORIENTE DE CALI VALLE</v>
          </cell>
        </row>
        <row r="463">
          <cell r="B463">
            <v>805027395</v>
          </cell>
          <cell r="C463" t="str">
            <v>ROBLEDO SARRIA SAS</v>
          </cell>
        </row>
        <row r="464">
          <cell r="B464">
            <v>805027743</v>
          </cell>
          <cell r="C464" t="str">
            <v>DUMIAN MEDICAL S.A.S</v>
          </cell>
        </row>
        <row r="465">
          <cell r="B465">
            <v>805027993</v>
          </cell>
          <cell r="C465" t="str">
            <v>MEDINUCLEAR DEL VALLE LTDA</v>
          </cell>
        </row>
        <row r="466">
          <cell r="B466">
            <v>805028530</v>
          </cell>
          <cell r="C466" t="str">
            <v>HOSPITAL ISAIAS DUARTE CANCINO DE SANTIAGO DE CALI VALLE</v>
          </cell>
        </row>
        <row r="467">
          <cell r="B467">
            <v>805030765</v>
          </cell>
          <cell r="C467" t="str">
            <v>MEDICAMENTOS ESPECIALIZADOS S.A</v>
          </cell>
        </row>
        <row r="468">
          <cell r="B468">
            <v>806000070</v>
          </cell>
          <cell r="C468" t="str">
            <v>APROSALUD LTDA DE MOMPOS  BOLIVAR</v>
          </cell>
        </row>
        <row r="469">
          <cell r="B469">
            <v>806000451</v>
          </cell>
          <cell r="C469" t="str">
            <v>COOPERATIVA DE TECNICOS TECNOLOGOS Y PROFESIONALES COOTETECPRO</v>
          </cell>
        </row>
        <row r="470">
          <cell r="B470">
            <v>806001061</v>
          </cell>
          <cell r="C470" t="str">
            <v>E.S.E. CLINICA DE MATERNIDAD RAFAEL CALVO</v>
          </cell>
        </row>
        <row r="471">
          <cell r="B471">
            <v>806002372</v>
          </cell>
          <cell r="C471" t="str">
            <v>ASOCIACION MEDICA LA FE EMPRESA ASOCIATIVA DE TRABAJO</v>
          </cell>
        </row>
        <row r="472">
          <cell r="B472">
            <v>806002462</v>
          </cell>
          <cell r="C472" t="str">
            <v>CLINICA DE LA MUJER DE CARTAGENA BOLIVAR</v>
          </cell>
        </row>
        <row r="473">
          <cell r="B473">
            <v>806003489</v>
          </cell>
          <cell r="C473" t="str">
            <v>UNIDAD CARDIOLOGICA DE CARTAGENA LTDA</v>
          </cell>
        </row>
        <row r="474">
          <cell r="B474">
            <v>806004548</v>
          </cell>
          <cell r="C474" t="str">
            <v>CENTRO MEDICO CRECER LTDA.</v>
          </cell>
        </row>
        <row r="475">
          <cell r="B475">
            <v>806004639</v>
          </cell>
          <cell r="C475" t="str">
            <v>OTORRINOLARINGOLOGOS ASOCIADOS E.A.T</v>
          </cell>
        </row>
        <row r="476">
          <cell r="B476">
            <v>806004756</v>
          </cell>
          <cell r="C476" t="str">
            <v>CENTRO DE CIRUGIA LAZER LTDA DE CARTAGENA BOLIVAR</v>
          </cell>
        </row>
        <row r="477">
          <cell r="B477">
            <v>806005602</v>
          </cell>
          <cell r="C477" t="str">
            <v>HOSPITAL LOCAL DE TURBACO E.S.E.</v>
          </cell>
        </row>
        <row r="478">
          <cell r="B478">
            <v>806006237</v>
          </cell>
          <cell r="C478" t="str">
            <v>SOCIEDAD DE CANCEROLOGIA DE LA COSTA LTDA</v>
          </cell>
        </row>
        <row r="479">
          <cell r="B479">
            <v>806006414</v>
          </cell>
          <cell r="C479" t="str">
            <v>E.S.E. HOSPITAL LOCAL SAN JUAN NEPOMUCENO DE BOLIVAR</v>
          </cell>
        </row>
        <row r="480">
          <cell r="B480">
            <v>806006710</v>
          </cell>
          <cell r="C480" t="str">
            <v>IPS CORPORACION PROMOVER SALUD Y DESARROLLO SOCIAL DE MAGANGUE BOLIVAR</v>
          </cell>
        </row>
        <row r="481">
          <cell r="B481">
            <v>806006753</v>
          </cell>
          <cell r="C481" t="str">
            <v>HOSPITAL JOSE RUDECINDOLOPEZ PARODI SITUADO FISCAL E.S.E</v>
          </cell>
        </row>
        <row r="482">
          <cell r="B482">
            <v>806006914</v>
          </cell>
          <cell r="C482" t="str">
            <v>E.S.E. HOSPITAL SAN SEBASTIAN DE ZAMBRANO BOLIVAR</v>
          </cell>
        </row>
        <row r="483">
          <cell r="B483">
            <v>806007161</v>
          </cell>
          <cell r="C483" t="str">
            <v>E.S.E. HOSPITAL LOCAL DE CICUCO</v>
          </cell>
        </row>
        <row r="484">
          <cell r="B484">
            <v>806007238</v>
          </cell>
          <cell r="C484" t="str">
            <v>E.S.E HOSPITAL LOCAL ANA MARIA RODRIGUEZ</v>
          </cell>
        </row>
        <row r="485">
          <cell r="B485">
            <v>806007255</v>
          </cell>
          <cell r="C485" t="str">
            <v>CORPORACION ENCUENTRO PARA SOLUCIONES DE COMPORTAMIENTO ESCO IPS</v>
          </cell>
        </row>
        <row r="486">
          <cell r="B486">
            <v>806007257</v>
          </cell>
          <cell r="C486" t="str">
            <v xml:space="preserve">E.S.E. HOSPITAL LOCAL SANTA MARIA </v>
          </cell>
        </row>
        <row r="487">
          <cell r="B487">
            <v>806007258</v>
          </cell>
          <cell r="C487" t="str">
            <v>PROSALUD  I.P.S. LTDA</v>
          </cell>
        </row>
        <row r="488">
          <cell r="B488">
            <v>806007303</v>
          </cell>
          <cell r="C488" t="str">
            <v>HOSPITAL LOCAL SAN JACINTO E.S.E</v>
          </cell>
        </row>
        <row r="489">
          <cell r="B489">
            <v>806007343</v>
          </cell>
          <cell r="C489" t="str">
            <v>E.S.E. HOSPITAL SAN NICOLAS DE TOLENTINO DE PINILLOS BOLIVAR</v>
          </cell>
        </row>
        <row r="490">
          <cell r="B490">
            <v>806007464</v>
          </cell>
          <cell r="C490" t="str">
            <v>HOSPITAL LOCAL TALAIGUA NUEVO E.S.E
HOSPITAL LOCAL TALAIGUA NUEVO E.S.E</v>
          </cell>
        </row>
        <row r="491">
          <cell r="B491">
            <v>806007567</v>
          </cell>
          <cell r="C491" t="str">
            <v>E.S.E HOSPITAL LOCAL SAN JUAN PUERTO RICO</v>
          </cell>
        </row>
        <row r="492">
          <cell r="B492">
            <v>806007650</v>
          </cell>
          <cell r="C492" t="str">
            <v>CENTRO RADIO ONCOLOGICO DEL CARIBE LTDA DE CARTAGENA BOLIVAR</v>
          </cell>
        </row>
        <row r="493">
          <cell r="B493">
            <v>806007689</v>
          </cell>
          <cell r="C493" t="str">
            <v>E.S.E. HOSPITAL LOCAL SAN FERNANDO DE BOLIVAR</v>
          </cell>
        </row>
        <row r="494">
          <cell r="B494">
            <v>806007706</v>
          </cell>
          <cell r="C494" t="str">
            <v>UNIDAD MEDICA ODONTOLOGICA IPS LOS ALPES LTDA</v>
          </cell>
        </row>
        <row r="495">
          <cell r="B495">
            <v>806007780</v>
          </cell>
          <cell r="C495" t="str">
            <v>E.S.E. CENTRO DE SALUD CON CAMA VITALIO SARA CASTILLO</v>
          </cell>
        </row>
        <row r="496">
          <cell r="B496">
            <v>806007801</v>
          </cell>
          <cell r="C496" t="str">
            <v>EMPRESA SOCIAL DEL ESTADO CENTRO DE SALUD GIOVANNI CRISTINI</v>
          </cell>
        </row>
        <row r="497">
          <cell r="B497">
            <v>806007809</v>
          </cell>
          <cell r="C497" t="str">
            <v>E.S.E. HOSPITAL LOCAL MANUELA PABUENA LOBO</v>
          </cell>
        </row>
        <row r="498">
          <cell r="B498">
            <v>806007813</v>
          </cell>
          <cell r="C498" t="str">
            <v>ESE HOSPITAL LOCAL SAN JOSE DE ACHI</v>
          </cell>
        </row>
        <row r="499">
          <cell r="B499">
            <v>806007817</v>
          </cell>
          <cell r="C499" t="str">
            <v>E.S.E. HOSPITAL LOCAL TURBANA H.L.T</v>
          </cell>
        </row>
        <row r="500">
          <cell r="B500">
            <v>806007880</v>
          </cell>
          <cell r="C500" t="str">
            <v xml:space="preserve">E.S.E. HOSPITAL LOCAL MAHATES </v>
          </cell>
        </row>
        <row r="501">
          <cell r="B501">
            <v>806007923</v>
          </cell>
          <cell r="C501" t="str">
            <v>E.S.E. HOSPITAL LOCAL ARJONA</v>
          </cell>
        </row>
        <row r="502">
          <cell r="B502">
            <v>806008082</v>
          </cell>
          <cell r="C502" t="str">
            <v>CENTRO DE SALUD CON CAMA DE ARROYOHONDO E.S.E</v>
          </cell>
        </row>
        <row r="503">
          <cell r="B503">
            <v>806008270</v>
          </cell>
          <cell r="C503" t="str">
            <v xml:space="preserve">E.S.E. HOSPITAL LOCAL SANTA ROSA DE LIMA </v>
          </cell>
        </row>
        <row r="504">
          <cell r="B504">
            <v>806008356</v>
          </cell>
          <cell r="C504" t="str">
            <v>UCI DEL CARIBE DE CARTAGENA BOLIVAR</v>
          </cell>
        </row>
        <row r="505">
          <cell r="B505">
            <v>806008390</v>
          </cell>
          <cell r="C505" t="str">
            <v>INSITITUO DE REHABILITACION INTEGRAL DE CARTAGENA LTDA REHABILITAR</v>
          </cell>
        </row>
        <row r="506">
          <cell r="B506">
            <v>806008439</v>
          </cell>
          <cell r="C506" t="str">
            <v>CLINICA CARTAGENA DEL MAR S.A.</v>
          </cell>
        </row>
        <row r="507">
          <cell r="B507">
            <v>806008930</v>
          </cell>
          <cell r="C507" t="str">
            <v>ESE CENTRO DE SALUD CON CAMAS DE MONTECRISTO</v>
          </cell>
        </row>
        <row r="508">
          <cell r="B508">
            <v>806008935</v>
          </cell>
          <cell r="C508" t="str">
            <v>FUNDACION CASA DEL NIÑO IPS</v>
          </cell>
        </row>
        <row r="509">
          <cell r="B509">
            <v>806009229</v>
          </cell>
          <cell r="C509" t="str">
            <v>IPS JOSE MARIA TORRES BELTRAN LTDA</v>
          </cell>
        </row>
        <row r="510">
          <cell r="B510">
            <v>806009230</v>
          </cell>
          <cell r="C510" t="str">
            <v>CEMIC S.A.S</v>
          </cell>
        </row>
        <row r="511">
          <cell r="B511">
            <v>806009265</v>
          </cell>
          <cell r="C511" t="str">
            <v>SALUVIG S.A.S.</v>
          </cell>
        </row>
        <row r="512">
          <cell r="B512">
            <v>806009427</v>
          </cell>
          <cell r="C512" t="str">
            <v>COMPAÑÍA PRESTADORA DE SERVICIOS DE SALUD S.A I.P.S</v>
          </cell>
        </row>
        <row r="513">
          <cell r="B513">
            <v>806010021</v>
          </cell>
          <cell r="C513" t="str">
            <v>IPS UNIDAD MEDICA SOLIDARIA DE ACHI BOLIVAR</v>
          </cell>
        </row>
        <row r="514">
          <cell r="B514">
            <v>806010202</v>
          </cell>
          <cell r="C514" t="str">
            <v>IPS MOUNT SINAI LTDA</v>
          </cell>
        </row>
        <row r="515">
          <cell r="B515">
            <v>806010221</v>
          </cell>
          <cell r="C515" t="str">
            <v>CENTRO MEDICO INMUNOALGERICAS SAS</v>
          </cell>
        </row>
        <row r="516">
          <cell r="B516">
            <v>806010276</v>
          </cell>
          <cell r="C516" t="str">
            <v>SISTEMAS INTEGRALES DE SALUD DE COLOMBIA DE CARTAGENA BOLIVAR</v>
          </cell>
        </row>
        <row r="517">
          <cell r="B517">
            <v>806010305</v>
          </cell>
          <cell r="C517" t="str">
            <v>E.S.E. HOSPITAL LOCAL CARTAGENA DE INDIAS</v>
          </cell>
        </row>
        <row r="518">
          <cell r="B518">
            <v>806010788</v>
          </cell>
          <cell r="C518" t="str">
            <v>HOSPITAL LOCAL MARIA LA BAJA E.S.E</v>
          </cell>
        </row>
        <row r="519">
          <cell r="B519">
            <v>806011087</v>
          </cell>
          <cell r="C519" t="str">
            <v>CENTRO DE SALUDCON CAMAS DE EL PEÑON BOLIVAR</v>
          </cell>
        </row>
        <row r="520">
          <cell r="B520">
            <v>806011261</v>
          </cell>
          <cell r="C520" t="str">
            <v>ESTRIOS LTDA DE CARTAGENA BOLIVAR</v>
          </cell>
        </row>
        <row r="521">
          <cell r="B521">
            <v>806012426</v>
          </cell>
          <cell r="C521" t="str">
            <v>CLINICA CARDIOVASCULAR JESUS DE NAZARETH S.A.S.</v>
          </cell>
        </row>
        <row r="522">
          <cell r="B522">
            <v>806012855</v>
          </cell>
          <cell r="C522" t="str">
            <v>FARO DEL CARMEN LTDA</v>
          </cell>
        </row>
        <row r="523">
          <cell r="B523">
            <v>806012905</v>
          </cell>
          <cell r="C523" t="str">
            <v>ESE CENTRO DE SALUD CON CAMAS DE CORDOBA BOLIVAR</v>
          </cell>
        </row>
        <row r="524">
          <cell r="B524">
            <v>806012960</v>
          </cell>
          <cell r="C524" t="str">
            <v>FUNDACION SER FUNDASER SIGLA FUNDASER</v>
          </cell>
        </row>
        <row r="525">
          <cell r="B525">
            <v>806013287</v>
          </cell>
          <cell r="C525" t="str">
            <v>SERVICIOS FONOAUDIOLOGICOS DEL CARIBE S.A.S</v>
          </cell>
        </row>
        <row r="526">
          <cell r="B526">
            <v>806013568</v>
          </cell>
          <cell r="C526" t="str">
            <v>NEURODINAMIA S.A</v>
          </cell>
        </row>
        <row r="527">
          <cell r="B527">
            <v>806013598</v>
          </cell>
          <cell r="C527" t="str">
            <v>ESE DEL MUNICIPIO DE MAGANGUE BOLIVAR</v>
          </cell>
        </row>
        <row r="528">
          <cell r="B528">
            <v>806013761</v>
          </cell>
          <cell r="C528" t="str">
            <v>ESE HOSPITAL HATILLO DE LOBA BOLIVAR</v>
          </cell>
        </row>
        <row r="529">
          <cell r="B529">
            <v>806013944</v>
          </cell>
          <cell r="C529" t="str">
            <v>IMÁGENES Y RADIOLOGIAS LTDA DE CATAGENA BOLIVAR</v>
          </cell>
        </row>
        <row r="530">
          <cell r="B530">
            <v>806014499</v>
          </cell>
          <cell r="C530" t="str">
            <v>ESE CENTRO DE SALUD CON CAMA</v>
          </cell>
        </row>
        <row r="531">
          <cell r="B531">
            <v>806015201</v>
          </cell>
          <cell r="C531" t="str">
            <v>GESTION SALUD DE CARTAGENA BOLIVAR</v>
          </cell>
        </row>
        <row r="532">
          <cell r="B532">
            <v>806015513</v>
          </cell>
          <cell r="C532" t="str">
            <v>CENTRO DE REHABILITACION FISICA Y ESTETICA IPS E.U.</v>
          </cell>
        </row>
        <row r="533">
          <cell r="B533">
            <v>806015892</v>
          </cell>
          <cell r="C533" t="str">
            <v>SALUD INTEGRAL DEL CARMEN IPS EU</v>
          </cell>
        </row>
        <row r="534">
          <cell r="B534">
            <v>806016046</v>
          </cell>
          <cell r="C534" t="str">
            <v>IPS SUR SALUD  DE PINILLOS BOLIVAR</v>
          </cell>
        </row>
        <row r="535">
          <cell r="B535">
            <v>806016215</v>
          </cell>
          <cell r="C535" t="str">
            <v>IPS VIVIR BIEN DE CARTAGENA BOLIVAR</v>
          </cell>
        </row>
        <row r="536">
          <cell r="B536">
            <v>806016225</v>
          </cell>
          <cell r="C536" t="str">
            <v>CENTRO MEDICO BUENOS AIRES LTDA</v>
          </cell>
        </row>
        <row r="537">
          <cell r="B537">
            <v>806016377</v>
          </cell>
          <cell r="C537" t="str">
            <v>UNIDAD DE SALUD DE MOMPOX USM LTDA IPS</v>
          </cell>
        </row>
        <row r="538">
          <cell r="B538">
            <v>806016797</v>
          </cell>
          <cell r="C538" t="str">
            <v>SOMEDYT I.P.S E.U. SERVICIOS MEDICOS DE DIAGNOSTICO Y TERAPIA DE CARTAGENA</v>
          </cell>
        </row>
        <row r="539">
          <cell r="B539">
            <v>807000280</v>
          </cell>
          <cell r="C539" t="str">
            <v>SOCIEDAD CLÍNICA PAMPLONA LTDA</v>
          </cell>
        </row>
        <row r="540">
          <cell r="B540">
            <v>807000799</v>
          </cell>
          <cell r="C540" t="str">
            <v>URONORTE LTDA</v>
          </cell>
        </row>
        <row r="541">
          <cell r="B541">
            <v>807000832</v>
          </cell>
          <cell r="C541" t="str">
            <v>LABORATORIO CLINICO ESPECIALIZADO LTDA</v>
          </cell>
        </row>
        <row r="542">
          <cell r="B542">
            <v>807001041</v>
          </cell>
          <cell r="C542" t="str">
            <v>CENTRO MEDICO LA SAMARITANA DE LOS PATIOS NORTE DE SANTANDER</v>
          </cell>
        </row>
        <row r="543">
          <cell r="B543">
            <v>807001311</v>
          </cell>
          <cell r="C543" t="str">
            <v>SERVICIOS INTEGRALES DE SALUD LIMITADA</v>
          </cell>
        </row>
        <row r="544">
          <cell r="B544">
            <v>807002015</v>
          </cell>
          <cell r="C544" t="str">
            <v>E.S.E. CENTRO DE REABILITACION CARDIONEUROMUSCULAR DEL NORTE DE SANTANDER</v>
          </cell>
        </row>
        <row r="545">
          <cell r="B545">
            <v>807002079</v>
          </cell>
          <cell r="C545" t="str">
            <v>ENDOSCOPIA DIGESTIVA LTDA</v>
          </cell>
        </row>
        <row r="546">
          <cell r="B546">
            <v>807002152</v>
          </cell>
          <cell r="C546" t="str">
            <v>CLINICA OFTALMOLOGICA PEÑARALDA LTDA DE CUCUTA NORTE DE SANTANDER</v>
          </cell>
        </row>
        <row r="547">
          <cell r="B547">
            <v>807002424</v>
          </cell>
          <cell r="C547" t="str">
            <v>CLINICA DE CANCEROLOGIA DEL NORTE DE SANTANDER LTDA DE CUCUTA</v>
          </cell>
        </row>
        <row r="548">
          <cell r="B548">
            <v>807002687</v>
          </cell>
          <cell r="C548" t="str">
            <v>CLINILAB LTDA</v>
          </cell>
        </row>
        <row r="549">
          <cell r="B549">
            <v>807003571</v>
          </cell>
          <cell r="C549" t="str">
            <v>CENTROTERAPEUTICO DEL NORTE LTDA</v>
          </cell>
        </row>
        <row r="550">
          <cell r="B550">
            <v>807003768</v>
          </cell>
          <cell r="C550" t="str">
            <v>RADIOTERAPIA DEL NORTE LTDA DE CUCUTA</v>
          </cell>
        </row>
        <row r="551">
          <cell r="B551">
            <v>807004352</v>
          </cell>
          <cell r="C551" t="str">
            <v>E.S.E. IMSALUD DE SAN JOSE DE CUCUTA</v>
          </cell>
        </row>
        <row r="552">
          <cell r="B552">
            <v>807004393</v>
          </cell>
          <cell r="C552" t="str">
            <v>HOSPITAL LOCAL DE LOS PATIOS E.S.E</v>
          </cell>
        </row>
        <row r="553">
          <cell r="B553">
            <v>807004631</v>
          </cell>
          <cell r="C553" t="str">
            <v xml:space="preserve">E.S.E. HOSPITAL LOCAL JORGE SAHIUN VILLA DEL ROSARIO </v>
          </cell>
        </row>
        <row r="554">
          <cell r="B554">
            <v>807004665</v>
          </cell>
          <cell r="C554" t="str">
            <v>E.S.E. HOSPITAL JUAN LUIS LONDOÑO DE EL ZULIA NORTE DE SANTANDER</v>
          </cell>
        </row>
        <row r="555">
          <cell r="B555">
            <v>807004699</v>
          </cell>
          <cell r="C555" t="str">
            <v>CENTRO MEDICO INTEGRAL DE SERVICIO DE SALUD</v>
          </cell>
        </row>
        <row r="556">
          <cell r="B556">
            <v>807006999</v>
          </cell>
          <cell r="C556" t="str">
            <v>NORTE SALUD S.A.</v>
          </cell>
        </row>
        <row r="557">
          <cell r="B557">
            <v>807008278</v>
          </cell>
          <cell r="C557" t="str">
            <v>COOPERATIVA DE INVERSIONES Y SERVICIOS EMPRESARIALES</v>
          </cell>
        </row>
        <row r="558">
          <cell r="B558">
            <v>807008824</v>
          </cell>
          <cell r="C558" t="str">
            <v>E.S.E. HOSPITAL REGIONAL CENTRO</v>
          </cell>
        </row>
        <row r="559">
          <cell r="B559">
            <v>807008827</v>
          </cell>
          <cell r="C559" t="str">
            <v>E.S.E.HOSPITAL REGIONAL SURORIENTAL CHINACOTA NORTE DE SANTANDER</v>
          </cell>
        </row>
        <row r="560">
          <cell r="B560">
            <v>807008842</v>
          </cell>
          <cell r="C560" t="str">
            <v>E.S.E. HOSPITAL REGIONAL NOROCCIDENTAL</v>
          </cell>
        </row>
        <row r="561">
          <cell r="B561">
            <v>807008843</v>
          </cell>
          <cell r="C561" t="str">
            <v>E.S.E. HOSPITAL REGIONAL DE OCCIDENTE</v>
          </cell>
        </row>
        <row r="562">
          <cell r="B562">
            <v>807008857</v>
          </cell>
          <cell r="C562" t="str">
            <v>E.S.E. HOSPITAL REGIONAL NORTE</v>
          </cell>
        </row>
        <row r="563">
          <cell r="B563">
            <v>807008988</v>
          </cell>
          <cell r="C563" t="str">
            <v>SOLUCIONES INTEGRALES EN SALUD S.A.S.</v>
          </cell>
        </row>
        <row r="564">
          <cell r="B564">
            <v>808000252</v>
          </cell>
          <cell r="C564" t="str">
            <v>CENTRO MEDICO OFTALMOLOGICO IPS S.A</v>
          </cell>
        </row>
        <row r="565">
          <cell r="B565">
            <v>808003500</v>
          </cell>
          <cell r="C565" t="str">
            <v>HOSPITAL ISMAEL SILVA E.S.E.</v>
          </cell>
        </row>
        <row r="566">
          <cell r="B566">
            <v>809000383</v>
          </cell>
          <cell r="C566" t="str">
            <v>HOSPITAL LOCAL VITO FASAEL GUTIERREZ PEDRAZA E.S.E</v>
          </cell>
        </row>
        <row r="567">
          <cell r="B567">
            <v>809000836</v>
          </cell>
          <cell r="C567" t="str">
            <v>UNIDAD RENAL DEL TOLIMA S.A.S.</v>
          </cell>
        </row>
        <row r="568">
          <cell r="B568">
            <v>809001086</v>
          </cell>
          <cell r="C568" t="str">
            <v>HOSPITAL SERAFIN MONTAÑA CUELLAR DE SAN LUIS TOLIMA</v>
          </cell>
        </row>
        <row r="569">
          <cell r="B569">
            <v>809001159</v>
          </cell>
          <cell r="C569" t="str">
            <v>HOSPITAL RAMON MARIA ARANA E.S.E DEL MUNICIPIO DE DE MURILLO TOLIMA</v>
          </cell>
        </row>
        <row r="570">
          <cell r="B570">
            <v>809001482</v>
          </cell>
          <cell r="C570" t="str">
            <v>CLINICA DE OJOS DEL TOLIMA LTDA</v>
          </cell>
        </row>
        <row r="571">
          <cell r="B571">
            <v>809002097</v>
          </cell>
          <cell r="C571" t="str">
            <v>CENTRO DE SALUD COELLO E.S.E.</v>
          </cell>
        </row>
        <row r="572">
          <cell r="B572">
            <v>809002913</v>
          </cell>
          <cell r="C572" t="str">
            <v>PROMOVER LTDA DE IBAGUÉ TOLIMA</v>
          </cell>
        </row>
        <row r="573">
          <cell r="B573">
            <v>809003128</v>
          </cell>
          <cell r="C573" t="str">
            <v xml:space="preserve">CENTRO DE SALUD SAN PEDRO E.S.E. </v>
          </cell>
        </row>
        <row r="574">
          <cell r="B574">
            <v>809003434</v>
          </cell>
          <cell r="C574" t="str">
            <v>OPTICA SANTA CLARA LTDA</v>
          </cell>
        </row>
        <row r="575">
          <cell r="B575">
            <v>809003541</v>
          </cell>
          <cell r="C575" t="str">
            <v>HOSPITAL SAN ROQUE E.S.E</v>
          </cell>
        </row>
        <row r="576">
          <cell r="B576">
            <v>809003590</v>
          </cell>
          <cell r="C576" t="str">
            <v>UNIDAD DE SALUD DE IBAGUE TOLIMA E.S.E.</v>
          </cell>
        </row>
        <row r="577">
          <cell r="B577">
            <v>809004280</v>
          </cell>
          <cell r="C577" t="str">
            <v>HOSPITAL RICARDO ACOSTA NIVEL 1 E.S.E. DE PALOCABILDO</v>
          </cell>
        </row>
        <row r="578">
          <cell r="B578">
            <v>809005249</v>
          </cell>
          <cell r="C578" t="str">
            <v>HOSPITAL SAN SEBASTIAN DE PIEDRAS TOLIMA</v>
          </cell>
        </row>
        <row r="579">
          <cell r="B579">
            <v>809005452</v>
          </cell>
          <cell r="C579" t="str">
            <v>HOSPITAL SANTA ROSA DE LIMA E.S.E. NIVEL 1 DE SUAREZ TOLIMA</v>
          </cell>
        </row>
        <row r="580">
          <cell r="B580">
            <v>809005719</v>
          </cell>
          <cell r="C580" t="str">
            <v>HOSPITAL SAN VICENTE E.S.E. DE ROVIRA TOLIMA</v>
          </cell>
        </row>
        <row r="581">
          <cell r="B581">
            <v>809006690</v>
          </cell>
          <cell r="C581" t="str">
            <v>IPS SIA SALUD LTDA</v>
          </cell>
        </row>
        <row r="582">
          <cell r="B582">
            <v>809008576</v>
          </cell>
          <cell r="C582" t="str">
            <v>SALUD 24 HORAS LTDA DE IBAGUE TOLIMA</v>
          </cell>
        </row>
        <row r="583">
          <cell r="B583">
            <v>809009550</v>
          </cell>
          <cell r="C583" t="str">
            <v>THE WALA IPS INDIGENA PUBLICA</v>
          </cell>
        </row>
        <row r="584">
          <cell r="B584">
            <v>809010402</v>
          </cell>
          <cell r="C584" t="str">
            <v>OPTICAS ORSOVISION DE IBAGUE TOLIMA</v>
          </cell>
        </row>
        <row r="585">
          <cell r="B585">
            <v>809010657</v>
          </cell>
          <cell r="C585" t="str">
            <v>HELISCAN SOCIEDAD POR ACCIONES SIMPLIFICADA</v>
          </cell>
        </row>
        <row r="586">
          <cell r="B586">
            <v>809010893</v>
          </cell>
          <cell r="C586" t="str">
            <v>INSTITUTO OFTALMOLOGICO DEL TOLIMA SAS</v>
          </cell>
        </row>
        <row r="587">
          <cell r="B587">
            <v>809011517</v>
          </cell>
          <cell r="C587" t="str">
            <v>MEDICINA INTENCIVA DEL TOLIMA DE HONDA TOLIMA</v>
          </cell>
        </row>
        <row r="588">
          <cell r="B588">
            <v>809011613</v>
          </cell>
          <cell r="C588" t="str">
            <v>COOPERATIVA ESPECIALIZADA DE SERVICIOS UROLOGICOS DEL TOLIMA DE IBAGUE TOLIMA</v>
          </cell>
        </row>
        <row r="589">
          <cell r="B589">
            <v>809011682</v>
          </cell>
          <cell r="C589" t="str">
            <v>CABILDO INDIGENA DE YAGUARA</v>
          </cell>
        </row>
        <row r="590">
          <cell r="B590">
            <v>809012505</v>
          </cell>
          <cell r="C590" t="str">
            <v>CENTRO UROLOGICO UROCADIZ IPS LTDA</v>
          </cell>
        </row>
        <row r="591">
          <cell r="B591">
            <v>810000423</v>
          </cell>
          <cell r="C591" t="str">
            <v>FUNDACION PEQUEÑO CORAZON DE MANIZALES CALDAS</v>
          </cell>
        </row>
        <row r="592">
          <cell r="B592">
            <v>810000901</v>
          </cell>
          <cell r="C592" t="str">
            <v>PASBISALUD IPS S.A.S.</v>
          </cell>
        </row>
        <row r="593">
          <cell r="B593">
            <v>810000912</v>
          </cell>
          <cell r="C593" t="str">
            <v>HOSPITAL DEPARTAMENTAL SAGRADO CORAZÓN E.S.E</v>
          </cell>
        </row>
        <row r="594">
          <cell r="B594">
            <v>810000913</v>
          </cell>
          <cell r="C594" t="str">
            <v>E.S.E. HOSPITALSAN FELIX DE LA DORADA CALDAS</v>
          </cell>
        </row>
        <row r="595">
          <cell r="B595">
            <v>810001159</v>
          </cell>
          <cell r="C595" t="str">
            <v>HOSPITAL SAN JOSÉ E.S.E</v>
          </cell>
        </row>
        <row r="596">
          <cell r="B596">
            <v>810001392</v>
          </cell>
          <cell r="C596" t="str">
            <v xml:space="preserve">HOSPITAL SAN ANTONIO DE MARMATO CALDAS E.S.E. </v>
          </cell>
        </row>
        <row r="597">
          <cell r="B597">
            <v>810001466</v>
          </cell>
          <cell r="C597" t="str">
            <v>LASER REFRACTIVO DE CALDAS SA</v>
          </cell>
        </row>
        <row r="598">
          <cell r="B598">
            <v>810002335</v>
          </cell>
          <cell r="C598" t="str">
            <v>CENTRO DE DIAGNOSTICO UROLOGICO S A C D U S A</v>
          </cell>
        </row>
        <row r="599">
          <cell r="B599">
            <v>810003245</v>
          </cell>
          <cell r="C599" t="str">
            <v>CLINICA VERSALLES S.A</v>
          </cell>
        </row>
        <row r="600">
          <cell r="B600">
            <v>810004747</v>
          </cell>
          <cell r="C600" t="str">
            <v>MEDICARE IPS S.A.S.</v>
          </cell>
        </row>
        <row r="601">
          <cell r="B601">
            <v>810005727</v>
          </cell>
          <cell r="C601" t="str">
            <v>INGRUMA SALUD LIMITADA</v>
          </cell>
        </row>
        <row r="602">
          <cell r="B602">
            <v>810006732</v>
          </cell>
          <cell r="C602" t="str">
            <v>LABORATORIO CLINICO VALENCIA GARCIA Y  CIA LTA DE MANIZALES CALDAS</v>
          </cell>
        </row>
        <row r="603">
          <cell r="B603">
            <v>810006840</v>
          </cell>
          <cell r="C603" t="str">
            <v>LABORATORIO DE PATOLOGIA Y CITOLOGIA DE MANIZALES CALDAS</v>
          </cell>
        </row>
        <row r="604">
          <cell r="B604">
            <v>810006843</v>
          </cell>
          <cell r="C604" t="str">
            <v>SERVICIOS MEDICOS LA CAMELIA LTDA DE MANIZALES CALDAS</v>
          </cell>
        </row>
        <row r="605">
          <cell r="B605">
            <v>811000136</v>
          </cell>
          <cell r="C605" t="str">
            <v>COOPERATIVA DE SALUD SAN ESTEBAN</v>
          </cell>
        </row>
        <row r="606">
          <cell r="B606">
            <v>811002429</v>
          </cell>
          <cell r="C606" t="str">
            <v>CLINICA PAJONAL LTDA DE CAUCASIA ANTIOQUIA</v>
          </cell>
        </row>
        <row r="607">
          <cell r="B607">
            <v>811004569</v>
          </cell>
          <cell r="C607" t="str">
            <v>ANGIOLOGIA MEDICA DIAGNOSTICA S.A.</v>
          </cell>
        </row>
        <row r="608">
          <cell r="B608">
            <v>811004956</v>
          </cell>
          <cell r="C608" t="str">
            <v>FUNDACION LA LUZ</v>
          </cell>
        </row>
        <row r="609">
          <cell r="B609">
            <v>811007144</v>
          </cell>
          <cell r="C609" t="str">
            <v>CEDIMED S.A.</v>
          </cell>
        </row>
        <row r="610">
          <cell r="B610">
            <v>811007899</v>
          </cell>
          <cell r="C610" t="str">
            <v>GASTROESTUDIO UNIDAD VIDEOENDOSCOPICA LTDA</v>
          </cell>
        </row>
        <row r="611">
          <cell r="B611">
            <v>811013792</v>
          </cell>
          <cell r="C611" t="str">
            <v>E.S.E. HOSPITAL ANTONIO ROLDAN BETANCUR</v>
          </cell>
        </row>
        <row r="612">
          <cell r="B612">
            <v>811016192</v>
          </cell>
          <cell r="C612" t="str">
            <v>I.P.S UNIVERSIDAD DE ANTIOQUIA I.P.S UNIVERSITARIA</v>
          </cell>
        </row>
        <row r="613">
          <cell r="B613">
            <v>811016426</v>
          </cell>
          <cell r="C613" t="str">
            <v>MEDICAMENTOS POS S.A.</v>
          </cell>
        </row>
        <row r="614">
          <cell r="B614">
            <v>811017810</v>
          </cell>
          <cell r="C614" t="str">
            <v>E.S.E HOSPITAL DEL SUR GABRIEL JARAMILLO PIEDRAHITA</v>
          </cell>
        </row>
        <row r="615">
          <cell r="B615">
            <v>811020943</v>
          </cell>
          <cell r="C615" t="str">
            <v>E.S.E. HOSPITAL ATRATO MEDIO ANTIOQUEÑO</v>
          </cell>
        </row>
        <row r="616">
          <cell r="B616">
            <v>811021843</v>
          </cell>
          <cell r="C616" t="str">
            <v>MEDICAUCA LTDA DE EL BAGRE ANTIOQUIA</v>
          </cell>
        </row>
        <row r="617">
          <cell r="B617">
            <v>811024237</v>
          </cell>
          <cell r="C617" t="str">
            <v>IPS SALUD INTEGRAL LTDA DE ARBOLETES ANTIOQUIA</v>
          </cell>
        </row>
        <row r="618">
          <cell r="B618">
            <v>811027689</v>
          </cell>
          <cell r="C618" t="str">
            <v>APLISALUD IPS SAS</v>
          </cell>
        </row>
        <row r="619">
          <cell r="B619">
            <v>811032818</v>
          </cell>
          <cell r="C619" t="str">
            <v>SALUD TREC S.A.</v>
          </cell>
        </row>
        <row r="620">
          <cell r="B620">
            <v>811037901</v>
          </cell>
          <cell r="C620" t="str">
            <v>COLOMBIA SALUDABLE</v>
          </cell>
        </row>
        <row r="621">
          <cell r="B621">
            <v>811038014</v>
          </cell>
          <cell r="C621" t="str">
            <v>GRUPO ONCOLOGICO INTERNACIONAL S.A.</v>
          </cell>
        </row>
        <row r="622">
          <cell r="B622">
            <v>811038517</v>
          </cell>
          <cell r="C622" t="str">
            <v>OPTICA 20 20 S.A.S</v>
          </cell>
        </row>
        <row r="623">
          <cell r="B623">
            <v>811038804</v>
          </cell>
          <cell r="C623" t="str">
            <v>OFTALMOSERVICIOS IPS SAS</v>
          </cell>
        </row>
        <row r="624">
          <cell r="B624">
            <v>811041637</v>
          </cell>
          <cell r="C624" t="str">
            <v>CORPORACION IPS COMFAMILIAR CAMACOL-COODAN</v>
          </cell>
        </row>
        <row r="625">
          <cell r="B625">
            <v>811042050</v>
          </cell>
          <cell r="C625" t="str">
            <v>SERVIUCIS S.A.</v>
          </cell>
        </row>
        <row r="626">
          <cell r="B626">
            <v>811042064</v>
          </cell>
          <cell r="C626" t="str">
            <v>CENTRO CARDIOVASCULAR SOMER INCARE</v>
          </cell>
        </row>
        <row r="627">
          <cell r="B627">
            <v>811044122</v>
          </cell>
          <cell r="C627" t="str">
            <v>SODIME</v>
          </cell>
        </row>
        <row r="628">
          <cell r="B628">
            <v>811045925</v>
          </cell>
          <cell r="C628" t="str">
            <v>IPS SALUD DARIEN DE APARTADO ANTIOQUIA</v>
          </cell>
        </row>
        <row r="629">
          <cell r="B629">
            <v>811046900</v>
          </cell>
          <cell r="C629" t="str">
            <v>CENTRO CARDIOVASCULAR COLOMBIANO CLINICA SANTA MARIA</v>
          </cell>
        </row>
        <row r="630">
          <cell r="B630">
            <v>812000300</v>
          </cell>
          <cell r="C630" t="str">
            <v>ESE HOSPITAL SAGRADO CORAZON DE JESUSV DE VALENCIA CORDOBA</v>
          </cell>
        </row>
        <row r="631">
          <cell r="B631">
            <v>812000317</v>
          </cell>
          <cell r="C631" t="str">
            <v>E.S.E. HOSPITAL SAN JOSE DE TIERRALTA CORDOBA</v>
          </cell>
        </row>
        <row r="632">
          <cell r="B632">
            <v>812000344</v>
          </cell>
          <cell r="C632" t="str">
            <v>E.S.E. HOSPITAL LOCAL DE MONTELIBANO</v>
          </cell>
        </row>
        <row r="633">
          <cell r="B633">
            <v>812000384</v>
          </cell>
          <cell r="C633" t="str">
            <v>CENTRO INTEGRAL DE FISIOTERAPIA CIF LTDA</v>
          </cell>
        </row>
        <row r="634">
          <cell r="B634">
            <v>812000434</v>
          </cell>
          <cell r="C634" t="str">
            <v>IMÁGENES ORALES Y MAXILOFACIALES LIMITADA</v>
          </cell>
        </row>
        <row r="635">
          <cell r="B635">
            <v>812000496</v>
          </cell>
          <cell r="C635" t="str">
            <v>FAS LTDA - FISIOTERAPEUTAS ASOCIADAS DE LORICA</v>
          </cell>
        </row>
        <row r="636">
          <cell r="B636">
            <v>812000527</v>
          </cell>
          <cell r="C636" t="str">
            <v>CLINICA SAHAGUN IPS S.A.</v>
          </cell>
        </row>
        <row r="637">
          <cell r="B637">
            <v>812000719</v>
          </cell>
          <cell r="C637" t="str">
            <v>LIGA CORDOBESA CONTRA LA EPILEPSIA DE MONTERIA CORDOBA</v>
          </cell>
        </row>
        <row r="638">
          <cell r="B638">
            <v>812000852</v>
          </cell>
          <cell r="C638" t="str">
            <v>FUNDACION PANZENU</v>
          </cell>
        </row>
        <row r="639">
          <cell r="B639">
            <v>812000908</v>
          </cell>
          <cell r="C639" t="str">
            <v>IPS VITAL EMPRESA ASOCIATIVA DE TRABAJO DE MONTERIA CORDOBA</v>
          </cell>
        </row>
        <row r="640">
          <cell r="B640">
            <v>812000924</v>
          </cell>
          <cell r="C640" t="str">
            <v>AMBULATORIOS LIMITADA</v>
          </cell>
        </row>
        <row r="641">
          <cell r="B641">
            <v>812001219</v>
          </cell>
          <cell r="C641" t="str">
            <v xml:space="preserve">ESE SAN JORGE DE AYAPEL </v>
          </cell>
        </row>
        <row r="642">
          <cell r="B642">
            <v>812001298</v>
          </cell>
          <cell r="C642" t="str">
            <v>SOCIEDAD DE FISIOTERAPEUTAS DE SAHAGUN LIMITADA</v>
          </cell>
        </row>
        <row r="643">
          <cell r="B643">
            <v>812001332</v>
          </cell>
          <cell r="C643" t="str">
            <v>HOSPITAL SAN ANDRES APOSTOL DE SAN ANDRES DE SOTAVENTO E.S.E</v>
          </cell>
        </row>
        <row r="644">
          <cell r="B644">
            <v>812001423</v>
          </cell>
          <cell r="C644" t="str">
            <v>E.S.E. CAMU SANTA TERESITA</v>
          </cell>
        </row>
        <row r="645">
          <cell r="B645">
            <v>812001424</v>
          </cell>
          <cell r="C645" t="str">
            <v xml:space="preserve">ESE CAMU CHIMA </v>
          </cell>
        </row>
        <row r="646">
          <cell r="B646">
            <v>812001450</v>
          </cell>
          <cell r="C646" t="str">
            <v>E.A.T.POLICLINICO SAN JORGE DE AYAPEL CORDOBA</v>
          </cell>
        </row>
        <row r="647">
          <cell r="B647">
            <v>812001520</v>
          </cell>
          <cell r="C647" t="str">
            <v>E.S.E. CENTRO DE ATENCION MEDICO DE URGENCIAS DE PUEBLO NUEVO</v>
          </cell>
        </row>
        <row r="648">
          <cell r="B648">
            <v>812001550</v>
          </cell>
          <cell r="C648" t="str">
            <v>ESE CAMU DE SAN PELAYO CORDOBA</v>
          </cell>
        </row>
        <row r="649">
          <cell r="B649">
            <v>812001579</v>
          </cell>
          <cell r="C649" t="str">
            <v>CAMU SAN RAFAEL E.S.E</v>
          </cell>
        </row>
        <row r="650">
          <cell r="B650">
            <v>812001792</v>
          </cell>
          <cell r="C650" t="str">
            <v>E.S.E. CAMU DEL MUNICIPIO DE PURISIMA CORDOBA</v>
          </cell>
        </row>
        <row r="651">
          <cell r="B651">
            <v>812001846</v>
          </cell>
          <cell r="C651" t="str">
            <v>E.S.E. CAMU DEL MUNICIPIO DE PUERTO ESCONDIDO</v>
          </cell>
        </row>
        <row r="652">
          <cell r="B652">
            <v>812001868</v>
          </cell>
          <cell r="C652" t="str">
            <v>E.S.E. CAMU DEL MINICIPIO DE CANALETE</v>
          </cell>
        </row>
        <row r="653">
          <cell r="B653">
            <v>812002496</v>
          </cell>
          <cell r="C653" t="str">
            <v>C.A.M.U DEL MUNICIPIO DE LA APARTADA CORDOBA E.S.E</v>
          </cell>
        </row>
        <row r="654">
          <cell r="B654">
            <v>812002802</v>
          </cell>
          <cell r="C654" t="str">
            <v>IPS SALUD SOCIAL LTDA DE MONTERIA CORDOBA</v>
          </cell>
        </row>
        <row r="655">
          <cell r="B655">
            <v>812002820</v>
          </cell>
          <cell r="C655" t="str">
            <v>CENTRO DE REHABILITACION FISICO PULMONAR C.E.R.F.I.P. LIMITADA</v>
          </cell>
        </row>
        <row r="656">
          <cell r="B656">
            <v>812002836</v>
          </cell>
          <cell r="C656" t="str">
            <v>E.S.E CAMU DEL PRADO</v>
          </cell>
        </row>
        <row r="657">
          <cell r="B657">
            <v>812002958</v>
          </cell>
          <cell r="C657" t="str">
            <v>CLINICA LA TRINIDIAD LTDA</v>
          </cell>
        </row>
        <row r="658">
          <cell r="B658">
            <v>812002993</v>
          </cell>
          <cell r="C658" t="str">
            <v>E.S.E. CAMU TOMAS CIPRIANO DIZ ANTERO</v>
          </cell>
        </row>
        <row r="659">
          <cell r="B659">
            <v>812003001</v>
          </cell>
          <cell r="C659" t="str">
            <v>IPS CURAR LTDA DE SAHAGUN CORDOBA</v>
          </cell>
        </row>
        <row r="660">
          <cell r="B660">
            <v>812003214</v>
          </cell>
          <cell r="C660" t="str">
            <v>OROSALUD IPS LTDA</v>
          </cell>
        </row>
        <row r="661">
          <cell r="B661">
            <v>812003272</v>
          </cell>
          <cell r="C661" t="str">
            <v>SOCIEDAD DE PATOLOGOS DE CORDOBA LTDA</v>
          </cell>
        </row>
        <row r="662">
          <cell r="B662">
            <v>812003382</v>
          </cell>
          <cell r="C662" t="str">
            <v>E.S.E CAMU DIVINO NIÑO</v>
          </cell>
        </row>
        <row r="663">
          <cell r="B663">
            <v>812003414</v>
          </cell>
          <cell r="C663" t="str">
            <v>FARMASALUD LTDA</v>
          </cell>
        </row>
        <row r="664">
          <cell r="B664">
            <v>812003455</v>
          </cell>
          <cell r="C664" t="str">
            <v>E.S.E. CAMU DE MOÑITOS</v>
          </cell>
        </row>
        <row r="665">
          <cell r="B665">
            <v>812003676</v>
          </cell>
          <cell r="C665" t="str">
            <v>OPTICA SOCIAL LTDA</v>
          </cell>
        </row>
        <row r="666">
          <cell r="B666">
            <v>812003721</v>
          </cell>
          <cell r="C666" t="str">
            <v>CARDIOAYUDA LTDA</v>
          </cell>
        </row>
        <row r="667">
          <cell r="B667">
            <v>812003726</v>
          </cell>
          <cell r="C667" t="str">
            <v>EMPRESA SOCIAL DEL ESTADO E.S.E. CENTRO DE SALUD COTORRA</v>
          </cell>
        </row>
        <row r="668">
          <cell r="B668">
            <v>812003817</v>
          </cell>
          <cell r="C668" t="str">
            <v>E.S.E. CAMU DE MOMIL CORDOBA</v>
          </cell>
        </row>
        <row r="669">
          <cell r="B669">
            <v>812003851</v>
          </cell>
          <cell r="C669" t="str">
            <v>ESE HOSPITAL SAN JUAN DE SAHAGUN CORDOBA</v>
          </cell>
        </row>
        <row r="670">
          <cell r="B670">
            <v>812003920</v>
          </cell>
          <cell r="C670" t="str">
            <v>CIRUPLAST E.U.</v>
          </cell>
        </row>
        <row r="671">
          <cell r="B671">
            <v>812003996</v>
          </cell>
          <cell r="C671" t="str">
            <v>E.S.E. CAMU DEL MUNICIPIO DE LOS CORDOBAS</v>
          </cell>
        </row>
        <row r="672">
          <cell r="B672">
            <v>812004010</v>
          </cell>
          <cell r="C672" t="str">
            <v>ESE CAMU BUENAVISTA CORDOBA</v>
          </cell>
        </row>
        <row r="673">
          <cell r="B673">
            <v>812004251</v>
          </cell>
          <cell r="C673" t="str">
            <v>EAT VIVIR CON SALUD DE CIENAGA DE ORO CORDOBA</v>
          </cell>
        </row>
        <row r="674">
          <cell r="B674">
            <v>812004304</v>
          </cell>
          <cell r="C674" t="str">
            <v>CAMI LTDA</v>
          </cell>
        </row>
        <row r="675">
          <cell r="B675">
            <v>812004371</v>
          </cell>
          <cell r="C675" t="str">
            <v>FUNDACION SOLIDARIA DE TIERRALTA CORDOBA</v>
          </cell>
        </row>
        <row r="676">
          <cell r="B676">
            <v>812004377</v>
          </cell>
          <cell r="C676" t="str">
            <v>CLINICA FAMILIAR EMPRESA ASOCIATIVA DE TRABAJO</v>
          </cell>
        </row>
        <row r="677">
          <cell r="B677">
            <v>812004479</v>
          </cell>
          <cell r="C677" t="str">
            <v>UMBRAL ONCOLOGICOS S.A.S.</v>
          </cell>
        </row>
        <row r="678">
          <cell r="B678">
            <v>812004596</v>
          </cell>
          <cell r="C678" t="str">
            <v>IMÁGENES DIAGNOSTICAS DE LORICA CORDOBA</v>
          </cell>
        </row>
        <row r="679">
          <cell r="B679">
            <v>812004622</v>
          </cell>
          <cell r="C679" t="str">
            <v>FUNDACION SOLIDARIA SALUD DE BIJAO</v>
          </cell>
        </row>
        <row r="680">
          <cell r="B680">
            <v>812004822</v>
          </cell>
          <cell r="C680" t="str">
            <v>CENTRO DE ESTUDIOS CLINICOS ESPECIALES CJ S.A.S.</v>
          </cell>
        </row>
        <row r="681">
          <cell r="B681">
            <v>812004935</v>
          </cell>
          <cell r="C681" t="str">
            <v>CASA DEL NIÑO LTDA DE MONTERIA CORDOBA</v>
          </cell>
        </row>
        <row r="682">
          <cell r="B682">
            <v>812005130</v>
          </cell>
          <cell r="C682" t="str">
            <v>ESPECIALISTAS ASOCIADOS</v>
          </cell>
        </row>
        <row r="683">
          <cell r="B683">
            <v>812005194</v>
          </cell>
          <cell r="C683" t="str">
            <v>FUNDACION INTEGRAL PARA UNA NUEVA VIDA FUNIVIDA</v>
          </cell>
        </row>
        <row r="684">
          <cell r="B684">
            <v>812005323</v>
          </cell>
          <cell r="C684" t="str">
            <v>TERAPIAS INTEGRALES LIMITADA</v>
          </cell>
        </row>
        <row r="685">
          <cell r="B685">
            <v>812005369</v>
          </cell>
          <cell r="C685" t="str">
            <v>E.A.T. CENTRO MEDICO SANTA MARIA I.P.S. DE SAHAGUN</v>
          </cell>
        </row>
        <row r="686">
          <cell r="B686">
            <v>812005522</v>
          </cell>
          <cell r="C686" t="str">
            <v>FUNDACION AMIGOS DE LA SALUD DE MONTERIA CORDOBA</v>
          </cell>
        </row>
        <row r="687">
          <cell r="B687">
            <v>812005590</v>
          </cell>
          <cell r="C687" t="str">
            <v>SOCIEDAD CARDIOVASCULAR DE CORDOBA LTDA DE MONTERIA CORDOBA</v>
          </cell>
        </row>
        <row r="688">
          <cell r="B688">
            <v>812005644</v>
          </cell>
          <cell r="C688" t="str">
            <v>CLINICA REGIONAL DEL SAN JORGE IPS S.A.</v>
          </cell>
        </row>
        <row r="689">
          <cell r="B689">
            <v>812005726</v>
          </cell>
          <cell r="C689" t="str">
            <v>ESE CAMU EL AMPARO DE MONTERIA CORDOBA</v>
          </cell>
        </row>
        <row r="690">
          <cell r="B690">
            <v>812005838</v>
          </cell>
          <cell r="C690" t="str">
            <v>OFTALMOSALUD S.A.S. DE LORICA CORDOBA</v>
          </cell>
        </row>
        <row r="691">
          <cell r="B691">
            <v>812006637</v>
          </cell>
          <cell r="C691" t="str">
            <v>I.P.S. UNIDAD MEDICA REGIONAL LTDA.</v>
          </cell>
        </row>
        <row r="692">
          <cell r="B692">
            <v>812006866</v>
          </cell>
          <cell r="C692" t="str">
            <v>SALUD EMOCIONAL E INTEGRAL LTDA</v>
          </cell>
        </row>
        <row r="693">
          <cell r="B693">
            <v>812006961</v>
          </cell>
          <cell r="C693" t="str">
            <v>CLINICA DE COSMETOLOGIA DENTAL Y MAXILOFACIAL</v>
          </cell>
        </row>
        <row r="694">
          <cell r="B694">
            <v>812007038</v>
          </cell>
          <cell r="C694" t="str">
            <v>MEVSALUD IPS S.A.S</v>
          </cell>
        </row>
        <row r="695">
          <cell r="B695">
            <v>812007194</v>
          </cell>
          <cell r="C695" t="str">
            <v>ONCOMEDICA S.A</v>
          </cell>
        </row>
        <row r="696">
          <cell r="B696">
            <v>812007222</v>
          </cell>
          <cell r="C696" t="str">
            <v>CENTRO DE CIRUGIA AMBULATORIA Y OFTALMOLOGICA DE CORODOBA S.A.S.</v>
          </cell>
        </row>
        <row r="697">
          <cell r="B697">
            <v>812007229</v>
          </cell>
          <cell r="C697" t="str">
            <v>CENTRO INTEGRAL DE ALTA RECNOLOGIA EN SALUD IPS LIMITADA</v>
          </cell>
        </row>
        <row r="698">
          <cell r="B698">
            <v>812007286</v>
          </cell>
          <cell r="C698" t="str">
            <v>PSIQUIATRAS ASOCIADOS I.P.S LTDA</v>
          </cell>
        </row>
        <row r="699">
          <cell r="B699">
            <v>812007827</v>
          </cell>
          <cell r="C699" t="str">
            <v>I.P.S CENTRO ODONTOLOGICO ESPECIALIZADO E.U</v>
          </cell>
        </row>
        <row r="700">
          <cell r="B700">
            <v>812007844</v>
          </cell>
          <cell r="C700" t="str">
            <v>CLINI - SALUD SUMINISTROS S.A.S.</v>
          </cell>
        </row>
        <row r="701">
          <cell r="B701">
            <v>812008004</v>
          </cell>
          <cell r="C701" t="str">
            <v>FULLSALUD IPS S.A.S</v>
          </cell>
        </row>
        <row r="702">
          <cell r="B702">
            <v>812008083</v>
          </cell>
          <cell r="C702" t="str">
            <v>CENTRO MEDICO DEL ROSARIO E.A.T.</v>
          </cell>
        </row>
        <row r="703">
          <cell r="B703">
            <v>812008210</v>
          </cell>
          <cell r="C703" t="str">
            <v>EMPRESA ASOCIATIVA DE TRABAJO BEPANE IPS</v>
          </cell>
        </row>
        <row r="704">
          <cell r="B704">
            <v>812008267</v>
          </cell>
          <cell r="C704" t="str">
            <v>GESTION INTEGRAL IPS LIMITADA</v>
          </cell>
        </row>
        <row r="705">
          <cell r="B705">
            <v>812008379</v>
          </cell>
          <cell r="C705" t="str">
            <v>MEDICOLAB IPS EU</v>
          </cell>
        </row>
        <row r="706">
          <cell r="B706">
            <v>812008521</v>
          </cell>
          <cell r="C706" t="str">
            <v>MEDIFUTURO FUN IPS LTDA</v>
          </cell>
        </row>
        <row r="707">
          <cell r="B707">
            <v>813000219</v>
          </cell>
          <cell r="C707" t="str">
            <v>INSTITUTO HUILENSE DE CIRUGIA GASTROINTESTINAL Y ENDOSCOPIA DIGESTIVA S.A.S INCIDE S.A.S</v>
          </cell>
        </row>
        <row r="708">
          <cell r="B708">
            <v>813001653</v>
          </cell>
          <cell r="C708" t="str">
            <v>E.S.E. HOSPITAL MUNICIPAL ALGECIRAS HUILA</v>
          </cell>
        </row>
        <row r="709">
          <cell r="B709">
            <v>813001952</v>
          </cell>
          <cell r="C709" t="str">
            <v>CLINICA MEDILASER S.A</v>
          </cell>
        </row>
        <row r="710">
          <cell r="B710">
            <v>813002497</v>
          </cell>
          <cell r="C710" t="str">
            <v>ESE HOSPITAL SAN FRANCISCO JAVIER DE ACEVEDO HUILA</v>
          </cell>
        </row>
        <row r="711">
          <cell r="B711">
            <v>813002682</v>
          </cell>
          <cell r="C711" t="str">
            <v>ENDOKET LTDA</v>
          </cell>
        </row>
        <row r="712">
          <cell r="B712">
            <v>813002872</v>
          </cell>
          <cell r="C712" t="str">
            <v>E.S.E. SAN SEBASTIAN DE LA PLATA HUILA</v>
          </cell>
        </row>
        <row r="713">
          <cell r="B713">
            <v>813002933</v>
          </cell>
          <cell r="C713" t="str">
            <v>E.S.E. HOSPITAL DIVINO NIÑO DE RIVERA HUILA</v>
          </cell>
        </row>
        <row r="714">
          <cell r="B714">
            <v>813002940</v>
          </cell>
          <cell r="C714" t="str">
            <v>MARIA AUXILIADORA DE GARZON E.S.E</v>
          </cell>
        </row>
        <row r="715">
          <cell r="B715">
            <v>813003431</v>
          </cell>
          <cell r="C715" t="str">
            <v>E.S.E. HOSPITAL LAURA PERDOMO DE GARCIA DE YAGUARA HUILA</v>
          </cell>
        </row>
        <row r="716">
          <cell r="B716">
            <v>813004018</v>
          </cell>
          <cell r="C716" t="str">
            <v>CENTRO DE SALUD MIGUEL BARRETO LOPEZ E.S.E</v>
          </cell>
        </row>
        <row r="717">
          <cell r="B717">
            <v>813005265</v>
          </cell>
          <cell r="C717" t="str">
            <v>CARMEN EMILIA OSPINA</v>
          </cell>
        </row>
        <row r="718">
          <cell r="B718">
            <v>813005295</v>
          </cell>
          <cell r="C718" t="str">
            <v xml:space="preserve">E.S.E. HOSPITAL MUNICIPAL MANUEL CASTRO TOVAR </v>
          </cell>
        </row>
        <row r="719">
          <cell r="B719">
            <v>813005431</v>
          </cell>
          <cell r="C719" t="str">
            <v>SOCIEDAD CLINICA EMCOSALUD DE NEIVA HUILA</v>
          </cell>
        </row>
        <row r="720">
          <cell r="B720">
            <v>813005959</v>
          </cell>
          <cell r="C720" t="str">
            <v>CARDIOCENTRO MI CORAZON LTDA</v>
          </cell>
        </row>
        <row r="721">
          <cell r="B721">
            <v>813006220</v>
          </cell>
          <cell r="C721" t="str">
            <v>IMÁGENES DIANOSTICAS DE COLOMBIA S.A.S.</v>
          </cell>
        </row>
        <row r="722">
          <cell r="B722">
            <v>813006746</v>
          </cell>
          <cell r="C722" t="str">
            <v>URO LASER EMPRESA UNIPERSONAL</v>
          </cell>
        </row>
        <row r="723">
          <cell r="B723">
            <v>813006877</v>
          </cell>
          <cell r="C723" t="str">
            <v>ESE CENTRO DE SALUD SAN JUAN DE DIOS DE EL PITAL HUILA</v>
          </cell>
        </row>
        <row r="724">
          <cell r="B724">
            <v>813007875</v>
          </cell>
          <cell r="C724" t="str">
            <v>HOSPITAL MUNICIPAL NUESTRA SEÑORA DE GUADALUPE E.S.E</v>
          </cell>
        </row>
        <row r="725">
          <cell r="B725">
            <v>813008169</v>
          </cell>
          <cell r="C725" t="str">
            <v>CLINICA DE OJOS SANTA LUCIA LTDA</v>
          </cell>
        </row>
        <row r="726">
          <cell r="B726">
            <v>813008309</v>
          </cell>
          <cell r="C726" t="str">
            <v>CESAR PANQUEBA Y CIA LTDA</v>
          </cell>
        </row>
        <row r="727">
          <cell r="B727">
            <v>813008574</v>
          </cell>
          <cell r="C727" t="str">
            <v>MEGASALUD IPS LTDA</v>
          </cell>
        </row>
        <row r="728">
          <cell r="B728">
            <v>813008841</v>
          </cell>
          <cell r="C728" t="str">
            <v>INVERSIONES DAZA DISTILENT &amp; CIA S. EN C.</v>
          </cell>
        </row>
        <row r="729">
          <cell r="B729">
            <v>813010024</v>
          </cell>
          <cell r="C729" t="str">
            <v>ESE NUESTRA SEÑORA DEL CARMEN</v>
          </cell>
        </row>
        <row r="730">
          <cell r="B730">
            <v>813010145</v>
          </cell>
          <cell r="C730" t="str">
            <v>OFTALMOLASER SOCIEDAD DE CIRUGIA DEL HUILA S.A.</v>
          </cell>
        </row>
        <row r="731">
          <cell r="B731">
            <v>813010472</v>
          </cell>
          <cell r="C731" t="str">
            <v>ESE HOSPITAL SAN ROQUE DE TERUEL HUILA</v>
          </cell>
        </row>
        <row r="732">
          <cell r="B732">
            <v>813010966</v>
          </cell>
          <cell r="C732" t="str">
            <v>ESE SAN JUAN RAMON NUÑEZ PALACIOS DE LA ARGENTINA HUILA</v>
          </cell>
        </row>
        <row r="733">
          <cell r="B733">
            <v>813010996</v>
          </cell>
          <cell r="C733" t="str">
            <v>E.S.E. HOSPITAL SAN JOSE DE ISNOS</v>
          </cell>
        </row>
        <row r="734">
          <cell r="B734">
            <v>813011027</v>
          </cell>
          <cell r="C734" t="str">
            <v>E.S.E. SANTA ROSA DE LIMA DE PAICOL</v>
          </cell>
        </row>
        <row r="735">
          <cell r="B735">
            <v>813011465</v>
          </cell>
          <cell r="C735" t="str">
            <v>ESE HOSPITAL LUIS ANTONIO MOGICA</v>
          </cell>
        </row>
        <row r="736">
          <cell r="B736">
            <v>813011502</v>
          </cell>
          <cell r="C736" t="str">
            <v>HOSPITAL MUNICIPAL SAN FRANCISCO DE ASIS DE ELIAS HUILA</v>
          </cell>
        </row>
        <row r="737">
          <cell r="B737">
            <v>813011505</v>
          </cell>
          <cell r="C737" t="str">
            <v>E.S.E. CAMILO TRUJILLO SILVA DE PALESTINA</v>
          </cell>
        </row>
        <row r="738">
          <cell r="B738">
            <v>813011515</v>
          </cell>
          <cell r="C738" t="str">
            <v>E.S.E. HOSPITAL LOCAL MUNICIPAL DE HOBO</v>
          </cell>
        </row>
        <row r="739">
          <cell r="B739">
            <v>813011566</v>
          </cell>
          <cell r="C739" t="str">
            <v>ESE HOSPITAL DEL PERPETUO SOCORRO DE VILLAVIEJA HUIAL</v>
          </cell>
        </row>
        <row r="740">
          <cell r="B740">
            <v>813011577</v>
          </cell>
          <cell r="C740" t="str">
            <v>CLINICA UROS S.A</v>
          </cell>
        </row>
        <row r="741">
          <cell r="B741">
            <v>813011706</v>
          </cell>
          <cell r="C741" t="str">
            <v>ESE ANA SILVIA MALDONADO DE COLOMBIA HUILA</v>
          </cell>
        </row>
        <row r="742">
          <cell r="B742">
            <v>813012068</v>
          </cell>
          <cell r="C742" t="str">
            <v>PRECCOPERATIVA DE TRABAJO ASOCIADO PARA LA PREVENCION Y DIAGNOSTICO DEL CANCER GENITAL FEMENINO D MUJER</v>
          </cell>
        </row>
        <row r="743">
          <cell r="B743">
            <v>813012406</v>
          </cell>
          <cell r="C743" t="str">
            <v>EMPRESA ASOCIATIVA DE TRABAJO MEDITERAPIAS PITALITO HUILA</v>
          </cell>
        </row>
        <row r="744">
          <cell r="B744">
            <v>813012833</v>
          </cell>
          <cell r="C744" t="str">
            <v>E.S.E.HOSPITAL NUESTRA SEÑORA DE LAS MERCEDES SALADOBLANCO HUILA</v>
          </cell>
        </row>
        <row r="745">
          <cell r="B745">
            <v>813012946</v>
          </cell>
          <cell r="C745" t="str">
            <v>MUNICIPAL DAVID MOLINA MUÑOZ E.S.E OPORAPA</v>
          </cell>
        </row>
        <row r="746">
          <cell r="B746">
            <v>813013341</v>
          </cell>
          <cell r="C746" t="str">
            <v>INSTITUTO CARDIOVASCULAR Y OFTALMOLOGICO DE NEIVA HUILA</v>
          </cell>
        </row>
        <row r="747">
          <cell r="B747">
            <v>814000049</v>
          </cell>
          <cell r="C747" t="str">
            <v>PATOLOGOS ASOCIADOS LTDA</v>
          </cell>
        </row>
        <row r="748">
          <cell r="B748">
            <v>814000113</v>
          </cell>
          <cell r="C748" t="str">
            <v>HERNANDO RIVERA Y CIA S.C.S</v>
          </cell>
        </row>
        <row r="749">
          <cell r="B749">
            <v>814000127</v>
          </cell>
          <cell r="C749" t="str">
            <v>ANALISIS LTDA LABORATORIO CLONICO ESPECIALIZADO DE IPIALES NARIÑO</v>
          </cell>
        </row>
        <row r="750">
          <cell r="B750">
            <v>814000463</v>
          </cell>
          <cell r="C750" t="str">
            <v>FUNDACION MARIA FORTALEZA</v>
          </cell>
        </row>
        <row r="751">
          <cell r="B751">
            <v>814000839</v>
          </cell>
          <cell r="C751" t="str">
            <v>REHABILITACION DIRIGIDA MEDICAMENTE LTDA.DE PASTO</v>
          </cell>
        </row>
        <row r="752">
          <cell r="B752">
            <v>814001329</v>
          </cell>
          <cell r="C752" t="str">
            <v>ESE HOSPITAL CUMBAL NARIÑO</v>
          </cell>
        </row>
        <row r="753">
          <cell r="B753">
            <v>814001594</v>
          </cell>
          <cell r="C753" t="str">
            <v>CENTRO DE SALUD SEÑOR  DE LOS MILAGROS DE GUALMATAN NARIÑO</v>
          </cell>
        </row>
        <row r="754">
          <cell r="B754">
            <v>814001677</v>
          </cell>
          <cell r="C754" t="str">
            <v>CENTRO DE SALUD BELEN E.S.E</v>
          </cell>
        </row>
        <row r="755">
          <cell r="B755">
            <v>814001933</v>
          </cell>
          <cell r="C755" t="str">
            <v>VIVIR SAS</v>
          </cell>
        </row>
        <row r="756">
          <cell r="B756">
            <v>814002021</v>
          </cell>
          <cell r="C756" t="str">
            <v>CENTRO HOSPITAL GUAITARILLA E.S.E</v>
          </cell>
        </row>
        <row r="757">
          <cell r="B757">
            <v>814002169</v>
          </cell>
          <cell r="C757" t="str">
            <v>GLICOL &amp; CIA S.C.S DE PASTO</v>
          </cell>
        </row>
        <row r="758">
          <cell r="B758">
            <v>814002261</v>
          </cell>
          <cell r="C758" t="str">
            <v>FUNDACION OFTALMOLOGICA DE NARIÑO</v>
          </cell>
        </row>
        <row r="759">
          <cell r="B759">
            <v>814003158</v>
          </cell>
          <cell r="C759" t="str">
            <v>I.P.S. INDIGENA CABILDOS CUMBAL PANAN CHILES Y MAYASQUER</v>
          </cell>
        </row>
        <row r="760">
          <cell r="B760">
            <v>814003182</v>
          </cell>
          <cell r="C760" t="str">
            <v>CENTRO HOSPITAL LUIS ANTONIO MONTERO E.S.E</v>
          </cell>
        </row>
        <row r="761">
          <cell r="B761">
            <v>814003254</v>
          </cell>
          <cell r="C761" t="str">
            <v>CENTRO DE SALUD INDIGENA DEL RESGUARDO DE MALES IPSI CENSAIM DE CORDOBA NARIÑO</v>
          </cell>
        </row>
        <row r="762">
          <cell r="B762">
            <v>814003370</v>
          </cell>
          <cell r="C762" t="str">
            <v xml:space="preserve">CENTRO DE SALUD DE PUERRES E.S.E. </v>
          </cell>
        </row>
        <row r="763">
          <cell r="B763">
            <v>814003448</v>
          </cell>
          <cell r="C763" t="str">
            <v>AUDIOCOM S.A.S.</v>
          </cell>
        </row>
        <row r="764">
          <cell r="B764">
            <v>814003898</v>
          </cell>
          <cell r="C764" t="str">
            <v>SALUDCOOP CLINICA LOS ANDES S.A.</v>
          </cell>
        </row>
        <row r="765">
          <cell r="B765">
            <v>814004052</v>
          </cell>
          <cell r="C765" t="str">
            <v>IPS INDIGENA DE CORLOSAMA ASOC AUTORID DE LOS PASTOS</v>
          </cell>
        </row>
        <row r="766">
          <cell r="B766">
            <v>814004714</v>
          </cell>
          <cell r="C766" t="str">
            <v>CLINICA BELLATRIZ S.A.S</v>
          </cell>
        </row>
        <row r="767">
          <cell r="B767">
            <v>814004822</v>
          </cell>
          <cell r="C767" t="str">
            <v>INSTITUTO RADIOLOGICO DEL SUR SAS</v>
          </cell>
        </row>
        <row r="768">
          <cell r="B768">
            <v>814005647</v>
          </cell>
          <cell r="C768" t="str">
            <v>I.P.S. ASOCIACION DE CABILDOS INDIGENAS DE GUACHUCAL Y COLIMBA</v>
          </cell>
        </row>
        <row r="769">
          <cell r="B769">
            <v>814005760</v>
          </cell>
          <cell r="C769" t="str">
            <v xml:space="preserve">I.P.S. INDIGENA JULIAN CARLOSAMA </v>
          </cell>
        </row>
        <row r="770">
          <cell r="B770">
            <v>814005761</v>
          </cell>
          <cell r="C770" t="str">
            <v>I.P.S. INDIGENA MINGASALUD RESGUARDO INDIGENA DE GUACHAVES</v>
          </cell>
        </row>
        <row r="771">
          <cell r="B771">
            <v>814005766</v>
          </cell>
          <cell r="C771" t="str">
            <v>GLOBAL VISION CENTER EU</v>
          </cell>
        </row>
        <row r="772">
          <cell r="B772">
            <v>814006009</v>
          </cell>
          <cell r="C772" t="str">
            <v>INSTITUTO CANCEROLOGICO DE NARIÑO</v>
          </cell>
        </row>
        <row r="773">
          <cell r="B773">
            <v>814006170</v>
          </cell>
          <cell r="C773" t="str">
            <v>CLINICA DE ORTOPEDIA Y FRACTURAS TRAUMEDICAL LTDA</v>
          </cell>
        </row>
        <row r="774">
          <cell r="B774">
            <v>814006248</v>
          </cell>
          <cell r="C774" t="str">
            <v>UNIDAD CARDIOQUIRURGICA DE NARIÑO S.A.S</v>
          </cell>
        </row>
        <row r="775">
          <cell r="B775">
            <v>814006607</v>
          </cell>
          <cell r="C775" t="str">
            <v>CENTRO DE SALUD DE CUASPUD CARLOSAMA DE NARIÑO</v>
          </cell>
        </row>
        <row r="776">
          <cell r="B776">
            <v>814006620</v>
          </cell>
          <cell r="C776" t="str">
            <v>E.S.E. JUAN PABLO II DEL MUNICIPIO DE LINARES NARIÑO</v>
          </cell>
        </row>
        <row r="777">
          <cell r="B777">
            <v>814006625</v>
          </cell>
          <cell r="C777" t="str">
            <v>CENTRO DE SALUD SANTIAGO DE MALLAMA E.S.E</v>
          </cell>
        </row>
        <row r="778">
          <cell r="B778">
            <v>814006632</v>
          </cell>
          <cell r="C778" t="str">
            <v>CENTRO DE SALUD ILES E.S.E</v>
          </cell>
        </row>
        <row r="779">
          <cell r="B779">
            <v>814006654</v>
          </cell>
          <cell r="C779" t="str">
            <v>CENTRO DE SALUD SAN JUAN BAUTISTA DE PUPIALES E.S.E</v>
          </cell>
        </row>
        <row r="780">
          <cell r="B780">
            <v>814006689</v>
          </cell>
          <cell r="C780" t="str">
            <v>CENTRO DE SALUD MUNICIPAL NIVEL I LUIS ACOSTA E.S.E</v>
          </cell>
        </row>
        <row r="781">
          <cell r="B781">
            <v>814006732</v>
          </cell>
          <cell r="C781" t="str">
            <v>CENTRO DE SALUD DEL MUNICIPIO DE CONSACA E.S.E</v>
          </cell>
        </row>
        <row r="782">
          <cell r="B782">
            <v>814006908</v>
          </cell>
          <cell r="C782" t="str">
            <v>CENTRO DE SALUD SAN BARTOLOME DE CORDOBA</v>
          </cell>
        </row>
        <row r="783">
          <cell r="B783">
            <v>814007107</v>
          </cell>
          <cell r="C783" t="str">
            <v>NEFRODIAL SOCIEDAD POR ACCIONES SIMPLIFICADA</v>
          </cell>
        </row>
        <row r="784">
          <cell r="B784">
            <v>814007194</v>
          </cell>
          <cell r="C784" t="str">
            <v xml:space="preserve">CENTRO DE SALUD MINICIPIO DE PROVIDENCIA E.S.E. </v>
          </cell>
        </row>
        <row r="785">
          <cell r="B785">
            <v>815000051</v>
          </cell>
          <cell r="C785" t="str">
            <v>ELMER ARBOLEDA &amp; CIA S EN CS</v>
          </cell>
        </row>
        <row r="786">
          <cell r="B786">
            <v>815000253</v>
          </cell>
          <cell r="C786" t="str">
            <v>IPS CLINICA SALUD FLORIDA SA</v>
          </cell>
        </row>
        <row r="787">
          <cell r="B787">
            <v>815000316</v>
          </cell>
          <cell r="C787" t="str">
            <v>HOSPITAL RAUL OREJUELA BUENO DE PALMIRA VALLE DEL CAUCA</v>
          </cell>
        </row>
        <row r="788">
          <cell r="B788">
            <v>815000353</v>
          </cell>
          <cell r="C788" t="str">
            <v>SALUD Y COMUNIDAD LIMITADA</v>
          </cell>
        </row>
        <row r="789">
          <cell r="B789">
            <v>815001140</v>
          </cell>
          <cell r="C789" t="str">
            <v>EMPRESA SOCIAL DEL ESTADO HOSPITAL DIVINO NIÑO</v>
          </cell>
        </row>
        <row r="790">
          <cell r="B790">
            <v>815002312</v>
          </cell>
          <cell r="C790" t="str">
            <v>CENTRO MEDICO NUESTRA SENORA DE LAS LAJAS S.A.S.</v>
          </cell>
        </row>
        <row r="791">
          <cell r="B791">
            <v>815004030</v>
          </cell>
          <cell r="C791" t="str">
            <v>FISITER LTDA CENTRO DE REHABILITACION Y ACONDICIONAMIENTO FISICO</v>
          </cell>
        </row>
        <row r="792">
          <cell r="B792">
            <v>815004476</v>
          </cell>
          <cell r="C792" t="str">
            <v>VELEZ GUTIERREZ SAS - IPS ODONTOVELEZ</v>
          </cell>
        </row>
        <row r="793">
          <cell r="B793">
            <v>815005074</v>
          </cell>
          <cell r="C793" t="str">
            <v>TODOMED LTDA</v>
          </cell>
        </row>
        <row r="794">
          <cell r="B794">
            <v>816000066</v>
          </cell>
          <cell r="C794" t="str">
            <v>PHILCO MEDICAL SUSTEMS LTDA</v>
          </cell>
        </row>
        <row r="795">
          <cell r="B795">
            <v>816000103</v>
          </cell>
          <cell r="C795" t="str">
            <v>SOCIEDAD DE DIAGNOSTICO UROLOGICO DE RISARALDA S.A.S.</v>
          </cell>
        </row>
        <row r="796">
          <cell r="B796">
            <v>816000634</v>
          </cell>
          <cell r="C796" t="str">
            <v>RESTREPO Y MEJIA CIMDER S.A.S.</v>
          </cell>
        </row>
        <row r="797">
          <cell r="B797">
            <v>816000810</v>
          </cell>
          <cell r="C797" t="str">
            <v>UNIDAD OFTALMOLOGICA LASER DE PEREIRA RISARALDA</v>
          </cell>
        </row>
        <row r="798">
          <cell r="B798">
            <v>816002451</v>
          </cell>
          <cell r="C798" t="str">
            <v>CALCULASER S.A.</v>
          </cell>
        </row>
        <row r="799">
          <cell r="B799">
            <v>816002834</v>
          </cell>
          <cell r="C799" t="str">
            <v>CLINICA VER BIEN DE PEREIRA RISARALDA</v>
          </cell>
        </row>
        <row r="800">
          <cell r="B800">
            <v>816003270</v>
          </cell>
          <cell r="C800" t="str">
            <v>DIAGNOSTICO OFTALMOLOGICO SOCIEDAD POR ACCIONES SIMPLIFICADAS S.A.S.</v>
          </cell>
        </row>
        <row r="801">
          <cell r="B801">
            <v>816005003</v>
          </cell>
          <cell r="C801" t="str">
            <v>E.S.E SALUD PEREIRA</v>
          </cell>
        </row>
        <row r="802">
          <cell r="B802">
            <v>816005450</v>
          </cell>
          <cell r="C802" t="str">
            <v>INSTITUTO CARDIOVASCULAR DE RISARALDA SA</v>
          </cell>
        </row>
        <row r="803">
          <cell r="B803">
            <v>816006720</v>
          </cell>
          <cell r="C803" t="str">
            <v>CENTRO DE MEDICINA NUCLEAR DE PEREIRA S.A.S.</v>
          </cell>
        </row>
        <row r="804">
          <cell r="B804">
            <v>816007055</v>
          </cell>
          <cell r="C804" t="str">
            <v>INSTITUTO DE EPILEPSIA Y PARKINSON DEL EJE CAFETERO S.A</v>
          </cell>
        </row>
        <row r="805">
          <cell r="B805">
            <v>817000162</v>
          </cell>
          <cell r="C805" t="str">
            <v>IPS HOSPITAL MAMA DOMINGA CABILDO INDIGENA RESGURDO GUAMBIA DE SILVIA CAUCA</v>
          </cell>
        </row>
        <row r="806">
          <cell r="B806">
            <v>817000224</v>
          </cell>
          <cell r="C806" t="str">
            <v>ASOCIACION DE CABILDOS UKAWE`SX NASA C`XHAB</v>
          </cell>
        </row>
        <row r="807">
          <cell r="B807">
            <v>817000232</v>
          </cell>
          <cell r="C807" t="str">
            <v>ASOCIACION DE CABILDOS INDIGENAS DE LA ZONA NORTE DE CAUCA</v>
          </cell>
        </row>
        <row r="808">
          <cell r="B808">
            <v>817000260</v>
          </cell>
          <cell r="C808" t="str">
            <v>ASOCIACION DE CAVILDOS NASA CXHACXHA DE PAEZ CAUCA</v>
          </cell>
        </row>
        <row r="809">
          <cell r="B809">
            <v>817000331</v>
          </cell>
          <cell r="C809" t="str">
            <v>DISGECOL S.A.S.</v>
          </cell>
        </row>
        <row r="810">
          <cell r="B810">
            <v>817000999</v>
          </cell>
          <cell r="C810" t="str">
            <v>CENTRO DE SALUD DE TIMBIO E.S.E. CAUCA</v>
          </cell>
        </row>
        <row r="811">
          <cell r="B811">
            <v>817001577</v>
          </cell>
          <cell r="C811" t="str">
            <v>INTERFISICA DEL CAUCA LTDA</v>
          </cell>
        </row>
        <row r="812">
          <cell r="B812">
            <v>817001746</v>
          </cell>
          <cell r="C812" t="str">
            <v>FUNDACION OFTALMOLOGICAVEJARANO</v>
          </cell>
        </row>
        <row r="813">
          <cell r="B813">
            <v>817001920</v>
          </cell>
          <cell r="C813" t="str">
            <v>REHABILITAR LTDA</v>
          </cell>
        </row>
        <row r="814">
          <cell r="B814">
            <v>817003166</v>
          </cell>
          <cell r="C814" t="str">
            <v>CLINICA LA ESTANCIA DE POPAYAN CAUCA</v>
          </cell>
        </row>
        <row r="815">
          <cell r="B815">
            <v>817003229</v>
          </cell>
          <cell r="C815" t="str">
            <v>CENTRO DE AUDICION Y LENGUAJE LTDA</v>
          </cell>
        </row>
        <row r="816">
          <cell r="B816">
            <v>817003237</v>
          </cell>
          <cell r="C816" t="str">
            <v>ASOCIACION DEL CAUCA PARA PREVENCION DE LA CEGUERA Y REHABILITACION DEL LIMITADO VISUAL</v>
          </cell>
        </row>
        <row r="817">
          <cell r="B817">
            <v>817003532</v>
          </cell>
          <cell r="C817" t="str">
            <v>QUILISALUD E.S.E.</v>
          </cell>
        </row>
        <row r="818">
          <cell r="B818">
            <v>817005169</v>
          </cell>
          <cell r="C818" t="str">
            <v>CENTRO DE DIAGNOSTICO PERINATAL E.U.</v>
          </cell>
        </row>
        <row r="819">
          <cell r="B819">
            <v>817006121</v>
          </cell>
          <cell r="C819" t="str">
            <v>AMEZQUITA ACOSTA LTDA ( OPTICAUCA) DE POPAYAN CAUCA</v>
          </cell>
        </row>
        <row r="820">
          <cell r="B820">
            <v>817006257</v>
          </cell>
          <cell r="C820" t="str">
            <v>COOPERATIVA ESPECIALIZADA DE SALUD IPS LIDER SALUD</v>
          </cell>
        </row>
        <row r="821">
          <cell r="B821">
            <v>817007452</v>
          </cell>
          <cell r="C821" t="str">
            <v>CLINICA DE SALUD MENTAL MORAVIA LTDA</v>
          </cell>
        </row>
        <row r="822">
          <cell r="B822">
            <v>817007493</v>
          </cell>
          <cell r="C822" t="str">
            <v>FUNDACION HUELLAS</v>
          </cell>
        </row>
        <row r="823">
          <cell r="B823">
            <v>817007512</v>
          </cell>
          <cell r="C823" t="str">
            <v>CLINIGASTROCAUCA</v>
          </cell>
        </row>
        <row r="824">
          <cell r="B824">
            <v>818000373</v>
          </cell>
          <cell r="C824" t="str">
            <v>UNIDAD DE SALUD SANTA MARIA S.A.S.</v>
          </cell>
        </row>
        <row r="825">
          <cell r="B825">
            <v>818000466</v>
          </cell>
          <cell r="C825" t="str">
            <v>HOSPITAL SAN JOSE DE TADO</v>
          </cell>
        </row>
        <row r="826">
          <cell r="B826">
            <v>818000989</v>
          </cell>
          <cell r="C826" t="str">
            <v>UNIDAD DE DIAGNOSTICO POR IMAGEN LIMITADA</v>
          </cell>
        </row>
        <row r="827">
          <cell r="B827">
            <v>818001019</v>
          </cell>
          <cell r="C827" t="str">
            <v>HOSPITAL LOCAL ISMAEL ROLDAN VALENCIA E.S.E DE QUIBDO</v>
          </cell>
        </row>
        <row r="828">
          <cell r="B828">
            <v>818001101</v>
          </cell>
          <cell r="C828" t="str">
            <v>OPTICA VIDA EMPRESA UNIPERSONAL</v>
          </cell>
        </row>
        <row r="829">
          <cell r="B829">
            <v>818001278</v>
          </cell>
          <cell r="C829" t="str">
            <v>UNIDAD DE CARDIOLOGIA CARDIOMEDICA S.A.S.</v>
          </cell>
        </row>
        <row r="830">
          <cell r="B830">
            <v>818001324</v>
          </cell>
          <cell r="C830" t="str">
            <v>MEJORSALUD LTDA</v>
          </cell>
        </row>
        <row r="831">
          <cell r="B831">
            <v>818001360</v>
          </cell>
          <cell r="C831" t="str">
            <v>UNIDAD MEDICA ESPIRITU SANTO</v>
          </cell>
        </row>
        <row r="832">
          <cell r="B832">
            <v>818001411</v>
          </cell>
          <cell r="C832" t="str">
            <v>SALUD Y VIDA LTDA</v>
          </cell>
        </row>
        <row r="833">
          <cell r="B833">
            <v>818001478</v>
          </cell>
          <cell r="C833" t="str">
            <v>FUNDACION SOLIDARIA DEL BAJO BAUDO</v>
          </cell>
        </row>
        <row r="834">
          <cell r="B834">
            <v>818001599</v>
          </cell>
          <cell r="C834" t="str">
            <v>ESTETICA &amp; FIGURA E.U</v>
          </cell>
        </row>
        <row r="835">
          <cell r="B835">
            <v>818001757</v>
          </cell>
          <cell r="C835" t="str">
            <v>LABORATORIO  CLINICO NOVALAR EU</v>
          </cell>
        </row>
        <row r="836">
          <cell r="B836">
            <v>818001954</v>
          </cell>
          <cell r="C836" t="str">
            <v>CENTRO DE FONOAUDIOLOGIA Y REHABILITACION INTEGRAL SAN JUDAS E.U.</v>
          </cell>
        </row>
        <row r="837">
          <cell r="B837">
            <v>818002335</v>
          </cell>
          <cell r="C837" t="str">
            <v>CENTRO TERAPEUTICO INTEGRAL FISIOSALUD</v>
          </cell>
        </row>
        <row r="838">
          <cell r="B838">
            <v>818002342</v>
          </cell>
          <cell r="C838" t="str">
            <v>SERSALUD IPS CHOCO LTDA</v>
          </cell>
        </row>
        <row r="839">
          <cell r="B839">
            <v>818002414</v>
          </cell>
          <cell r="C839" t="str">
            <v>UNISANAR IPS</v>
          </cell>
        </row>
        <row r="840">
          <cell r="B840">
            <v>818002434</v>
          </cell>
          <cell r="C840" t="str">
            <v>RAYMOND EU</v>
          </cell>
        </row>
        <row r="841">
          <cell r="B841">
            <v>818002571</v>
          </cell>
          <cell r="C841" t="str">
            <v>CENTRO MEDICO CUBIS LTDA</v>
          </cell>
        </row>
        <row r="842">
          <cell r="B842">
            <v>819000095</v>
          </cell>
          <cell r="C842" t="str">
            <v>UNIDAD RENAL DEL MAGDALENA LTDA</v>
          </cell>
        </row>
        <row r="843">
          <cell r="B843">
            <v>819000134</v>
          </cell>
          <cell r="C843" t="str">
            <v>CENTRO CARDIOVASCULAR MAGDALENA S.A.</v>
          </cell>
        </row>
        <row r="844">
          <cell r="B844">
            <v>819000364</v>
          </cell>
          <cell r="C844" t="str">
            <v>CLINICA DE LA MUJER DE SANTA MARTA MAGDALENA</v>
          </cell>
        </row>
        <row r="845">
          <cell r="B845">
            <v>819000413</v>
          </cell>
          <cell r="C845" t="str">
            <v>CLINICA GENERAL DE CIENAGA MAGDALENA</v>
          </cell>
        </row>
        <row r="846">
          <cell r="B846">
            <v>819000545</v>
          </cell>
          <cell r="C846" t="str">
            <v>CLINICA VIDA IPS S.A.S. DE BARRANQUILLA ATLANTICO</v>
          </cell>
        </row>
        <row r="847">
          <cell r="B847">
            <v>819000626</v>
          </cell>
          <cell r="C847" t="str">
            <v>HOSPITAL LOCAL NUESTRA SEÑORA SANTA ANA E.S.E</v>
          </cell>
        </row>
        <row r="848">
          <cell r="B848">
            <v>819000736</v>
          </cell>
          <cell r="C848" t="str">
            <v>HOSPITAL RAFAEL PABA MANJARREZ DE SAN SEBASTIAN MAGDALENA E.S.E</v>
          </cell>
        </row>
        <row r="849">
          <cell r="B849">
            <v>819000933</v>
          </cell>
          <cell r="C849" t="str">
            <v>FUNDACION PARA EL DESARROLLO COMUNITARIO - FUNDEC</v>
          </cell>
        </row>
        <row r="850">
          <cell r="B850">
            <v>819001107</v>
          </cell>
          <cell r="C850" t="str">
            <v xml:space="preserve">E.S.E. ALEJANDRO MAESTRE SIERRA  DE ARIGUANI </v>
          </cell>
        </row>
        <row r="851">
          <cell r="B851">
            <v>819001235</v>
          </cell>
          <cell r="C851" t="str">
            <v>HOSPITAL DE REMOLINO E.S.E MAGDALENA</v>
          </cell>
        </row>
        <row r="852">
          <cell r="B852">
            <v>819001269</v>
          </cell>
          <cell r="C852" t="str">
            <v>HOSPITAL DE CHIBOLO E.S.E. DE MAGDALENA</v>
          </cell>
        </row>
        <row r="853">
          <cell r="B853">
            <v>819001273</v>
          </cell>
          <cell r="C853" t="str">
            <v>HOSPITAL DEL MUNICIPIO DE SAN ZENON E.S.E.</v>
          </cell>
        </row>
        <row r="854">
          <cell r="B854">
            <v>819001274</v>
          </cell>
          <cell r="C854" t="str">
            <v>HOSPITAL LOCAL PIJIÑO DEL CARMEN E.S.E</v>
          </cell>
        </row>
        <row r="855">
          <cell r="B855">
            <v>819001302</v>
          </cell>
          <cell r="C855" t="str">
            <v>HOSPITAL LOCAL DE TENERIFE E.S.E.</v>
          </cell>
        </row>
        <row r="856">
          <cell r="B856">
            <v>819001307</v>
          </cell>
          <cell r="C856" t="str">
            <v>HOSPITAL DE CERRO DE SAN ANTONIO DE MAGDALENA</v>
          </cell>
        </row>
        <row r="857">
          <cell r="B857">
            <v>819001309</v>
          </cell>
          <cell r="C857" t="str">
            <v>E.S.E HOSPITAL LOCAL SAN JOSE DE PUEBLO VIEJO</v>
          </cell>
        </row>
        <row r="858">
          <cell r="B858">
            <v>819001312</v>
          </cell>
          <cell r="C858" t="str">
            <v>ESE HOSPITAL LOCAL SAN PEDRO DE EL PIÑON MAGDALENA</v>
          </cell>
        </row>
        <row r="859">
          <cell r="B859">
            <v>819001345</v>
          </cell>
          <cell r="C859" t="str">
            <v>E.S.E. HOSPITAL DE PEDRAZA MAGDALENA</v>
          </cell>
        </row>
        <row r="860">
          <cell r="B860">
            <v>819001352</v>
          </cell>
          <cell r="C860" t="str">
            <v>E.S.E. HOSPITAL LOCAL DE SALAMINA</v>
          </cell>
        </row>
        <row r="861">
          <cell r="B861">
            <v>819001363</v>
          </cell>
          <cell r="C861" t="str">
            <v>E.S.E HOSPITAL LOCAL DE SITIONUEVO</v>
          </cell>
        </row>
        <row r="862">
          <cell r="B862">
            <v>819001450</v>
          </cell>
          <cell r="C862" t="str">
            <v>PATOLOGOS ASOCIADOS DEL MAGDALENA LTDA</v>
          </cell>
        </row>
        <row r="863">
          <cell r="B863">
            <v>819001483</v>
          </cell>
          <cell r="C863" t="str">
            <v>HOSPITAL FRAY LUIS DE LEON E.S.E</v>
          </cell>
        </row>
        <row r="864">
          <cell r="B864">
            <v>819001505</v>
          </cell>
          <cell r="C864" t="str">
            <v>CARDIOSTRESS LTDA</v>
          </cell>
        </row>
        <row r="865">
          <cell r="B865">
            <v>819001712</v>
          </cell>
          <cell r="C865" t="str">
            <v>LUISA SANTIAGA MARQUEZ IGUARAN E.S.E</v>
          </cell>
        </row>
        <row r="866">
          <cell r="B866">
            <v>819001796</v>
          </cell>
          <cell r="C866" t="str">
            <v xml:space="preserve">HOSPITAL LOCAL DE EL RETEN E.S.E. </v>
          </cell>
        </row>
        <row r="867">
          <cell r="B867">
            <v>819001895</v>
          </cell>
          <cell r="C867" t="str">
            <v>CLINICA REGIONAL INMACULADA CONCEPCION I.P.S LTDA</v>
          </cell>
        </row>
        <row r="868">
          <cell r="B868">
            <v>819001980</v>
          </cell>
          <cell r="C868" t="str">
            <v>CITOPAT DE LA COSTA LTDA</v>
          </cell>
        </row>
        <row r="869">
          <cell r="B869">
            <v>819002025</v>
          </cell>
          <cell r="C869" t="str">
            <v>E.S.E. HOSPITAL SANTANDER HERRERA DE PIVIJAY</v>
          </cell>
        </row>
        <row r="870">
          <cell r="B870">
            <v>819002176</v>
          </cell>
          <cell r="C870" t="str">
            <v>COLSALUD CLINICA MAR CARIBE DE SANTA MARTA  MAGDALENA</v>
          </cell>
        </row>
        <row r="871">
          <cell r="B871">
            <v>819002228</v>
          </cell>
          <cell r="C871" t="str">
            <v>CENTRO DE IMÁGENES DIAGNOSITCAS SANTA MARTA S.A.S.</v>
          </cell>
        </row>
        <row r="872">
          <cell r="B872">
            <v>819002363</v>
          </cell>
          <cell r="C872" t="str">
            <v>HOSPITAL 7 DE AGOSTO E.S.E</v>
          </cell>
        </row>
        <row r="873">
          <cell r="B873">
            <v>819002534</v>
          </cell>
          <cell r="C873" t="str">
            <v>ESEHOSPITAL NUESTRA SEÑORA DEL CARMEN DE GUAMAL MAGDALENA</v>
          </cell>
        </row>
        <row r="874">
          <cell r="B874">
            <v>819002551</v>
          </cell>
          <cell r="C874" t="str">
            <v xml:space="preserve">E.S.E. CENTRO DE SALUD PAZ DEL RIO  </v>
          </cell>
        </row>
        <row r="875">
          <cell r="B875">
            <v>819002934</v>
          </cell>
          <cell r="C875" t="str">
            <v>FUNDACION SANAR KINESIS</v>
          </cell>
        </row>
        <row r="876">
          <cell r="B876">
            <v>819003210</v>
          </cell>
          <cell r="C876" t="str">
            <v>UNIDAD DE ATENCION DE PACIENTES EN ESTADO CRITICO LTDA DE SANTA MARTA MAGDALENA</v>
          </cell>
        </row>
        <row r="877">
          <cell r="B877">
            <v>819003462</v>
          </cell>
          <cell r="C877" t="str">
            <v>E.S.E. HOSPITAL LOCAL DE CONCORDIA MAGDALENA</v>
          </cell>
        </row>
        <row r="878">
          <cell r="B878">
            <v>819003473</v>
          </cell>
          <cell r="C878" t="str">
            <v>CENTRO DE FISIOTERAPIA Y REHABILITACION INTEGRAL E.U</v>
          </cell>
        </row>
        <row r="879">
          <cell r="B879">
            <v>819003539</v>
          </cell>
          <cell r="C879" t="str">
            <v>GONAWINDUA ETTE ENNAKA IPS INDIGENA</v>
          </cell>
        </row>
        <row r="880">
          <cell r="B880">
            <v>819003599</v>
          </cell>
          <cell r="C880" t="str">
            <v>HOSPITAL LOCAL DE SABANAS DE SAN ANGEL</v>
          </cell>
        </row>
        <row r="881">
          <cell r="B881">
            <v>819003618</v>
          </cell>
          <cell r="C881" t="str">
            <v>E.S.E. HOSPITAL LOCAL ALGARROBO</v>
          </cell>
        </row>
        <row r="882">
          <cell r="B882">
            <v>819003632</v>
          </cell>
          <cell r="C882" t="str">
            <v>HOSPITAL LOCAL ZONA BANANERA E.S.E</v>
          </cell>
        </row>
        <row r="883">
          <cell r="B883">
            <v>819003863</v>
          </cell>
          <cell r="C883" t="str">
            <v>IPS PREVENCION Y SALUD DE EL BANCO MAGDALENA</v>
          </cell>
        </row>
        <row r="884">
          <cell r="B884">
            <v>819004070</v>
          </cell>
          <cell r="C884" t="str">
            <v>E.S.E. ALEJANDRO PROSPERO REVEREND</v>
          </cell>
        </row>
        <row r="885">
          <cell r="B885">
            <v>819004134</v>
          </cell>
          <cell r="C885" t="str">
            <v>HERES SALUD LTDA DE SANTA MARTA MAGDALENA</v>
          </cell>
        </row>
        <row r="886">
          <cell r="B886">
            <v>819004229</v>
          </cell>
          <cell r="C886" t="str">
            <v>IPS  FUNDACION ESTILO DE VIDA SALUDABLE DE CARTAGENA BOLIVAR</v>
          </cell>
        </row>
        <row r="887">
          <cell r="B887">
            <v>819004276</v>
          </cell>
          <cell r="C887" t="str">
            <v>CLINICA LA ESPERANZA I.P.S LTDA</v>
          </cell>
        </row>
        <row r="888">
          <cell r="B888">
            <v>819004280</v>
          </cell>
          <cell r="C888" t="str">
            <v>CENTRO DE SALUD SAMUEL VILLANUEVA VALES DEL BANCO MAGDALENA</v>
          </cell>
        </row>
        <row r="889">
          <cell r="B889">
            <v>819004318</v>
          </cell>
          <cell r="C889" t="str">
            <v>HOSPITAL LOCAL NUEVA GRANADA E.S.E</v>
          </cell>
        </row>
        <row r="890">
          <cell r="B890">
            <v>819004347</v>
          </cell>
          <cell r="C890" t="str">
            <v>HOSPITAL LOCAL SANTA BARBARA DE PINTO E.S.E</v>
          </cell>
        </row>
        <row r="891">
          <cell r="B891">
            <v>819004503</v>
          </cell>
          <cell r="C891" t="str">
            <v>E.S.E CENTRO DE SALUD ZAPAYAN</v>
          </cell>
        </row>
        <row r="892">
          <cell r="B892">
            <v>819004514</v>
          </cell>
          <cell r="C892" t="str">
            <v>DISTRIBUIDORA DE MEDICAMENTOS Y EQUIPOS E INSUMOS HOSPITALARIOS LTDA</v>
          </cell>
        </row>
        <row r="893">
          <cell r="B893">
            <v>819004595</v>
          </cell>
          <cell r="C893" t="str">
            <v>IPS SAN JOSE DE SITIO NUEVO MAGDALENA</v>
          </cell>
        </row>
        <row r="894">
          <cell r="B894">
            <v>819005288</v>
          </cell>
          <cell r="C894" t="str">
            <v>FUNDACION SANEMOS</v>
          </cell>
        </row>
        <row r="895">
          <cell r="B895">
            <v>819005439</v>
          </cell>
          <cell r="C895" t="str">
            <v>CARDIOSALUD LTDA</v>
          </cell>
        </row>
        <row r="896">
          <cell r="B896">
            <v>819005499</v>
          </cell>
          <cell r="C896" t="str">
            <v>LITOPRADO LTDA</v>
          </cell>
        </row>
        <row r="897">
          <cell r="B897">
            <v>819005697</v>
          </cell>
          <cell r="C897" t="str">
            <v>LABORATORIO CLINICO DRA YASMIN MOVILLA PARDO E.U.</v>
          </cell>
        </row>
        <row r="898">
          <cell r="B898">
            <v>819005712</v>
          </cell>
          <cell r="C898" t="str">
            <v>IPS  PROSALUD LTDA DE SANTA MARTA MAGDALENA</v>
          </cell>
        </row>
        <row r="899">
          <cell r="B899">
            <v>819005916</v>
          </cell>
          <cell r="C899" t="str">
            <v>FUNDACION BETSHALOM</v>
          </cell>
        </row>
        <row r="900">
          <cell r="B900">
            <v>819006193</v>
          </cell>
          <cell r="C900" t="str">
            <v>INSTITUTO NEUROPSIQUIATRICO NUESTRA SEÑORA DEL CARMEN INSECAR S.A.S.</v>
          </cell>
        </row>
        <row r="901">
          <cell r="B901">
            <v>819006339</v>
          </cell>
          <cell r="C901" t="str">
            <v>SURGIFAST DE SANTA MARTA MAGDALENA</v>
          </cell>
        </row>
        <row r="902">
          <cell r="B902">
            <v>819006384</v>
          </cell>
          <cell r="C902" t="str">
            <v>IPS ONCOVIDHA MAGDALENA LTDA DE SANTA MARTA MAGDALENA</v>
          </cell>
        </row>
        <row r="903">
          <cell r="B903">
            <v>819006461</v>
          </cell>
          <cell r="C903" t="str">
            <v>GASTROMAG LTDA</v>
          </cell>
        </row>
        <row r="904">
          <cell r="B904">
            <v>819006490</v>
          </cell>
          <cell r="C904" t="str">
            <v>UNION MEDICA INTEGRAL PARA LA SALUD IPS S.A.S</v>
          </cell>
        </row>
        <row r="905">
          <cell r="B905">
            <v>820000595</v>
          </cell>
          <cell r="C905" t="str">
            <v>CENTRO TERAPEUTICO EMPRESA ASOCIATIVA DE TRABAJO</v>
          </cell>
        </row>
        <row r="906">
          <cell r="B906">
            <v>820000857</v>
          </cell>
          <cell r="C906" t="str">
            <v>CENTRO DE SALUD MACANAL E.S.E</v>
          </cell>
        </row>
        <row r="907">
          <cell r="B907">
            <v>820000886</v>
          </cell>
          <cell r="C907" t="str">
            <v>E.S.E CENTRO DE SALUD SAN ANTONIO DE LA PARED</v>
          </cell>
        </row>
        <row r="908">
          <cell r="B908">
            <v>820001181</v>
          </cell>
          <cell r="C908" t="str">
            <v>ASORSALUD S.M. LIMITADA</v>
          </cell>
        </row>
        <row r="909">
          <cell r="B909">
            <v>820001277</v>
          </cell>
          <cell r="C909" t="str">
            <v>CENTRO DE CANCEROLOGIA DE BOYACA</v>
          </cell>
        </row>
        <row r="910">
          <cell r="B910">
            <v>820002033</v>
          </cell>
          <cell r="C910" t="str">
            <v>CLINICA SANTA TERESA S.A</v>
          </cell>
        </row>
        <row r="911">
          <cell r="B911">
            <v>820002248</v>
          </cell>
          <cell r="C911" t="str">
            <v>E.S.E. CENTRO DE SALUD VENTAQUEMADA</v>
          </cell>
        </row>
        <row r="912">
          <cell r="B912">
            <v>820002300</v>
          </cell>
          <cell r="C912" t="str">
            <v>OPTICA SAN IGNACIO UNIDAD MOVIL LTDA</v>
          </cell>
        </row>
        <row r="913">
          <cell r="B913">
            <v>820002306</v>
          </cell>
          <cell r="C913" t="str">
            <v>MEDICINA NUCLEAR DE BOYACA LTDA</v>
          </cell>
        </row>
        <row r="914">
          <cell r="B914">
            <v>820002468</v>
          </cell>
          <cell r="C914" t="str">
            <v>E.S.E PUESTO DE SALUD DE CIENAGA</v>
          </cell>
        </row>
        <row r="915">
          <cell r="B915">
            <v>820002608</v>
          </cell>
          <cell r="C915" t="str">
            <v>E.S.E. CENTRO DE SALUD SAN SEBASTIAN DE SOMONDOCO</v>
          </cell>
        </row>
        <row r="916">
          <cell r="B916">
            <v>820002657</v>
          </cell>
          <cell r="C916" t="str">
            <v>GUSTAVO ROMERO HERNANDEZ DE TIBANA E.S.E</v>
          </cell>
        </row>
        <row r="917">
          <cell r="B917">
            <v>820002715</v>
          </cell>
          <cell r="C917" t="str">
            <v>E.S.E. CENTRO DE SALUD DE ZETAQUIRA BOYACA</v>
          </cell>
        </row>
        <row r="918">
          <cell r="B918">
            <v>820002854</v>
          </cell>
          <cell r="C918" t="str">
            <v>E.S.E. CENTRO DE SALUD NUESTRA SEÑORA DE LA PAZ</v>
          </cell>
        </row>
        <row r="919">
          <cell r="B919">
            <v>820002916</v>
          </cell>
          <cell r="C919" t="str">
            <v>E.S.E. CENTRO DE SALUD EDGAR ALONSO PULIDO SOLANO</v>
          </cell>
        </row>
        <row r="920">
          <cell r="B920">
            <v>820002928</v>
          </cell>
          <cell r="C920" t="str">
            <v>NEFROBOYACA LTDADE TUNJA BOYACA</v>
          </cell>
        </row>
        <row r="921">
          <cell r="B921">
            <v>820003193</v>
          </cell>
          <cell r="C921" t="str">
            <v>E.S.E.CENTRO DE SALUD LA CANDELARIA MINICIPIO LA CAPILLA BOYACÁ</v>
          </cell>
        </row>
        <row r="922">
          <cell r="B922">
            <v>820003284</v>
          </cell>
          <cell r="C922" t="str">
            <v>E.S.E.CENTRO DE SALUD DE SANTA SOFIA</v>
          </cell>
        </row>
        <row r="923">
          <cell r="B923">
            <v>820003291</v>
          </cell>
          <cell r="C923" t="str">
            <v xml:space="preserve">E.S.E. CENTRO DE SALUD RAFAEL SALGADO </v>
          </cell>
        </row>
        <row r="924">
          <cell r="B924">
            <v>820003328</v>
          </cell>
          <cell r="C924" t="str">
            <v>CENTRO DE SALUD NUEVO COLON E.S.E</v>
          </cell>
        </row>
        <row r="925">
          <cell r="B925">
            <v>820003337</v>
          </cell>
          <cell r="C925" t="str">
            <v>E.S.E. CENTRO DE SALUD DE JENESANO</v>
          </cell>
        </row>
        <row r="926">
          <cell r="B926">
            <v>820003352</v>
          </cell>
          <cell r="C926" t="str">
            <v>ESE CENTRO DE SALUD DE VIRACACHA BOYACÁ</v>
          </cell>
        </row>
        <row r="927">
          <cell r="B927">
            <v>820003357</v>
          </cell>
          <cell r="C927" t="str">
            <v>ESE CENTRO DE SALUD SANTA BARBARA</v>
          </cell>
        </row>
        <row r="928">
          <cell r="B928">
            <v>820003360</v>
          </cell>
          <cell r="C928" t="str">
            <v>E.S.E. CENTRO DE SALUD SAN JOSE DE PARE DE BOYACÁ</v>
          </cell>
        </row>
        <row r="929">
          <cell r="B929">
            <v>820003365</v>
          </cell>
          <cell r="C929" t="str">
            <v>E.S.E. CENTRO DE SALUD SAN PEDRO DE IGUAQUE DE CHIQUIZA</v>
          </cell>
        </row>
        <row r="930">
          <cell r="B930">
            <v>820003374</v>
          </cell>
          <cell r="C930" t="str">
            <v>ESE CENTRO DE SALUD MANUEL DE SOTAQUIRA BOYACA</v>
          </cell>
        </row>
        <row r="931">
          <cell r="B931">
            <v>820003382</v>
          </cell>
          <cell r="C931" t="str">
            <v>CENTRO DE SALUD DE ARCABUCO E.S.E</v>
          </cell>
        </row>
        <row r="932">
          <cell r="B932">
            <v>820003388</v>
          </cell>
          <cell r="C932" t="str">
            <v>E.S.E. CENTRO DE SALUD SANTA LUCIA</v>
          </cell>
        </row>
        <row r="933">
          <cell r="B933">
            <v>820003401</v>
          </cell>
          <cell r="C933" t="str">
            <v>CENTRO DE SALUD SAN MIGUEL DEL MUNICIPIO DE SAN MIGUEL DE SEMA E.S.E</v>
          </cell>
        </row>
        <row r="934">
          <cell r="B934">
            <v>820003404</v>
          </cell>
          <cell r="C934" t="str">
            <v>E.S.E CENTRO DE SALUD DE MOTAVITA</v>
          </cell>
        </row>
        <row r="935">
          <cell r="B935">
            <v>820003411</v>
          </cell>
          <cell r="C935" t="str">
            <v>CENTRO DE SALUD DE COMBITA E.S.E</v>
          </cell>
        </row>
        <row r="936">
          <cell r="B936">
            <v>820003422</v>
          </cell>
          <cell r="C936" t="str">
            <v>CENTRO DE SALUD SAN PABLO DE BORBUR E.S.E</v>
          </cell>
        </row>
        <row r="937">
          <cell r="B937">
            <v>820003431</v>
          </cell>
          <cell r="C937" t="str">
            <v>CENTRO DE SALUD SAN VICENTE FERRER DEL MUNICIPIO DE SABOYÁ E.S.E</v>
          </cell>
        </row>
        <row r="938">
          <cell r="B938">
            <v>820003435</v>
          </cell>
          <cell r="C938" t="str">
            <v>E.S.E. CENTRO DE SALUD DE TOGÜÍ</v>
          </cell>
        </row>
        <row r="939">
          <cell r="B939">
            <v>820003444</v>
          </cell>
          <cell r="C939" t="str">
            <v>E.S.E. CENTRO DE SALUD SAN RAFAEL DE RONDON DE BOYACÁ</v>
          </cell>
        </row>
        <row r="940">
          <cell r="B940">
            <v>820003456</v>
          </cell>
          <cell r="C940" t="str">
            <v>E.S.E. CENTRO DE SALUD LAS MERCEDES CALDAS BOYACA</v>
          </cell>
        </row>
        <row r="941">
          <cell r="B941">
            <v>820003516</v>
          </cell>
          <cell r="C941" t="str">
            <v>E.S.E. CENTRO DE SALUD NUESTRA SEÑORA DE GUADALUPE DE PACHAVITA</v>
          </cell>
        </row>
        <row r="942">
          <cell r="B942">
            <v>820003524</v>
          </cell>
          <cell r="C942" t="str">
            <v>E.S.E. CENTRO DE SALUD TOCA BOYACA</v>
          </cell>
        </row>
        <row r="943">
          <cell r="B943">
            <v>820003533</v>
          </cell>
          <cell r="C943" t="str">
            <v>CENTRO DE SALUD FE Y ESPERANZA E.S.E</v>
          </cell>
        </row>
        <row r="944">
          <cell r="B944">
            <v>820003550</v>
          </cell>
          <cell r="C944" t="str">
            <v>E.S.E. CENTRO DE SALUD BUENAVISTA  BOYACA</v>
          </cell>
        </row>
        <row r="945">
          <cell r="B945">
            <v>820003558</v>
          </cell>
          <cell r="C945" t="str">
            <v>CENTRO DE SALUD NUESTRA SEÑORA DEL ROSARIO DE CHIVATÁ E.S.E</v>
          </cell>
        </row>
        <row r="946">
          <cell r="B946">
            <v>820003571</v>
          </cell>
          <cell r="C946" t="str">
            <v>E.S.E. CENTRO DE SALUD LUIS LANCHEROS DE COPER BOYACA</v>
          </cell>
        </row>
        <row r="947">
          <cell r="B947">
            <v>820003580</v>
          </cell>
          <cell r="C947" t="str">
            <v>E.S.E. CENTRO DE SALUD DE CHITARAQUE  BOYACÁ</v>
          </cell>
        </row>
        <row r="948">
          <cell r="B948">
            <v>820003619</v>
          </cell>
          <cell r="C948" t="str">
            <v>E.S.E CENTRO DE SALUD SAN BLAS</v>
          </cell>
        </row>
        <row r="949">
          <cell r="B949">
            <v>820003622</v>
          </cell>
          <cell r="C949" t="str">
            <v>ESE CENTRO DE SALUD SAN JOSE BOYACA</v>
          </cell>
        </row>
        <row r="950">
          <cell r="B950">
            <v>820003632</v>
          </cell>
          <cell r="C950" t="str">
            <v>E.S.E. CENTRO DE SALUD DE SANTANA BOYACA</v>
          </cell>
        </row>
        <row r="951">
          <cell r="B951">
            <v>820003638</v>
          </cell>
          <cell r="C951" t="str">
            <v>CENTRO DE SALUD SAN ANOTNIO DE PADUA E.S.E</v>
          </cell>
        </row>
        <row r="952">
          <cell r="B952">
            <v>820003641</v>
          </cell>
          <cell r="C952" t="str">
            <v>PUESTO DE SALUD SAN MIGUEL E.S.E</v>
          </cell>
        </row>
        <row r="953">
          <cell r="B953">
            <v>820003684</v>
          </cell>
          <cell r="C953" t="str">
            <v>ESE CENTRO DE SALUD DEL ORDEN MINICIPAL DE SIACHOQUE BOYACA</v>
          </cell>
        </row>
        <row r="954">
          <cell r="B954">
            <v>820003782</v>
          </cell>
          <cell r="C954" t="str">
            <v>CENTRO DE SALUD SAN RAFAEL E.S.E</v>
          </cell>
        </row>
        <row r="955">
          <cell r="B955">
            <v>820003787</v>
          </cell>
          <cell r="C955" t="str">
            <v>ESE CENTRO DE SALUD BRICEÑO BOYACA</v>
          </cell>
        </row>
        <row r="956">
          <cell r="B956">
            <v>820003839</v>
          </cell>
          <cell r="C956" t="str">
            <v>ESE CENTRO DE SALUD SANTA BARBARA DE TUNUNGUÁ BOYACA</v>
          </cell>
        </row>
        <row r="957">
          <cell r="B957">
            <v>820003850</v>
          </cell>
          <cell r="C957" t="str">
            <v>E.S.E. SANTIAGO DE TUNJA</v>
          </cell>
        </row>
        <row r="958">
          <cell r="B958">
            <v>820003876</v>
          </cell>
          <cell r="C958" t="str">
            <v>CENTRO DE SALUD SANTO ECCEHOMO E.S.E</v>
          </cell>
        </row>
        <row r="959">
          <cell r="B959">
            <v>820003906</v>
          </cell>
          <cell r="C959" t="str">
            <v>ESE CENTRO DE SALUD JAIME DIAZ PEREZ</v>
          </cell>
        </row>
        <row r="960">
          <cell r="B960">
            <v>820003910</v>
          </cell>
          <cell r="C960" t="str">
            <v>CENTRO DE SALUD DE CAMPOHERMOSO E.S.E</v>
          </cell>
        </row>
        <row r="961">
          <cell r="B961">
            <v>820003915</v>
          </cell>
          <cell r="C961" t="str">
            <v>E.S.E.CENTRO DE SALUD JORGE GONZALEZ OLMOS</v>
          </cell>
        </row>
        <row r="962">
          <cell r="B962">
            <v>820003929</v>
          </cell>
          <cell r="C962" t="str">
            <v>E.S.E. CENTRO DE SALUD JUAN FRANCISCO BERBEO DE BOYACA</v>
          </cell>
        </row>
        <row r="963">
          <cell r="B963">
            <v>820003973</v>
          </cell>
          <cell r="C963" t="str">
            <v>ESE PUESTO DE SALUD DE OICATÁ DE BOYACA</v>
          </cell>
        </row>
        <row r="964">
          <cell r="B964">
            <v>820004060</v>
          </cell>
          <cell r="C964" t="str">
            <v>CENTRO DE SALUD DE SACHICA E.S.E</v>
          </cell>
        </row>
        <row r="965">
          <cell r="B965">
            <v>820004318</v>
          </cell>
          <cell r="C965" t="str">
            <v>E.S.E. CENTRO DE SALUD MANUEL ELKIN PATARROYO DE OTANCHE BOYACA</v>
          </cell>
        </row>
        <row r="966">
          <cell r="B966">
            <v>820004547</v>
          </cell>
          <cell r="C966" t="str">
            <v>E.S.E. NUESTRA SEÑORA DE LAS VICTORIAS DE BOYACA</v>
          </cell>
        </row>
        <row r="967">
          <cell r="B967">
            <v>820004583</v>
          </cell>
          <cell r="C967" t="str">
            <v>MANANTIAL DE VIDA MEDICINA BIOLOGICA</v>
          </cell>
        </row>
        <row r="968">
          <cell r="B968">
            <v>820004604</v>
          </cell>
          <cell r="C968" t="str">
            <v>CLINICA DE LA TERNURA LIMITADA</v>
          </cell>
        </row>
        <row r="969">
          <cell r="B969">
            <v>820004962</v>
          </cell>
          <cell r="C969" t="str">
            <v>SERVICIO DE AMBULANCIA INMEDIATO LTDA MEDIC LTDA</v>
          </cell>
        </row>
        <row r="970">
          <cell r="B970">
            <v>820005314</v>
          </cell>
          <cell r="C970" t="str">
            <v>CENTRO OPTICO DEL NORTE E.U.</v>
          </cell>
        </row>
        <row r="971">
          <cell r="B971">
            <v>820005389</v>
          </cell>
          <cell r="C971" t="str">
            <v>E.S.E. HOSPITAL REGIONAL DE CHIQUINQUIRA</v>
          </cell>
        </row>
        <row r="972">
          <cell r="B972">
            <v>821000191</v>
          </cell>
          <cell r="C972" t="str">
            <v>CLINICA DE REHABILITACION DEL VALLE S.A. DE TULUA VALLE</v>
          </cell>
        </row>
        <row r="973">
          <cell r="B973">
            <v>821000453</v>
          </cell>
          <cell r="C973" t="str">
            <v>CENTRO INTEGRAL DE SALUD QUIRON EMPRESA ASOCIATIVA DE TRABAJO</v>
          </cell>
        </row>
        <row r="974">
          <cell r="B974">
            <v>821000831</v>
          </cell>
          <cell r="C974" t="str">
            <v>HOSPITAL RUBEN CRUZ VELEZ E.S.E.</v>
          </cell>
        </row>
        <row r="975">
          <cell r="B975">
            <v>821002555</v>
          </cell>
          <cell r="C975" t="str">
            <v>FUNDACION O.N.G. MISION POR COLOMBIA</v>
          </cell>
        </row>
        <row r="976">
          <cell r="B976">
            <v>821003143</v>
          </cell>
          <cell r="C976" t="str">
            <v>HOSPITAL DEPARTAMENTAL CENTENARIO DE SEVILLA  E.S.E.</v>
          </cell>
        </row>
        <row r="977">
          <cell r="B977">
            <v>821003463</v>
          </cell>
          <cell r="C977" t="str">
            <v>CLINICA OFTALMOLOGICA DE TULUA LTDA</v>
          </cell>
        </row>
        <row r="978">
          <cell r="B978">
            <v>822000327</v>
          </cell>
          <cell r="C978" t="str">
            <v>COOPERATIVA DE UROLOGOS DEL META Y LA ORINOQUIA CUMO</v>
          </cell>
        </row>
        <row r="979">
          <cell r="B979">
            <v>822000946</v>
          </cell>
          <cell r="C979" t="str">
            <v>MEDICINA NUCLEAR DIAGNOSTICA E.U</v>
          </cell>
        </row>
        <row r="980">
          <cell r="B980">
            <v>822001338</v>
          </cell>
          <cell r="C980" t="str">
            <v>UNIDAD CLINICA DEL SISTEMA NERVIOSO LIMITADA</v>
          </cell>
        </row>
        <row r="981">
          <cell r="B981">
            <v>822001570</v>
          </cell>
          <cell r="C981" t="str">
            <v>HOSPITAL LOCAL E.S.E FUENTE DE ORO</v>
          </cell>
        </row>
        <row r="982">
          <cell r="B982">
            <v>822002459</v>
          </cell>
          <cell r="C982" t="str">
            <v>ESE DEL MUNICIPIO DE VILLAVICIENCIO</v>
          </cell>
        </row>
        <row r="983">
          <cell r="B983">
            <v>822002482</v>
          </cell>
          <cell r="C983" t="str">
            <v>ENTIDAD LIDER EN ASISTENCIA SOCIAL Y COMERCIAL LTDA</v>
          </cell>
        </row>
        <row r="984">
          <cell r="B984">
            <v>822002671</v>
          </cell>
          <cell r="C984" t="str">
            <v>LABORATORIO CLINICO MARTHA DUSSAN Y CIA LIMITADA</v>
          </cell>
        </row>
        <row r="985">
          <cell r="B985">
            <v>822005312</v>
          </cell>
          <cell r="C985" t="str">
            <v>LA CONFRATERNIDAD LTDA</v>
          </cell>
        </row>
        <row r="986">
          <cell r="B986">
            <v>822006051</v>
          </cell>
          <cell r="C986" t="str">
            <v>ESE RED DE SERVICIOS DE PRIMER NIVEL DE SAN JOSE DEL GUAVIARE DE GUAVIARE</v>
          </cell>
        </row>
        <row r="987">
          <cell r="B987">
            <v>822006135</v>
          </cell>
          <cell r="C987" t="str">
            <v>PRONTOSALUD LTDA</v>
          </cell>
        </row>
        <row r="988">
          <cell r="B988">
            <v>822006271</v>
          </cell>
          <cell r="C988" t="str">
            <v>SERVICIOS DE SALUD Y MAS E.U.</v>
          </cell>
        </row>
        <row r="989">
          <cell r="B989">
            <v>822006595</v>
          </cell>
          <cell r="C989" t="str">
            <v>DEPARTAMENTO DEL META E.S.E. SOLUCION SALUD</v>
          </cell>
        </row>
        <row r="990">
          <cell r="B990">
            <v>822006883</v>
          </cell>
          <cell r="C990" t="str">
            <v>CARDIORIENTE LTDA</v>
          </cell>
        </row>
        <row r="991">
          <cell r="B991">
            <v>822007038</v>
          </cell>
          <cell r="C991" t="str">
            <v>CENTRO OFTALMOLOGICO ORIENTAL LTDA</v>
          </cell>
        </row>
        <row r="992">
          <cell r="B992">
            <v>822007351</v>
          </cell>
          <cell r="C992" t="str">
            <v>CENTRO OFTALMOLOGICO DEL LLANO S.A</v>
          </cell>
        </row>
        <row r="993">
          <cell r="B993">
            <v>822007635</v>
          </cell>
          <cell r="C993" t="str">
            <v>LLANO Y ORINOQUIA LTDA</v>
          </cell>
        </row>
        <row r="994">
          <cell r="B994">
            <v>822007837</v>
          </cell>
          <cell r="C994" t="str">
            <v>AMBULANCIAS DE LLANO E.U</v>
          </cell>
        </row>
        <row r="995">
          <cell r="B995">
            <v>823000281</v>
          </cell>
          <cell r="C995" t="str">
            <v>HOSPITAL LOCAL SANTA CATALINA DE SENA DE SUCRE E.S.E</v>
          </cell>
        </row>
        <row r="996">
          <cell r="B996">
            <v>823000496</v>
          </cell>
          <cell r="C996" t="str">
            <v>ESE HOSPITAL DE SAN ONOFRE</v>
          </cell>
        </row>
        <row r="997">
          <cell r="B997">
            <v>823000571</v>
          </cell>
          <cell r="C997" t="str">
            <v>PATOLOGOS ASOCIADOS DE SUCRE LTDA</v>
          </cell>
        </row>
        <row r="998">
          <cell r="B998">
            <v>823000624</v>
          </cell>
          <cell r="C998" t="str">
            <v>HOSPITAL LOCAL NUESTRA SEÑORA DEL SOCORRO DE SINCE-SUCRE E.S.E</v>
          </cell>
        </row>
        <row r="999">
          <cell r="B999">
            <v>823000696</v>
          </cell>
          <cell r="C999" t="str">
            <v>CENTRO DE SALUD SAN JOSE DE TOLU VIEJO SUCRE</v>
          </cell>
        </row>
        <row r="1000">
          <cell r="B1000">
            <v>823000779</v>
          </cell>
          <cell r="C1000" t="str">
            <v>ASOCIACION MEDICA HUMANA EAT DE OVEJAS SUCRE</v>
          </cell>
        </row>
        <row r="1001">
          <cell r="B1001">
            <v>823000812</v>
          </cell>
          <cell r="C1001" t="str">
            <v>CORPORACION MEDICA XANAR</v>
          </cell>
        </row>
        <row r="1002">
          <cell r="B1002">
            <v>823000878</v>
          </cell>
          <cell r="C1002" t="str">
            <v>CENTRO DE SALUD CARTAGENA DE INDIAS DE COROZAL E.S.E</v>
          </cell>
        </row>
        <row r="1003">
          <cell r="B1003">
            <v>823000990</v>
          </cell>
          <cell r="C1003" t="str">
            <v>SALUD PARA TODOS EMPRESA ASOCIATIVA DE TRABAJO DSALU E.A.T</v>
          </cell>
        </row>
        <row r="1004">
          <cell r="B1004">
            <v>823001035</v>
          </cell>
          <cell r="C1004" t="str">
            <v>ESE CENTRO DE SALUD SAN JOSE DE PARE BOYACA</v>
          </cell>
        </row>
        <row r="1005">
          <cell r="B1005">
            <v>823001291</v>
          </cell>
          <cell r="C1005" t="str">
            <v>ALVAR IPS LTDA</v>
          </cell>
        </row>
        <row r="1006">
          <cell r="B1006">
            <v>823001420</v>
          </cell>
          <cell r="C1006" t="str">
            <v>INSTITUCION PRESTADORA DE SALUD EL DIVINO ROSTRO S.A.S. IPS</v>
          </cell>
        </row>
        <row r="1007">
          <cell r="B1007">
            <v>823001480</v>
          </cell>
          <cell r="C1007" t="str">
            <v>ASOCIACION MEDICA MANUEL ARRIETA CARMONA EMPRESA ASOCIATIVA DE TRABAJO</v>
          </cell>
        </row>
        <row r="1008">
          <cell r="B1008">
            <v>823001518</v>
          </cell>
          <cell r="C1008" t="str">
            <v>ESE UNIDAD DE SALUD SAN FRANCISCO DE ASIS DE SINCELEJO SUCRE</v>
          </cell>
        </row>
        <row r="1009">
          <cell r="B1009">
            <v>823001604</v>
          </cell>
          <cell r="C1009" t="str">
            <v>FUNDACION NUEVO SER</v>
          </cell>
        </row>
        <row r="1010">
          <cell r="B1010">
            <v>823001873</v>
          </cell>
          <cell r="C1010" t="str">
            <v>E.S.E. CENTRO DE SALUD DE OVEJAS</v>
          </cell>
        </row>
        <row r="1011">
          <cell r="B1011">
            <v>823001901</v>
          </cell>
          <cell r="C1011" t="str">
            <v>CENTRO DE SALUD INMACULADA CONCEPCION E.S.E</v>
          </cell>
        </row>
        <row r="1012">
          <cell r="B1012">
            <v>823001943</v>
          </cell>
          <cell r="C1012" t="str">
            <v>CENTRO DE SALUD CAIMITO</v>
          </cell>
        </row>
        <row r="1013">
          <cell r="B1013">
            <v>823001999</v>
          </cell>
          <cell r="C1013" t="str">
            <v>ESE CENTRO DE SALUD SAN PEDRO SUCRE</v>
          </cell>
        </row>
        <row r="1014">
          <cell r="B1014">
            <v>823002044</v>
          </cell>
          <cell r="C1014" t="str">
            <v>E.S.E. CENTRO DE SALUD MAJAGUAL SUCRE</v>
          </cell>
        </row>
        <row r="1015">
          <cell r="B1015">
            <v>823002149</v>
          </cell>
          <cell r="C1015" t="str">
            <v>CENTRO DE SALUD SANTA LUCIA E.S.E</v>
          </cell>
        </row>
        <row r="1016">
          <cell r="B1016">
            <v>823002227</v>
          </cell>
          <cell r="C1016" t="str">
            <v>INSTITUTO DE CANCEROLOGIA DE SUCRE DE SINCELEJO SUCRE</v>
          </cell>
        </row>
        <row r="1017">
          <cell r="B1017">
            <v>823002297</v>
          </cell>
          <cell r="C1017" t="str">
            <v>IPS REPRESENTACIONES MEDISUCRE LTDA</v>
          </cell>
        </row>
        <row r="1018">
          <cell r="B1018">
            <v>823002342</v>
          </cell>
          <cell r="C1018" t="str">
            <v>CLINICA DE VARICES S.A.S.</v>
          </cell>
        </row>
        <row r="1019">
          <cell r="B1019">
            <v>823002356</v>
          </cell>
          <cell r="C1019" t="str">
            <v>HOSPITAL LOCAL SAN BENITO ABAD DE SAN BENITO SUCRE</v>
          </cell>
        </row>
        <row r="1020">
          <cell r="B1020">
            <v>823002504</v>
          </cell>
          <cell r="C1020" t="str">
            <v>UNIDAD DE CUIDADOS INTENSIVOS SOCIEDAD DE MEDICINA CRITICA LTDA DE LORICA CORDOBA</v>
          </cell>
        </row>
        <row r="1021">
          <cell r="B1021">
            <v>823002541</v>
          </cell>
          <cell r="C1021" t="str">
            <v>ESE CENTRO DE SALUD DE LOS PALMITOS SUCRE</v>
          </cell>
        </row>
        <row r="1022">
          <cell r="B1022">
            <v>823002642</v>
          </cell>
          <cell r="C1022" t="str">
            <v>CLINICA GENERAL DE SUCRE LTDA</v>
          </cell>
        </row>
        <row r="1023">
          <cell r="B1023">
            <v>823002778</v>
          </cell>
          <cell r="C1023" t="str">
            <v>CLINICA SANTA ISABEL LTDA</v>
          </cell>
        </row>
        <row r="1024">
          <cell r="B1024">
            <v>823002800</v>
          </cell>
          <cell r="C1024" t="str">
            <v>OFTAMOLOGOS ASOCIADOS DE LA COSTA S.A.S.</v>
          </cell>
        </row>
        <row r="1025">
          <cell r="B1025">
            <v>823002856</v>
          </cell>
          <cell r="C1025" t="str">
            <v>CENTRO DE SALUD DE MORROA SUCRE E.S.E.</v>
          </cell>
        </row>
        <row r="1026">
          <cell r="B1026">
            <v>823002991</v>
          </cell>
          <cell r="C1026" t="str">
            <v>IPS SALUD SOCIAL LTDA</v>
          </cell>
        </row>
        <row r="1027">
          <cell r="B1027">
            <v>823003023</v>
          </cell>
          <cell r="C1027" t="str">
            <v>FUNDACION NIÑOS DE PAZ</v>
          </cell>
        </row>
        <row r="1028">
          <cell r="B1028">
            <v>823003109</v>
          </cell>
          <cell r="C1028" t="str">
            <v>IPS UNIDAD DE SALUD FUTURA SAS</v>
          </cell>
        </row>
        <row r="1029">
          <cell r="B1029">
            <v>823003124</v>
          </cell>
          <cell r="C1029" t="str">
            <v>PSI PSICOSOCIAL DE CARTAGENA BOLIVAR</v>
          </cell>
        </row>
        <row r="1030">
          <cell r="B1030">
            <v>823003317</v>
          </cell>
          <cell r="C1030" t="str">
            <v>INSTITUTO DEL RIÑON DE SUCRE DE SINCELEJO SUCRE</v>
          </cell>
        </row>
        <row r="1031">
          <cell r="B1031">
            <v>823003444</v>
          </cell>
          <cell r="C1031" t="str">
            <v>IPS FAMISALUD DE SINCELAJO SUCRE</v>
          </cell>
        </row>
        <row r="1032">
          <cell r="B1032">
            <v>823003603</v>
          </cell>
          <cell r="C1032" t="str">
            <v>NEUROMED IPS LTDA</v>
          </cell>
        </row>
        <row r="1033">
          <cell r="B1033">
            <v>823003752</v>
          </cell>
          <cell r="C1033" t="str">
            <v>IPS UNIDAD MEDICA EL BOSQUE S.A.S</v>
          </cell>
        </row>
        <row r="1034">
          <cell r="B1034">
            <v>823003836</v>
          </cell>
          <cell r="C1034" t="str">
            <v>IPS SALUD SIN FRONTERAS LTDA</v>
          </cell>
        </row>
        <row r="1035">
          <cell r="B1035">
            <v>823003929</v>
          </cell>
          <cell r="C1035" t="str">
            <v>IPS MEDICAS S.A.S.</v>
          </cell>
        </row>
        <row r="1036">
          <cell r="B1036">
            <v>823003985</v>
          </cell>
          <cell r="C1036" t="str">
            <v>E.S.E. CENTRO DE SALUD DE GUARANDA</v>
          </cell>
        </row>
        <row r="1037">
          <cell r="B1037">
            <v>823004095</v>
          </cell>
          <cell r="C1037" t="str">
            <v>CENTRO DE REHABILITACION FISIOCENTER LTDA</v>
          </cell>
        </row>
        <row r="1038">
          <cell r="B1038">
            <v>823004588</v>
          </cell>
          <cell r="C1038" t="str">
            <v>IPS SALUD INTEGRAL SAMPUES LTDA</v>
          </cell>
        </row>
        <row r="1039">
          <cell r="B1039">
            <v>823004710</v>
          </cell>
          <cell r="C1039" t="str">
            <v>IPS DE LA COSTA DE MONTERIA CORDOBA</v>
          </cell>
        </row>
        <row r="1040">
          <cell r="B1040">
            <v>823004853</v>
          </cell>
          <cell r="C1040" t="str">
            <v>CENTRO DE SALUD COVEÑAS E.S.E</v>
          </cell>
        </row>
        <row r="1041">
          <cell r="B1041">
            <v>823004881</v>
          </cell>
          <cell r="C1041" t="str">
            <v>I.P.S INSTITUCIÓN PRESTADORA GUARANDA SANA LTDA</v>
          </cell>
        </row>
        <row r="1042">
          <cell r="B1042">
            <v>823004895</v>
          </cell>
          <cell r="C1042" t="str">
            <v>UNIDAD MEDICA INTEGRAL DEL SAN JORGE LTDA DE SAN MARCOS SUCRE</v>
          </cell>
        </row>
        <row r="1043">
          <cell r="B1043">
            <v>823004955</v>
          </cell>
          <cell r="C1043" t="str">
            <v>IPS CLINICA MAJAGUAL LTDA</v>
          </cell>
        </row>
        <row r="1044">
          <cell r="B1044">
            <v>823005039</v>
          </cell>
          <cell r="C1044" t="str">
            <v>FUNDACION SANTA TERESITA</v>
          </cell>
        </row>
        <row r="1045">
          <cell r="B1045">
            <v>824000204</v>
          </cell>
          <cell r="C1045" t="str">
            <v>E.S.E. HOSPITAL MARINO ZULETA RAMIREZ DE LA PAZ</v>
          </cell>
        </row>
        <row r="1046">
          <cell r="B1046">
            <v>824000425</v>
          </cell>
          <cell r="C1046" t="str">
            <v>HOSPITAL SAN JOSE DE BECERRRIL DEL CESAR</v>
          </cell>
        </row>
        <row r="1047">
          <cell r="B1047">
            <v>824000426</v>
          </cell>
          <cell r="C1047" t="str">
            <v xml:space="preserve">HOSPITAL LOCAL DE CURUMAN E.S.E. </v>
          </cell>
        </row>
        <row r="1048">
          <cell r="B1048">
            <v>824000439</v>
          </cell>
          <cell r="C1048" t="str">
            <v>CENTRO CARDIOLOGICO VALLEDUPAR LTDA</v>
          </cell>
        </row>
        <row r="1049">
          <cell r="B1049">
            <v>824000440</v>
          </cell>
          <cell r="C1049" t="str">
            <v>HOSPITAL DE EL PASO HERNANDO QUINTERO BLANCO</v>
          </cell>
        </row>
        <row r="1050">
          <cell r="B1050">
            <v>824000441</v>
          </cell>
          <cell r="C1050" t="str">
            <v>HOSPITAL LOCAL ALVARO RAMIREZ GONZALEZ E.S.E SAN MARTIN CESAR</v>
          </cell>
        </row>
        <row r="1051">
          <cell r="B1051">
            <v>824000442</v>
          </cell>
          <cell r="C1051" t="str">
            <v>HOSPITAL SAN MARTIN DE ASTREA</v>
          </cell>
        </row>
        <row r="1052">
          <cell r="B1052">
            <v>824000443</v>
          </cell>
          <cell r="C1052" t="str">
            <v>FUNDACIÓN SONREIR</v>
          </cell>
        </row>
        <row r="1053">
          <cell r="B1053">
            <v>824000449</v>
          </cell>
          <cell r="C1053" t="str">
            <v>E.S.E. HOSPITAL LOCAL DE RIO DE ORO</v>
          </cell>
        </row>
        <row r="1054">
          <cell r="B1054">
            <v>824000450</v>
          </cell>
          <cell r="C1054" t="str">
            <v>HOSPITAL SAN JUAN  BOSCO DE BOSCONIA CESAR</v>
          </cell>
        </row>
        <row r="1055">
          <cell r="B1055">
            <v>824000462</v>
          </cell>
          <cell r="C1055" t="str">
            <v>HOSPITAL JOSE ANTONIO SOCARRAS DE MANAURE E.S.E</v>
          </cell>
        </row>
        <row r="1056">
          <cell r="B1056">
            <v>824000469</v>
          </cell>
          <cell r="C1056" t="str">
            <v>HOSPITAL EL SOCORRO E.S.E. DE SAN DIEGO</v>
          </cell>
        </row>
        <row r="1057">
          <cell r="B1057">
            <v>824000472</v>
          </cell>
          <cell r="C1057" t="str">
            <v>HOSPITAL SAN JUAN CRISOSTOMO E.S.E</v>
          </cell>
        </row>
        <row r="1058">
          <cell r="B1058">
            <v>824000543</v>
          </cell>
          <cell r="C1058" t="str">
            <v>HOSPITAL JORGE ISAAC RINCON TORRES</v>
          </cell>
        </row>
        <row r="1059">
          <cell r="B1059">
            <v>824000586</v>
          </cell>
          <cell r="C1059" t="str">
            <v>HOSPITAL LOCAL LAZARO ALFONSO HERNANDEZ LARA</v>
          </cell>
        </row>
        <row r="1060">
          <cell r="B1060">
            <v>824000687</v>
          </cell>
          <cell r="C1060" t="str">
            <v>SOCIEDAD DE ONCOLOGIA Y HEMATOLOGIA DEL CESAR LTDA DE VALLEDUPAR CESAR</v>
          </cell>
        </row>
        <row r="1061">
          <cell r="B1061">
            <v>824000725</v>
          </cell>
          <cell r="C1061" t="str">
            <v xml:space="preserve">HOSPITAL EDUARDO ARREDONDO DAZA </v>
          </cell>
        </row>
        <row r="1062">
          <cell r="B1062">
            <v>824000785</v>
          </cell>
          <cell r="C1062" t="str">
            <v>HOSPITAL LOCAL DE AGUACHICA E.S.E.</v>
          </cell>
        </row>
        <row r="1063">
          <cell r="B1063">
            <v>824000986</v>
          </cell>
          <cell r="C1063" t="str">
            <v>CARBOSALUD LTDA</v>
          </cell>
        </row>
        <row r="1064">
          <cell r="B1064">
            <v>824001041</v>
          </cell>
          <cell r="C1064" t="str">
            <v>CLINICA MEDICOS DE VALLEDUPAR CESAR</v>
          </cell>
        </row>
        <row r="1065">
          <cell r="B1065">
            <v>824001252</v>
          </cell>
          <cell r="C1065" t="str">
            <v>CLINICA ERASMO LTDA DE VALLEDUPAR CEASR</v>
          </cell>
        </row>
        <row r="1066">
          <cell r="B1066">
            <v>824001920</v>
          </cell>
          <cell r="C1066" t="str">
            <v>CENTRO DE LITOTRICIA DEL CESAR LTDA</v>
          </cell>
        </row>
        <row r="1067">
          <cell r="B1067">
            <v>824002277</v>
          </cell>
          <cell r="C1067" t="str">
            <v>CLINICA BUENOS AIRES S.A.S.</v>
          </cell>
        </row>
        <row r="1068">
          <cell r="B1068">
            <v>824002362</v>
          </cell>
          <cell r="C1068" t="str">
            <v>DUSAKAWI I.PS.</v>
          </cell>
        </row>
        <row r="1069">
          <cell r="B1069">
            <v>824002672</v>
          </cell>
          <cell r="C1069" t="str">
            <v>HOSPITAL CAMILO VILLAZÓN PUMAREJO E.S.E</v>
          </cell>
        </row>
        <row r="1070">
          <cell r="B1070">
            <v>824003102</v>
          </cell>
          <cell r="C1070" t="str">
            <v>CENTRAL DE PATOLOGIA DEL CESAR LTDA</v>
          </cell>
        </row>
        <row r="1071">
          <cell r="B1071">
            <v>824003252</v>
          </cell>
          <cell r="C1071" t="str">
            <v>OSTEOSYNTESIS S.A.S.</v>
          </cell>
        </row>
        <row r="1072">
          <cell r="B1072">
            <v>824003324</v>
          </cell>
          <cell r="C1072" t="str">
            <v>CENTRO DE REHABILITACION Y EDUCACION ESPECIAL ARSAS IPS S.A.S.</v>
          </cell>
        </row>
        <row r="1073">
          <cell r="B1073">
            <v>824003334</v>
          </cell>
          <cell r="C1073" t="str">
            <v>FUNDACION INTERNACIONAL PARA EL DESARROLLO DE LAS COMUNIDADES FIDEC</v>
          </cell>
        </row>
        <row r="1074">
          <cell r="B1074">
            <v>824003739</v>
          </cell>
          <cell r="C1074" t="str">
            <v>FUNDACION UNISALUD</v>
          </cell>
        </row>
        <row r="1075">
          <cell r="B1075">
            <v>824004330</v>
          </cell>
          <cell r="C1075" t="str">
            <v>MEDICINA NUCLEAR S.A</v>
          </cell>
        </row>
        <row r="1076">
          <cell r="B1076">
            <v>824004396</v>
          </cell>
          <cell r="C1076" t="str">
            <v>MEDIVALLE LTDA DE VALLEDUPAR CESAR</v>
          </cell>
        </row>
        <row r="1077">
          <cell r="B1077">
            <v>824004688</v>
          </cell>
          <cell r="C1077" t="str">
            <v>INSTITUTO RADIOLOGICO DEL CESAR DE VALLEDUPAR CESAR</v>
          </cell>
        </row>
        <row r="1078">
          <cell r="B1078">
            <v>824004867</v>
          </cell>
          <cell r="C1078" t="str">
            <v>CLINICA OFTALMOLOGICA DE VALLEDUPAR CESAR</v>
          </cell>
        </row>
        <row r="1079">
          <cell r="B1079">
            <v>824005216</v>
          </cell>
          <cell r="C1079" t="str">
            <v>SOCIEDAD DE UROLOGIA CESAR S. A.S</v>
          </cell>
        </row>
        <row r="1080">
          <cell r="B1080">
            <v>824005343</v>
          </cell>
          <cell r="C1080" t="str">
            <v>CENTRO PARA LA PROMOCION PREVENCION Y REHABILITACION INTEGRAL EAT</v>
          </cell>
        </row>
        <row r="1081">
          <cell r="B1081">
            <v>824005588</v>
          </cell>
          <cell r="C1081" t="str">
            <v>LABORATORIOS NANCY FLOREZ GARCIA S.A.S</v>
          </cell>
        </row>
        <row r="1082">
          <cell r="B1082">
            <v>824005609</v>
          </cell>
          <cell r="C1082" t="str">
            <v>ASISTENCIA MEDICA INMEDIATA AMEDI LTDA DE VALLEDUPAR CESAR</v>
          </cell>
        </row>
        <row r="1083">
          <cell r="B1083">
            <v>824005651</v>
          </cell>
          <cell r="C1083" t="str">
            <v>SALUD HUMANA EMPRESA S.A.S</v>
          </cell>
        </row>
        <row r="1084">
          <cell r="B1084">
            <v>824005694</v>
          </cell>
          <cell r="C1084" t="str">
            <v>CENTRO REGIONAL DE ONCOLOGIA DE VALLEDUPAR CESAR</v>
          </cell>
        </row>
        <row r="1085">
          <cell r="B1085">
            <v>824005847</v>
          </cell>
          <cell r="C1085" t="str">
            <v>FUNDACION VISION CARIBE</v>
          </cell>
        </row>
        <row r="1086">
          <cell r="B1086">
            <v>824005932</v>
          </cell>
          <cell r="C1086" t="str">
            <v>VISION CARIBE IPS LTDA</v>
          </cell>
        </row>
        <row r="1087">
          <cell r="B1087">
            <v>824006068</v>
          </cell>
          <cell r="C1087" t="str">
            <v>IPS ONCOVIDHA DE CESAR LTDA DE VALLEDUPAR CESAR</v>
          </cell>
        </row>
        <row r="1088">
          <cell r="B1088">
            <v>824006352</v>
          </cell>
          <cell r="C1088" t="str">
            <v>OFTALMOLOGOS ASOCIADOS S.A.S.</v>
          </cell>
        </row>
        <row r="1089">
          <cell r="B1089">
            <v>824006480</v>
          </cell>
          <cell r="C1089" t="str">
            <v>IMAGEN RADIOLOGICA DIAGNOSTICA SAS</v>
          </cell>
        </row>
        <row r="1090">
          <cell r="B1090">
            <v>825000140</v>
          </cell>
          <cell r="C1090" t="str">
            <v xml:space="preserve">E.S.E. HOSPITAL SAN LUCAS DE EL MOLINO </v>
          </cell>
        </row>
        <row r="1091">
          <cell r="B1091">
            <v>825000147</v>
          </cell>
          <cell r="C1091" t="str">
            <v>HOSPITAL ARMANDO PABON LOPEZ E.S.E</v>
          </cell>
        </row>
        <row r="1092">
          <cell r="B1092">
            <v>825000152</v>
          </cell>
          <cell r="C1092" t="str">
            <v>UNIDAD  OFTAMOLOGIA DE LA  GUAJIRA LTDA</v>
          </cell>
        </row>
        <row r="1093">
          <cell r="B1093">
            <v>825000226</v>
          </cell>
          <cell r="C1093" t="str">
            <v>SOCIEDAD MEDICA INTEGRAL DE LA GUAJIRA LIMITADA</v>
          </cell>
        </row>
        <row r="1094">
          <cell r="B1094">
            <v>825000620</v>
          </cell>
          <cell r="C1094" t="str">
            <v>ESE HOSPITAL NUESTRA SEÑORA DEL CARMEN</v>
          </cell>
        </row>
        <row r="1095">
          <cell r="B1095">
            <v>825000834</v>
          </cell>
          <cell r="C1095" t="str">
            <v xml:space="preserve">E.S.E. HOSPITAL SANTRA RITA DE CASSIA </v>
          </cell>
        </row>
        <row r="1096">
          <cell r="B1096">
            <v>825000947</v>
          </cell>
          <cell r="C1096" t="str">
            <v>PROMOSALUD LIMITADA</v>
          </cell>
        </row>
        <row r="1097">
          <cell r="B1097">
            <v>825001037</v>
          </cell>
          <cell r="C1097" t="str">
            <v>ESE HOSPITAL SANTA TERESA DE JESUS DE AVILA DE DIBULLA LA GUAJIRA</v>
          </cell>
        </row>
        <row r="1098">
          <cell r="B1098">
            <v>825001119</v>
          </cell>
          <cell r="C1098" t="str">
            <v>E.S.E. HOSPITAL DONALDO SAUL MORON MANJARREZ</v>
          </cell>
        </row>
        <row r="1099">
          <cell r="B1099">
            <v>825001315</v>
          </cell>
          <cell r="C1099" t="str">
            <v>CORPORACION PARA LA REHABILITACION Y EDUCACION ESPECIAL CRECES</v>
          </cell>
        </row>
        <row r="1100">
          <cell r="B1100">
            <v>825001348</v>
          </cell>
          <cell r="C1100" t="str">
            <v>UNIDAD DE CUIDADOS INTENSIVOS ASYSTIR RIOHACHA LTDA</v>
          </cell>
        </row>
        <row r="1101">
          <cell r="B1101">
            <v>825001800</v>
          </cell>
          <cell r="C1101" t="str">
            <v>CLINICA SOMEDA LTDA</v>
          </cell>
        </row>
        <row r="1102">
          <cell r="B1102">
            <v>825002525</v>
          </cell>
          <cell r="C1102" t="str">
            <v>E.S.E. HOSPITAL SAN RAFAEL DE ALBANIA DE LA GUAJIRA</v>
          </cell>
        </row>
        <row r="1103">
          <cell r="B1103">
            <v>825003080</v>
          </cell>
          <cell r="C1103" t="str">
            <v>UNIDAD DE CUIDADOS INTENSIVOS RENACER LTDA.</v>
          </cell>
        </row>
        <row r="1104">
          <cell r="B1104">
            <v>825003149</v>
          </cell>
          <cell r="C1104" t="str">
            <v>I.P.S.I SUPULA WAYUU DE LA GUAJIRA MAICAO</v>
          </cell>
        </row>
        <row r="1105">
          <cell r="B1105">
            <v>825003378</v>
          </cell>
          <cell r="C1105" t="str">
            <v>SAIS IPS S.A.S.</v>
          </cell>
        </row>
        <row r="1106">
          <cell r="B1106">
            <v>826000107</v>
          </cell>
          <cell r="C1106" t="str">
            <v>SERVICIOS MEDICOS ESPECIALIZADOS EL LAGUITO S.A. "LAGOTAC S.A."</v>
          </cell>
        </row>
        <row r="1107">
          <cell r="B1107">
            <v>826000261</v>
          </cell>
          <cell r="C1107" t="str">
            <v>SERVICIOS INTEGRALES DE REHABILITACION EN BOYACA LTDA DE SOGAMOSO BOYACA</v>
          </cell>
        </row>
        <row r="1108">
          <cell r="B1108">
            <v>826000923</v>
          </cell>
          <cell r="C1108" t="str">
            <v xml:space="preserve">SALUD SOGAMOSO E.S.E. </v>
          </cell>
        </row>
        <row r="1109">
          <cell r="B1109">
            <v>826001918</v>
          </cell>
          <cell r="C1109" t="str">
            <v>ESE CENTRO DE SALUD NUESTRA SEÑORA DE LA  NAVIDAD DE JERICO BOYACA</v>
          </cell>
        </row>
        <row r="1110">
          <cell r="B1110">
            <v>826001956</v>
          </cell>
          <cell r="C1110" t="str">
            <v>E.S.E. PUESTO DE SALUD SANTA LUCIA DE BUSBANZÁ DE BOYACÁ</v>
          </cell>
        </row>
        <row r="1111">
          <cell r="B1111">
            <v>826001960</v>
          </cell>
          <cell r="C1111" t="str">
            <v>GAMEZA MUNICIPIO SALUDABLE E.S.E</v>
          </cell>
        </row>
        <row r="1112">
          <cell r="B1112">
            <v>826002001</v>
          </cell>
          <cell r="C1112" t="str">
            <v>ESE SALUD PAJARITO DE PAJARITOBOYACA</v>
          </cell>
        </row>
        <row r="1113">
          <cell r="B1113">
            <v>826002019</v>
          </cell>
          <cell r="C1113" t="str">
            <v>E.S.E. UNIDAD DE SALUD DE NOBSA</v>
          </cell>
        </row>
        <row r="1114">
          <cell r="B1114">
            <v>826002031</v>
          </cell>
          <cell r="C1114" t="str">
            <v>SALUD PESCA E.S.E</v>
          </cell>
        </row>
        <row r="1115">
          <cell r="B1115">
            <v>826002060</v>
          </cell>
          <cell r="C1115" t="str">
            <v>E.S.E. CENTRO DE SALUD SAN ANTONIO DE SOCOTA BOYACA</v>
          </cell>
        </row>
        <row r="1116">
          <cell r="B1116">
            <v>826002144</v>
          </cell>
          <cell r="C1116" t="str">
            <v>UNIDAD ESPECIALIZADA  DE REHABILITACION INTEGRAL CTA</v>
          </cell>
        </row>
        <row r="1117">
          <cell r="B1117">
            <v>826002164</v>
          </cell>
          <cell r="C1117" t="str">
            <v>CENTRO DE SALUD FLORESTA E.S.E</v>
          </cell>
        </row>
        <row r="1118">
          <cell r="B1118">
            <v>826002202</v>
          </cell>
          <cell r="C1118" t="str">
            <v>ESE CENTRO DE SALUD LA UVITA</v>
          </cell>
        </row>
        <row r="1119">
          <cell r="B1119">
            <v>826002226</v>
          </cell>
          <cell r="C1119" t="str">
            <v>CENTRO DE SALUD DE PAYA E.S.E</v>
          </cell>
        </row>
        <row r="1120">
          <cell r="B1120">
            <v>826002304</v>
          </cell>
          <cell r="C1120" t="str">
            <v>EMPRESA SOCIAL DEL ESTADO ESPECIAL DE CUBARA</v>
          </cell>
        </row>
        <row r="1121">
          <cell r="B1121">
            <v>826002375</v>
          </cell>
          <cell r="C1121" t="str">
            <v>CENTRO DE REHABILITACIÓN FISICA LTDA</v>
          </cell>
        </row>
        <row r="1122">
          <cell r="B1122">
            <v>826002601</v>
          </cell>
          <cell r="C1122" t="str">
            <v>SALUD DEL TUNDAMA E.S.E</v>
          </cell>
        </row>
        <row r="1123">
          <cell r="B1123">
            <v>826002609</v>
          </cell>
          <cell r="C1123" t="str">
            <v>E.S.E. LAGOSALUD CUITIVA</v>
          </cell>
        </row>
        <row r="1124">
          <cell r="B1124">
            <v>826002625</v>
          </cell>
          <cell r="C1124" t="str">
            <v>E.S.E. CENTRO DE SALUD HECTOR PINEDA GALLO</v>
          </cell>
        </row>
        <row r="1125">
          <cell r="B1125">
            <v>826002641</v>
          </cell>
          <cell r="C1125" t="str">
            <v>ESE CENTRO DE SALUD CERINZA  BOYACA</v>
          </cell>
        </row>
        <row r="1126">
          <cell r="B1126">
            <v>826002660</v>
          </cell>
          <cell r="C1126" t="str">
            <v>E.S.E. CENTRO DE SALUD NUESTRA SEÑORA DE BELEN</v>
          </cell>
        </row>
        <row r="1127">
          <cell r="B1127">
            <v>826002676</v>
          </cell>
          <cell r="C1127" t="str">
            <v>E.S.E CENTRO DE SALUD FIRAVITOBA</v>
          </cell>
        </row>
        <row r="1128">
          <cell r="B1128">
            <v>826002687</v>
          </cell>
          <cell r="C1128" t="str">
            <v>CENTRO DE SALUD MUNICIPIO DE LABRANZAGRANDE E.S.E</v>
          </cell>
        </row>
        <row r="1129">
          <cell r="B1129">
            <v>826002693</v>
          </cell>
          <cell r="C1129" t="str">
            <v>PUESTO DE SALUD DE CORRALES E.S.E. BOYACA</v>
          </cell>
        </row>
        <row r="1130">
          <cell r="B1130">
            <v>826002694</v>
          </cell>
          <cell r="C1130" t="str">
            <v>ESE CENTRO DE SALUD NUESTRA SEÑORA DEL ROSARIO DE TASCO BOYACA</v>
          </cell>
        </row>
        <row r="1131">
          <cell r="B1131">
            <v>826002718</v>
          </cell>
          <cell r="C1131" t="str">
            <v>SALUD PAZ DEL RIO E.S.E</v>
          </cell>
        </row>
        <row r="1132">
          <cell r="B1132">
            <v>826002720</v>
          </cell>
          <cell r="C1132" t="str">
            <v>CENTRO DE SALUD LUIS PATIÑO CAMARGO DEL MUNICIPION DE IZA E.S.E</v>
          </cell>
        </row>
        <row r="1133">
          <cell r="B1133">
            <v>826002765</v>
          </cell>
          <cell r="C1133" t="str">
            <v>E.S.E CENTRO DE SALUD SANTA RITA DE CASIA</v>
          </cell>
        </row>
        <row r="1134">
          <cell r="B1134">
            <v>826002777</v>
          </cell>
          <cell r="C1134" t="str">
            <v>E.S.E. HOSPITAL LAS MERCEDES DE MONGUI BOYACA</v>
          </cell>
        </row>
        <row r="1135">
          <cell r="B1135">
            <v>826002852</v>
          </cell>
          <cell r="C1135" t="str">
            <v>INES OCHOA PEREZ DE TIBASOSA E.S.E</v>
          </cell>
        </row>
        <row r="1136">
          <cell r="B1136">
            <v>826002860</v>
          </cell>
          <cell r="C1136" t="str">
            <v>E.S.E. CENTRO DE SALUD SIMON BOLIVAR</v>
          </cell>
        </row>
        <row r="1137">
          <cell r="B1137">
            <v>826002862</v>
          </cell>
          <cell r="C1137" t="str">
            <v>ESE  CENTRO DE SALUD DE BETEITIVA BOYACA</v>
          </cell>
        </row>
        <row r="1138">
          <cell r="B1138">
            <v>826002864</v>
          </cell>
          <cell r="C1138" t="str">
            <v>E.S.E CENTRO DE SALUD MANUEL ARTURO HIGUERA DE BOYACÁ</v>
          </cell>
        </row>
        <row r="1139">
          <cell r="B1139">
            <v>826002890</v>
          </cell>
          <cell r="C1139" t="str">
            <v>CENTRO DE SALUD TOTA E.S.E</v>
          </cell>
        </row>
        <row r="1140">
          <cell r="B1140">
            <v>826002929</v>
          </cell>
          <cell r="C1140" t="str">
            <v>CENTRO DE SALUD SAN JUDAS TADEO E.S.E</v>
          </cell>
        </row>
        <row r="1141">
          <cell r="B1141">
            <v>826002930</v>
          </cell>
          <cell r="C1141" t="str">
            <v>E.S.E. CENTRO DE SALUD SAN JERONIMO DE MONGUA</v>
          </cell>
        </row>
        <row r="1142">
          <cell r="B1142">
            <v>826002963</v>
          </cell>
          <cell r="C1142" t="str">
            <v>ESE NUESTRA SEÑORA DEL ROSARIO DE PISVA</v>
          </cell>
        </row>
        <row r="1143">
          <cell r="B1143">
            <v>826003318</v>
          </cell>
          <cell r="C1143" t="str">
            <v>UNIDAD DE CUIDADOS INTENSIVOS MATERNO INFANTIL DE SOGAMOSO BOYACA</v>
          </cell>
        </row>
        <row r="1144">
          <cell r="B1144">
            <v>826003824</v>
          </cell>
          <cell r="C1144" t="str">
            <v>CENTRO DE ESPECIALIDADES Y CIRUGIA AMBULATORIA DUITAMA</v>
          </cell>
        </row>
        <row r="1145">
          <cell r="B1145">
            <v>828000073</v>
          </cell>
          <cell r="C1145" t="str">
            <v>CORPORACION MEDICA DEL CAQUETA</v>
          </cell>
        </row>
        <row r="1146">
          <cell r="B1146">
            <v>828000386</v>
          </cell>
          <cell r="C1146" t="str">
            <v>ESE HOSPITAL COMUNAL LAS MALVINAS DE FLORENCIA CAQUETA</v>
          </cell>
        </row>
        <row r="1147">
          <cell r="B1147">
            <v>828001636</v>
          </cell>
          <cell r="C1147" t="str">
            <v>FUNDACION PARA EL DEARROLLO SOCIAL EN SALUD EDUCACION Y VIVIENDA FUNDA SALUD</v>
          </cell>
        </row>
        <row r="1148">
          <cell r="B1148">
            <v>828002098</v>
          </cell>
          <cell r="C1148" t="str">
            <v>URACAQ EU</v>
          </cell>
        </row>
        <row r="1149">
          <cell r="B1149">
            <v>828002453</v>
          </cell>
          <cell r="C1149" t="str">
            <v>UNIDAD MEDICA SANTA SOFIA LTDA</v>
          </cell>
        </row>
        <row r="1150">
          <cell r="B1150">
            <v>828002586</v>
          </cell>
          <cell r="C1150" t="str">
            <v>CLINICA CHAIRA LTDA IPS</v>
          </cell>
        </row>
        <row r="1151">
          <cell r="B1151">
            <v>829000331</v>
          </cell>
          <cell r="C1151" t="str">
            <v>SERVICIOS INTEFRALES DE SALUD SOCIAL SEIS LTDA</v>
          </cell>
        </row>
        <row r="1152">
          <cell r="B1152">
            <v>829000347</v>
          </cell>
          <cell r="C1152" t="str">
            <v>PABLO EMILIO VANEGAS PLATA Y CIA LTDA</v>
          </cell>
        </row>
        <row r="1153">
          <cell r="B1153">
            <v>829000940</v>
          </cell>
          <cell r="C1153" t="str">
            <v>ESE HOSPITAL LOCAL SAN PABLO BOLIVAR</v>
          </cell>
        </row>
        <row r="1154">
          <cell r="B1154">
            <v>829001256</v>
          </cell>
          <cell r="C1154" t="str">
            <v>HOSPITAL MANUEL ELKIN PATARROYO DE SATA ROSA DEL SUR</v>
          </cell>
        </row>
        <row r="1155">
          <cell r="B1155">
            <v>829001846</v>
          </cell>
          <cell r="C1155" t="str">
            <v>E.S.E. BARRANCABERMEJA SEVICIOS DE SALUD DEL PRIMER NIVEL DE ATENCION</v>
          </cell>
        </row>
        <row r="1156">
          <cell r="B1156">
            <v>829001887</v>
          </cell>
          <cell r="C1156" t="str">
            <v>CENTRO DE SALUD  CONCAMAS DE CANTAGALLO BOLIVAR E.S.E.</v>
          </cell>
        </row>
        <row r="1157">
          <cell r="B1157">
            <v>829002208</v>
          </cell>
          <cell r="C1157" t="str">
            <v>RADIOLOGOS ASOCIADOS BARRANCABERMEJA LTDA</v>
          </cell>
        </row>
        <row r="1158">
          <cell r="B1158">
            <v>829002236</v>
          </cell>
          <cell r="C1158" t="str">
            <v>DIAGNOSTICO LTDA</v>
          </cell>
        </row>
        <row r="1159">
          <cell r="B1159">
            <v>830002272</v>
          </cell>
          <cell r="C1159" t="str">
            <v>IPS SERVIMED DE BOGOTA D.C.</v>
          </cell>
        </row>
        <row r="1160">
          <cell r="B1160">
            <v>830005028</v>
          </cell>
          <cell r="C1160" t="str">
            <v>ADMINISTRADORA COUNTRY S.A.</v>
          </cell>
        </row>
        <row r="1161">
          <cell r="B1161">
            <v>830007355</v>
          </cell>
          <cell r="C1161" t="str">
            <v>FRESENIUS MEDICAL CARE  COLOMBIA DE BOGOTA D.C.</v>
          </cell>
        </row>
        <row r="1162">
          <cell r="B1162">
            <v>830008300</v>
          </cell>
          <cell r="C1162" t="str">
            <v>CENTRO DE CONTROL DE CANCER LTDA DE BOGOTA D.C</v>
          </cell>
        </row>
        <row r="1163">
          <cell r="B1163">
            <v>830009112</v>
          </cell>
          <cell r="C1163" t="str">
            <v>ORGANIZACIONES DE IMAGENOLOGIA COLOMBIANA OIC S.A.</v>
          </cell>
        </row>
        <row r="1164">
          <cell r="B1164">
            <v>830010966</v>
          </cell>
          <cell r="C1164" t="str">
            <v xml:space="preserve">HOSPITAL DE USME PRIME NIVEL E.S.E. </v>
          </cell>
        </row>
        <row r="1165">
          <cell r="B1165">
            <v>830015068</v>
          </cell>
          <cell r="C1165" t="str">
            <v>IPS COMFASALUD DE BOGOTA D.C.</v>
          </cell>
        </row>
        <row r="1166">
          <cell r="B1166">
            <v>830016595</v>
          </cell>
          <cell r="C1166" t="str">
            <v>LABORATORIOS BIOIMAGEN SOCIEDAD LTDA</v>
          </cell>
        </row>
        <row r="1167">
          <cell r="B1167">
            <v>830017370</v>
          </cell>
          <cell r="C1167" t="str">
            <v>VIVIR IPS LTDA</v>
          </cell>
        </row>
        <row r="1168">
          <cell r="B1168">
            <v>830017969</v>
          </cell>
          <cell r="C1168" t="str">
            <v>UNIDAD MEDICA SANTAFE SAS</v>
          </cell>
        </row>
        <row r="1169">
          <cell r="B1169">
            <v>830023202</v>
          </cell>
          <cell r="C1169" t="str">
            <v>COSMITET LTDA CORPORACION DE SERVICIOS MEDICOS INTERNACIONALES THEM Y CIA LTDA</v>
          </cell>
        </row>
        <row r="1170">
          <cell r="B1170">
            <v>830023698</v>
          </cell>
          <cell r="C1170" t="str">
            <v>CENTRO AUDIOPROTESICO SOCIEDAD POR ACCIONES SIMPLIFICADAS</v>
          </cell>
        </row>
        <row r="1171">
          <cell r="B1171">
            <v>830027158</v>
          </cell>
          <cell r="C1171" t="str">
            <v>RIESGO DE FRACTURA S.A.</v>
          </cell>
        </row>
        <row r="1172">
          <cell r="B1172">
            <v>830037741</v>
          </cell>
          <cell r="C1172" t="str">
            <v>FUNDACION ESENSA</v>
          </cell>
        </row>
        <row r="1173">
          <cell r="B1173">
            <v>830040342</v>
          </cell>
          <cell r="C1173" t="str">
            <v>CENTRO DE SALUD JUAN BONAL</v>
          </cell>
        </row>
        <row r="1174">
          <cell r="B1174">
            <v>830043995</v>
          </cell>
          <cell r="C1174" t="str">
            <v>SERVICIOS AMBULATORIOS DE SALUD DE BOGOTA D.C.</v>
          </cell>
        </row>
        <row r="1175">
          <cell r="B1175">
            <v>830044563</v>
          </cell>
          <cell r="C1175" t="str">
            <v>CYR SALUD LTDA DE BOGOTA D.C.</v>
          </cell>
        </row>
        <row r="1176">
          <cell r="B1176">
            <v>830046541</v>
          </cell>
          <cell r="C1176" t="str">
            <v>CENTRO INTERNACIONAL DE ASISTENCIA EDUCACION PROFESIONAL Y CULTURA FISICA ESPECIALIZADA</v>
          </cell>
        </row>
        <row r="1177">
          <cell r="B1177">
            <v>830049044</v>
          </cell>
          <cell r="C1177" t="str">
            <v>CLINICA MEDICO OFTALMOLOGICA DEL NIÑO Y DEL ADULTO S.A</v>
          </cell>
        </row>
        <row r="1178">
          <cell r="B1178">
            <v>830053297</v>
          </cell>
          <cell r="C1178" t="str">
            <v>INSTITUTO OFTALMOLOGICO SALAMANCA S.A.</v>
          </cell>
        </row>
        <row r="1179">
          <cell r="B1179">
            <v>830054837</v>
          </cell>
          <cell r="C1179" t="str">
            <v>UNIDAD MEDICA QUIRURGICA GRANANDINA LTDA</v>
          </cell>
        </row>
        <row r="1180">
          <cell r="B1180">
            <v>830063394</v>
          </cell>
          <cell r="C1180" t="str">
            <v>HOME SALUD Y COMPAÑÍA S.A.</v>
          </cell>
        </row>
        <row r="1181">
          <cell r="B1181">
            <v>830066626</v>
          </cell>
          <cell r="C1181" t="str">
            <v>MEDIHELP SERVICES COLOMBIA</v>
          </cell>
        </row>
        <row r="1182">
          <cell r="B1182">
            <v>830070024</v>
          </cell>
          <cell r="C1182" t="str">
            <v>SERVICIOS VISUALES ESPECIALIZADOS LIMITADA</v>
          </cell>
        </row>
        <row r="1183">
          <cell r="B1183">
            <v>830070284</v>
          </cell>
          <cell r="C1183" t="str">
            <v>RESONANCIA MAGNETICA DEL COUNTRY SA</v>
          </cell>
        </row>
        <row r="1184">
          <cell r="B1184">
            <v>830076155</v>
          </cell>
          <cell r="C1184" t="str">
            <v>UNIDAD MEDICA IPS MARCO FIDEL SUAREZ LTDA</v>
          </cell>
        </row>
        <row r="1185">
          <cell r="B1185">
            <v>830077444</v>
          </cell>
          <cell r="C1185" t="str">
            <v>HOSPITAL DEL SUR E.S.E</v>
          </cell>
        </row>
        <row r="1186">
          <cell r="B1186">
            <v>830077617</v>
          </cell>
          <cell r="C1186" t="str">
            <v>HOSPITAL TUNJUELITO E.S.E.</v>
          </cell>
        </row>
        <row r="1187">
          <cell r="B1187">
            <v>830077633</v>
          </cell>
          <cell r="C1187" t="str">
            <v>HOSPITAL RAFAEL URIBE URIBE E.S.E</v>
          </cell>
        </row>
        <row r="1188">
          <cell r="B1188">
            <v>830077644</v>
          </cell>
          <cell r="C1188" t="str">
            <v>HOSPITAL CENTRO ORIENTE E.S.E II NIVEL</v>
          </cell>
        </row>
        <row r="1189">
          <cell r="B1189">
            <v>830077650</v>
          </cell>
          <cell r="C1189" t="str">
            <v>HOSPITAL DE FONTIBON E.S.E</v>
          </cell>
        </row>
        <row r="1190">
          <cell r="B1190">
            <v>830077652</v>
          </cell>
          <cell r="C1190" t="str">
            <v>HOSPITAL CHAPINERO E.S.E.</v>
          </cell>
        </row>
        <row r="1191">
          <cell r="B1191">
            <v>830077688</v>
          </cell>
          <cell r="C1191" t="str">
            <v>HOSPITAL DE ENGATIVÁ E.S.E</v>
          </cell>
        </row>
        <row r="1192">
          <cell r="B1192">
            <v>830079513</v>
          </cell>
          <cell r="C1192" t="str">
            <v>CARDIOESPEC LTDA</v>
          </cell>
        </row>
        <row r="1193">
          <cell r="B1193">
            <v>830079690</v>
          </cell>
          <cell r="C1193" t="str">
            <v>HEMERA UNIDAD DE INFECTOLOGIA DE BOGOTÁ D.C.</v>
          </cell>
        </row>
        <row r="1194">
          <cell r="B1194">
            <v>830079896</v>
          </cell>
          <cell r="C1194" t="str">
            <v>UNIDAD MEDICA BETA SALUD LTDA</v>
          </cell>
        </row>
        <row r="1195">
          <cell r="B1195">
            <v>830085763</v>
          </cell>
          <cell r="C1195" t="str">
            <v>FUNDACION CLINICA MEGASALUD</v>
          </cell>
        </row>
        <row r="1196">
          <cell r="B1196">
            <v>830090041</v>
          </cell>
          <cell r="C1196" t="str">
            <v>ARMONIA CUIDADOS ESPECIALES SAS</v>
          </cell>
        </row>
        <row r="1197">
          <cell r="B1197">
            <v>830090073</v>
          </cell>
          <cell r="C1197" t="str">
            <v>ASOCIACIÓN DE AMIGOS CONTRA EL CANCER PROSEGUIR</v>
          </cell>
        </row>
        <row r="1198">
          <cell r="B1198">
            <v>830090640</v>
          </cell>
          <cell r="C1198" t="str">
            <v>OPTICA SALUDCOOP S.A</v>
          </cell>
        </row>
        <row r="1199">
          <cell r="B1199">
            <v>830092718</v>
          </cell>
          <cell r="C1199" t="str">
            <v>DIAGNOSTICOS E IMÁGENES S.A.</v>
          </cell>
        </row>
        <row r="1200">
          <cell r="B1200">
            <v>830092719</v>
          </cell>
          <cell r="C1200" t="str">
            <v>IMÁGENES Y EQUIPOS S.A.</v>
          </cell>
        </row>
        <row r="1201">
          <cell r="B1201">
            <v>830093182</v>
          </cell>
          <cell r="C1201" t="str">
            <v>FUNDACION ADRIANA VILLALBA</v>
          </cell>
        </row>
        <row r="1202">
          <cell r="B1202">
            <v>830093234</v>
          </cell>
          <cell r="C1202" t="str">
            <v>CIMAD IPS LTDA</v>
          </cell>
        </row>
        <row r="1203">
          <cell r="B1203">
            <v>830099212</v>
          </cell>
          <cell r="C1203" t="str">
            <v>CENTRO DE INVESTIGACIONES ONCOLOGICAS CLINICA SAN DIEGO SA  BOGOTA</v>
          </cell>
        </row>
        <row r="1204">
          <cell r="B1204">
            <v>830100193</v>
          </cell>
          <cell r="C1204" t="str">
            <v>UNIDAD MEDICA MEDISUR DE BOGOTA D.C.</v>
          </cell>
        </row>
        <row r="1205">
          <cell r="B1205">
            <v>830100228</v>
          </cell>
          <cell r="C1205" t="str">
            <v>CARDIO GLOBAL LTDA</v>
          </cell>
        </row>
        <row r="1206">
          <cell r="B1206">
            <v>830103663</v>
          </cell>
          <cell r="C1206" t="str">
            <v>CENTRO DE ESPECIALIDADES MEDICO QUIRURGICAS LTDA</v>
          </cell>
        </row>
        <row r="1207">
          <cell r="B1207">
            <v>830103693</v>
          </cell>
          <cell r="C1207" t="str">
            <v>OXIGENOS DEL ORIENTE S.A.S.</v>
          </cell>
        </row>
        <row r="1208">
          <cell r="B1208">
            <v>830106376</v>
          </cell>
          <cell r="C1208" t="str">
            <v>CORPORACION IPS SALUDCOOP</v>
          </cell>
        </row>
        <row r="1209">
          <cell r="B1209">
            <v>830108238</v>
          </cell>
          <cell r="C1209" t="str">
            <v>COOPERATIVA DE SERVICIOS MEDICOS EN CANCER CANSERCOOP</v>
          </cell>
        </row>
        <row r="1210">
          <cell r="B1210">
            <v>830113789</v>
          </cell>
          <cell r="C1210" t="str">
            <v>FUNDACION SALUD DE LOS ANDES</v>
          </cell>
        </row>
        <row r="1211">
          <cell r="B1211">
            <v>830113849</v>
          </cell>
          <cell r="C1211" t="str">
            <v>CLINICA JUAN N CORPAS LTDA</v>
          </cell>
        </row>
        <row r="1212">
          <cell r="B1212">
            <v>830114141</v>
          </cell>
          <cell r="C1212" t="str">
            <v>IPS CIUDAD SALUD COLOMBIA DE BOGOTA D.C.</v>
          </cell>
        </row>
        <row r="1213">
          <cell r="B1213">
            <v>830114846</v>
          </cell>
          <cell r="C1213" t="str">
            <v>CENTRO DE ESPECIALISTAS DIAGNOSTICO Y TRATAMIENTO CEDIT LTDA DE BOGOTÁ D.C.</v>
          </cell>
        </row>
        <row r="1214">
          <cell r="B1214">
            <v>830118605</v>
          </cell>
          <cell r="C1214" t="str">
            <v>FUNDACION IDEAS DIA A DIA</v>
          </cell>
        </row>
        <row r="1215">
          <cell r="B1215">
            <v>830120157</v>
          </cell>
          <cell r="C1215" t="str">
            <v>COLOMBIANA DE TRANSPORTE S.A.</v>
          </cell>
        </row>
        <row r="1216">
          <cell r="B1216">
            <v>830123731</v>
          </cell>
          <cell r="C1216" t="str">
            <v>FUDACION RENAL DE COLOMBIA</v>
          </cell>
        </row>
        <row r="1217">
          <cell r="B1217">
            <v>830124110</v>
          </cell>
          <cell r="C1217" t="str">
            <v>IPS SALUD VITAL DE COLOMBIA  DE DUITAMA BOYACA</v>
          </cell>
        </row>
        <row r="1218">
          <cell r="B1218">
            <v>830134293</v>
          </cell>
          <cell r="C1218" t="str">
            <v>RESPIMED S.A.</v>
          </cell>
        </row>
        <row r="1219">
          <cell r="B1219">
            <v>830138802</v>
          </cell>
          <cell r="C1219" t="str">
            <v>FUNDACION SALUD BOSQUE</v>
          </cell>
        </row>
        <row r="1220">
          <cell r="B1220">
            <v>830145128</v>
          </cell>
          <cell r="C1220" t="str">
            <v>ENLACE LAB LIMITADA</v>
          </cell>
        </row>
        <row r="1221">
          <cell r="B1221">
            <v>830501971</v>
          </cell>
          <cell r="C1221" t="str">
            <v>GESTAMOS S.A.S.</v>
          </cell>
        </row>
        <row r="1222">
          <cell r="B1222">
            <v>830502470</v>
          </cell>
          <cell r="C1222" t="str">
            <v>REHABILITACIÓN MEDICA INTEGRAL LIMITADA</v>
          </cell>
        </row>
        <row r="1223">
          <cell r="B1223">
            <v>830502601</v>
          </cell>
          <cell r="C1223" t="str">
            <v>RESPIRAR SAS</v>
          </cell>
        </row>
        <row r="1224">
          <cell r="B1224">
            <v>830504400</v>
          </cell>
          <cell r="C1224" t="str">
            <v>CENTRO MADICO VALLE DE ATRIZ DE PASTO NARIÑO</v>
          </cell>
        </row>
        <row r="1225">
          <cell r="B1225">
            <v>830504734</v>
          </cell>
          <cell r="C1225" t="str">
            <v>VISION TOTAL E.U. DE MONTERIA CORDOBA</v>
          </cell>
        </row>
        <row r="1226">
          <cell r="B1226">
            <v>830506622</v>
          </cell>
          <cell r="C1226" t="str">
            <v>UNIDAD MEDICA INTEGRAL MISION VISION LTDA</v>
          </cell>
        </row>
        <row r="1227">
          <cell r="B1227">
            <v>830507245</v>
          </cell>
          <cell r="C1227" t="str">
            <v>CLINICA JERUSALEN LIMITADA</v>
          </cell>
        </row>
        <row r="1228">
          <cell r="B1228">
            <v>830507718</v>
          </cell>
          <cell r="C1228" t="str">
            <v>MEDICAL PRO&amp;NFO S.A.S.</v>
          </cell>
        </row>
        <row r="1229">
          <cell r="B1229">
            <v>830508476</v>
          </cell>
          <cell r="C1229" t="str">
            <v>ANGIOGRAFIA Y CORAZON DEL EJE CAFETERO S.A.</v>
          </cell>
        </row>
        <row r="1230">
          <cell r="B1230">
            <v>830509406</v>
          </cell>
          <cell r="C1230" t="str">
            <v>FUNDACION VIDA Y SALUD SOLIDARIA IPS FUNDASALUD IPS</v>
          </cell>
        </row>
        <row r="1231">
          <cell r="B1231">
            <v>830509497</v>
          </cell>
          <cell r="C1231" t="str">
            <v>MEDICINA INTEGRAL I.P.S</v>
          </cell>
        </row>
        <row r="1232">
          <cell r="B1232">
            <v>830510991</v>
          </cell>
          <cell r="C1232" t="str">
            <v>CLINICA MATERNO INFANTIL LTDA  DE SINCELAJO SUCRE</v>
          </cell>
        </row>
        <row r="1233">
          <cell r="B1233">
            <v>830511549</v>
          </cell>
          <cell r="C1233" t="str">
            <v>RESONANCIA E IMÁGENES SANTAMARIA S.A</v>
          </cell>
        </row>
        <row r="1234">
          <cell r="B1234">
            <v>830511831</v>
          </cell>
          <cell r="C1234" t="str">
            <v>SALUD ESPECIAL IPS LTDA</v>
          </cell>
        </row>
        <row r="1235">
          <cell r="B1235">
            <v>830512062</v>
          </cell>
          <cell r="C1235" t="str">
            <v>REHABILITAR E.U.</v>
          </cell>
        </row>
        <row r="1236">
          <cell r="B1236">
            <v>830512116</v>
          </cell>
          <cell r="C1236" t="str">
            <v>UNIDAD DE EMODINAMIA DEL CAFÉ S.A.</v>
          </cell>
        </row>
        <row r="1237">
          <cell r="B1237">
            <v>830512772</v>
          </cell>
          <cell r="C1237" t="str">
            <v>SIKUAMY LTDA DE VILLAVICENCIO META</v>
          </cell>
        </row>
        <row r="1238">
          <cell r="B1238">
            <v>830513209</v>
          </cell>
          <cell r="C1238" t="str">
            <v>ANALISIS CLINICO CALDAS DE MANIZALES NARIÑO</v>
          </cell>
        </row>
        <row r="1239">
          <cell r="B1239">
            <v>830513941</v>
          </cell>
          <cell r="C1239" t="str">
            <v>IPS COMFRY LTDA DE QUIBDÓ CHOCO</v>
          </cell>
        </row>
        <row r="1240">
          <cell r="B1240">
            <v>830514104</v>
          </cell>
          <cell r="C1240" t="str">
            <v>IPS MEDISALUD DE CAUCASIA</v>
          </cell>
        </row>
        <row r="1241">
          <cell r="B1241">
            <v>830514240</v>
          </cell>
          <cell r="C1241" t="str">
            <v>DIAGNOSTIMED S.A. DE MANIZALES  CALDAS</v>
          </cell>
        </row>
        <row r="1242">
          <cell r="B1242">
            <v>830514327</v>
          </cell>
          <cell r="C1242" t="str">
            <v>FUNDAVISION DE BARRANQUILLA ATLANTICO</v>
          </cell>
        </row>
        <row r="1243">
          <cell r="B1243">
            <v>830514436</v>
          </cell>
          <cell r="C1243" t="str">
            <v>CENTRO DE FISIOTERAPIA CENFIS E.U</v>
          </cell>
        </row>
        <row r="1244">
          <cell r="B1244">
            <v>830515000</v>
          </cell>
          <cell r="C1244" t="str">
            <v>UNIDAD RESPIRATORIA RESPIRAR LTDA</v>
          </cell>
        </row>
        <row r="1245">
          <cell r="B1245">
            <v>830515242</v>
          </cell>
          <cell r="C1245" t="str">
            <v>VAUPES SANO IPS LTDA</v>
          </cell>
        </row>
        <row r="1246">
          <cell r="B1246">
            <v>832000029</v>
          </cell>
          <cell r="C1246" t="str">
            <v>E.S.E HOSPITAL HILARIO LUGO</v>
          </cell>
        </row>
        <row r="1247">
          <cell r="B1247">
            <v>832000319</v>
          </cell>
          <cell r="C1247" t="str">
            <v>SALUD CASANARE</v>
          </cell>
        </row>
        <row r="1248">
          <cell r="B1248">
            <v>832000464</v>
          </cell>
          <cell r="C1248" t="str">
            <v>VISIONAMOS SALUD CENTRO DE DIAGNOSTICO CLINICO LTDA</v>
          </cell>
        </row>
        <row r="1249">
          <cell r="B1249">
            <v>832000618</v>
          </cell>
          <cell r="C1249" t="str">
            <v>CLINICA VILLANUEVA LTDA</v>
          </cell>
        </row>
        <row r="1250">
          <cell r="B1250">
            <v>832001411</v>
          </cell>
          <cell r="C1250" t="str">
            <v>E.S.E. HOSPITAL SAN RAFAEL</v>
          </cell>
        </row>
        <row r="1251">
          <cell r="B1251">
            <v>832001465</v>
          </cell>
          <cell r="C1251" t="str">
            <v>HOSPITAL SAN ANTONIO DE ANOLAIMA E.S.E</v>
          </cell>
        </row>
        <row r="1252">
          <cell r="B1252">
            <v>832001794</v>
          </cell>
          <cell r="C1252" t="str">
            <v>EMPRESA DE SALUD E.S.E. MUNICIPIO SOACHA</v>
          </cell>
        </row>
        <row r="1253">
          <cell r="B1253">
            <v>832001966</v>
          </cell>
          <cell r="C1253" t="str">
            <v>ESE HOSPITAL SAN JOSE DEL GRE DE SAN JOSE GUAVIARE</v>
          </cell>
        </row>
        <row r="1254">
          <cell r="B1254">
            <v>832002436</v>
          </cell>
          <cell r="C1254" t="str">
            <v>E.S.E. HOSPITAL PROFESOR JORGE CAVALIER DE CAJICA</v>
          </cell>
        </row>
        <row r="1255">
          <cell r="B1255">
            <v>832003167</v>
          </cell>
          <cell r="C1255" t="str">
            <v>CORPORACION CLINICA UNIVERSITARIA TELETON DE CHIA CUNDINAMARCA</v>
          </cell>
        </row>
        <row r="1256">
          <cell r="B1256">
            <v>832006431</v>
          </cell>
          <cell r="C1256" t="str">
            <v>ASOCIACIÓN DE PROFESIONALES CLINIMEDIC Y SALUD OCUPACIONAL LTDA</v>
          </cell>
        </row>
        <row r="1257">
          <cell r="B1257">
            <v>832007272</v>
          </cell>
          <cell r="C1257" t="str">
            <v>CENTRO DE SALUD DE FOSCA E.S.E. DE FOSCA CUNDINAMARCA</v>
          </cell>
        </row>
        <row r="1258">
          <cell r="B1258">
            <v>832008321</v>
          </cell>
          <cell r="C1258" t="str">
            <v>E.S.E. CENTRO DE SALUD DE TAUSA CUNDINAMARCA</v>
          </cell>
        </row>
        <row r="1259">
          <cell r="B1259">
            <v>832009187</v>
          </cell>
          <cell r="C1259" t="str">
            <v>ESE CENTRO DE SALUD SAN JOSE DE NIMAIMA  CUNDINAMARCA</v>
          </cell>
        </row>
        <row r="1260">
          <cell r="B1260">
            <v>832010240</v>
          </cell>
          <cell r="C1260" t="str">
            <v>E.S.E. CENTRO DE SLUD CUCUNUBA DE CUNDINAMARCA</v>
          </cell>
        </row>
        <row r="1261">
          <cell r="B1261">
            <v>832010436</v>
          </cell>
          <cell r="C1261" t="str">
            <v>E.S.E. MARIA AUXILIADORA DE MOSQUERA</v>
          </cell>
        </row>
        <row r="1262">
          <cell r="B1262">
            <v>832011441</v>
          </cell>
          <cell r="C1262" t="str">
            <v>E.S.E. HOSPITAL NUESTRA SEÑORA DEL ROSARIO DE SUESCA</v>
          </cell>
        </row>
        <row r="1263">
          <cell r="B1263">
            <v>834001171</v>
          </cell>
          <cell r="C1263" t="str">
            <v>EMPRESA DE SERVICIOS DE SALUD DE ARAUCA</v>
          </cell>
        </row>
        <row r="1264">
          <cell r="B1264">
            <v>834001482</v>
          </cell>
          <cell r="C1264" t="str">
            <v>E.S.E. JAIME ALVARADO Y CASTILLA  DE ARAUCA</v>
          </cell>
        </row>
        <row r="1265">
          <cell r="B1265">
            <v>834001556</v>
          </cell>
          <cell r="C1265" t="str">
            <v>CLINICA METROPOLITANA DEL LLANO S.A.</v>
          </cell>
        </row>
        <row r="1266">
          <cell r="B1266">
            <v>835000972</v>
          </cell>
          <cell r="C1266" t="str">
            <v>HOSPITAL MUNICIPAL LUIS ABLANQUE DE LA PLATA ESE</v>
          </cell>
        </row>
        <row r="1267">
          <cell r="B1267">
            <v>835001210</v>
          </cell>
          <cell r="C1267" t="str">
            <v>COOPERATIVA COMUNITARIA DEL PACIFICO</v>
          </cell>
        </row>
        <row r="1268">
          <cell r="B1268">
            <v>836000326</v>
          </cell>
          <cell r="C1268" t="str">
            <v>ALDURES LTDA</v>
          </cell>
        </row>
        <row r="1269">
          <cell r="B1269">
            <v>836000386</v>
          </cell>
          <cell r="C1269" t="str">
            <v>IPS DEL MUNICIPIO DE CARTAGO ESE VALLE DEL CAUCA</v>
          </cell>
        </row>
        <row r="1270">
          <cell r="B1270">
            <v>836000737</v>
          </cell>
          <cell r="C1270" t="str">
            <v>HOSPITAL DEPARTAMENTAL DE CARTAGO E.SE</v>
          </cell>
        </row>
        <row r="1271">
          <cell r="B1271">
            <v>837000084</v>
          </cell>
          <cell r="C1271" t="str">
            <v>E.P.S. INDIGENA MALLAS</v>
          </cell>
        </row>
        <row r="1272">
          <cell r="B1272">
            <v>837000096</v>
          </cell>
          <cell r="C1272" t="str">
            <v xml:space="preserve">ASOCIACION DE CABILDOS DE INDIGENAS DE LA ZONA DE IPIALES </v>
          </cell>
        </row>
        <row r="1273">
          <cell r="B1273">
            <v>837000286</v>
          </cell>
          <cell r="C1273" t="str">
            <v>HOSPITAL GUACHUCAL E.S.E. DE NARIÑO</v>
          </cell>
        </row>
        <row r="1274">
          <cell r="B1274">
            <v>837000708</v>
          </cell>
          <cell r="C1274" t="str">
            <v>INSTITUCIÓN PRESTADORA DE SERVICIO DE SALUD IPS LOS ANGELES</v>
          </cell>
        </row>
        <row r="1275">
          <cell r="B1275">
            <v>837000974</v>
          </cell>
          <cell r="C1275" t="str">
            <v>SOCIEDAD  LAS LAJAS LTDA DE IPIALES NARIÑO</v>
          </cell>
        </row>
        <row r="1276">
          <cell r="B1276">
            <v>837000997</v>
          </cell>
          <cell r="C1276" t="str">
            <v>FUNDACION REHABILITAR NARIÑO</v>
          </cell>
        </row>
        <row r="1277">
          <cell r="B1277">
            <v>838000096</v>
          </cell>
          <cell r="C1277" t="str">
            <v>HOSPITAL SAN RAFAL DE LETICIA AMAZONAS</v>
          </cell>
        </row>
        <row r="1278">
          <cell r="B1278">
            <v>839000145</v>
          </cell>
          <cell r="C1278" t="str">
            <v>ASOCIACION DE CABILDOS Y/O AUTORIDADES TRADICIONALES DE LA GUAJIRA</v>
          </cell>
        </row>
        <row r="1279">
          <cell r="B1279">
            <v>839000214</v>
          </cell>
          <cell r="C1279" t="str">
            <v>I.P.S CASA INDIGENA DE MAICAO LA GUAJIRA</v>
          </cell>
        </row>
        <row r="1280">
          <cell r="B1280">
            <v>839000356</v>
          </cell>
          <cell r="C1280" t="str">
            <v>SOCIEDAD MEDICA CLINICA MAICAO LTDA</v>
          </cell>
        </row>
        <row r="1281">
          <cell r="B1281">
            <v>839000794</v>
          </cell>
          <cell r="C1281" t="str">
            <v>IPS INDIGENA SUMUYWAJAT</v>
          </cell>
        </row>
        <row r="1282">
          <cell r="B1282">
            <v>839000936</v>
          </cell>
          <cell r="C1282" t="str">
            <v>IPS INDIGENA EREJEERIA WAYUU DE MAICAO GUAJIRA</v>
          </cell>
        </row>
        <row r="1283">
          <cell r="B1283">
            <v>840000269</v>
          </cell>
          <cell r="C1283" t="str">
            <v>ASOCIACIONES DE AUTORIDADES TRADICIONALES  INDIGENAS AWA-UNIPA DE PASTO NARIÑO</v>
          </cell>
        </row>
        <row r="1284">
          <cell r="B1284">
            <v>840001036</v>
          </cell>
          <cell r="C1284" t="str">
            <v>CENTRO HOSPITAL DIVINO NIÑO E.S.E</v>
          </cell>
        </row>
        <row r="1285">
          <cell r="B1285">
            <v>841000236</v>
          </cell>
          <cell r="C1285" t="str">
            <v>FUNDACION NUEVOS HORIZONTES</v>
          </cell>
        </row>
        <row r="1286">
          <cell r="B1286">
            <v>842000004</v>
          </cell>
          <cell r="C1286" t="str">
            <v xml:space="preserve">HOSPITAL SAN JUAN DE DIOS DE PUERTO CARREÑO </v>
          </cell>
        </row>
        <row r="1287">
          <cell r="B1287">
            <v>842000144</v>
          </cell>
          <cell r="C1287" t="str">
            <v>UNIDAD BASICA DE ATENCION NUESTRA SEÑORA DEL CARMEN E.S.E.</v>
          </cell>
        </row>
        <row r="1288">
          <cell r="B1288">
            <v>843000009</v>
          </cell>
          <cell r="C1288" t="str">
            <v>E.S.E. HOSPITAL DEPARTAMENTAL MANUEL ELKIN PATARROYO DE INIRIDA</v>
          </cell>
        </row>
        <row r="1289">
          <cell r="B1289">
            <v>844000291</v>
          </cell>
          <cell r="C1289" t="str">
            <v>CENTRO MEDICO 24 HORAS LIMITADA</v>
          </cell>
        </row>
        <row r="1290">
          <cell r="B1290">
            <v>844001287</v>
          </cell>
          <cell r="C1290" t="str">
            <v>E.S.E HOSPITAL LOCAL DE TAURAMENA</v>
          </cell>
        </row>
        <row r="1291">
          <cell r="B1291">
            <v>844001355</v>
          </cell>
          <cell r="C1291" t="str">
            <v>HOSPITAL DE AGUAZUL JUAN HERNANDO URREGO E.S.E.</v>
          </cell>
        </row>
        <row r="1292">
          <cell r="B1292">
            <v>844001911</v>
          </cell>
          <cell r="C1292" t="str">
            <v>COOPERATIVA MEDICA DE SALUD DEL NORTE DE CASANARE LIMITADA IPS</v>
          </cell>
        </row>
        <row r="1293">
          <cell r="B1293">
            <v>844002258</v>
          </cell>
          <cell r="C1293" t="str">
            <v>SERVICIO CARDIOLOGICO DEL LLANO E.U.</v>
          </cell>
        </row>
        <row r="1294">
          <cell r="B1294">
            <v>844002534</v>
          </cell>
          <cell r="C1294" t="str">
            <v>COOPERATIVA DE SERVICIOS DE SALUD PAUTOSALUD IPS</v>
          </cell>
        </row>
        <row r="1295">
          <cell r="B1295">
            <v>844002789</v>
          </cell>
          <cell r="C1295" t="str">
            <v>COOPERATIVA ESPECIALIZADA EN SALUD DE OROCUE</v>
          </cell>
        </row>
        <row r="1296">
          <cell r="B1296">
            <v>844003088</v>
          </cell>
          <cell r="C1296" t="str">
            <v>PROFERMED LTDA DE MANI CASANARE</v>
          </cell>
        </row>
        <row r="1297">
          <cell r="B1297">
            <v>844003225</v>
          </cell>
          <cell r="C1297" t="str">
            <v>ESE SALUD YOPAL CASANARE</v>
          </cell>
        </row>
        <row r="1298">
          <cell r="B1298">
            <v>844003455</v>
          </cell>
          <cell r="C1298" t="str">
            <v>CLINICA DEL ORIENTE LTDA</v>
          </cell>
        </row>
        <row r="1299">
          <cell r="B1299">
            <v>844004197</v>
          </cell>
          <cell r="C1299" t="str">
            <v>RED SALUD CASANARE E.S.E.</v>
          </cell>
        </row>
        <row r="1300">
          <cell r="B1300">
            <v>845000038</v>
          </cell>
          <cell r="C1300" t="str">
            <v>E.S.E SAN ANTONIO</v>
          </cell>
        </row>
        <row r="1301">
          <cell r="B1301">
            <v>846000253</v>
          </cell>
          <cell r="C1301" t="str">
            <v>E.S.E. HOSPITAL LOCAL DE PUERTO ASIS</v>
          </cell>
        </row>
        <row r="1302">
          <cell r="B1302">
            <v>846000471</v>
          </cell>
          <cell r="C1302" t="str">
            <v>E.S.E. HOSPITAL SAGRADO CORAZON DE JESUS</v>
          </cell>
        </row>
        <row r="1303">
          <cell r="B1303">
            <v>846000474</v>
          </cell>
          <cell r="C1303" t="str">
            <v>E.S.E. HOSPITAL ORITO DE PUTUMAYO</v>
          </cell>
        </row>
        <row r="1304">
          <cell r="B1304">
            <v>846000678</v>
          </cell>
          <cell r="C1304" t="str">
            <v>E.S.E. HOSPITAL MARIA ANGELINES DE MPIO. DE PUERTO LEGUIZAMO</v>
          </cell>
        </row>
        <row r="1305">
          <cell r="B1305">
            <v>846001214</v>
          </cell>
          <cell r="C1305" t="str">
            <v>ASOCIACION IPS INDIGENA INGA KAMENTSA</v>
          </cell>
        </row>
        <row r="1306">
          <cell r="B1306">
            <v>846001425</v>
          </cell>
          <cell r="C1306" t="str">
            <v>DIAGNOSTICOS E.U.</v>
          </cell>
        </row>
        <row r="1307">
          <cell r="B1307">
            <v>846001582</v>
          </cell>
          <cell r="C1307" t="str">
            <v>UNION DE PROMTORES POR LA SALUD LIMITADA</v>
          </cell>
        </row>
        <row r="1308">
          <cell r="B1308">
            <v>846001620</v>
          </cell>
          <cell r="C1308" t="str">
            <v>HOSPITAL SAN GABRIEL ARCANGEL E.S.E</v>
          </cell>
        </row>
        <row r="1309">
          <cell r="B1309">
            <v>846001669</v>
          </cell>
          <cell r="C1309" t="str">
            <v>E.S.E. HOSPITAL ALCIDES JIMENEZ DE PUERTO CAICEDO</v>
          </cell>
        </row>
        <row r="1310">
          <cell r="B1310">
            <v>846002309</v>
          </cell>
          <cell r="C1310" t="str">
            <v>E.S.E. HOSPITAL FRONTERIZO LA DORADA</v>
          </cell>
        </row>
        <row r="1311">
          <cell r="B1311">
            <v>846002437</v>
          </cell>
          <cell r="C1311" t="str">
            <v>FUNDACION SUEÑOS DE VIDA</v>
          </cell>
        </row>
        <row r="1312">
          <cell r="B1312">
            <v>846003067</v>
          </cell>
          <cell r="C1312" t="str">
            <v>CLINICA CREAR VISION LIMITADA</v>
          </cell>
        </row>
        <row r="1313">
          <cell r="B1313">
            <v>846003158</v>
          </cell>
          <cell r="C1313" t="str">
            <v>REHABILITAR DEL PUTUMAYO LTDA</v>
          </cell>
        </row>
        <row r="1314">
          <cell r="B1314">
            <v>846003357</v>
          </cell>
          <cell r="C1314" t="str">
            <v>HOSPITAL JORGE JULIO GUZMAN E.S.E</v>
          </cell>
        </row>
        <row r="1315">
          <cell r="B1315">
            <v>846003359</v>
          </cell>
          <cell r="C1315" t="str">
            <v>ASOCIACION DE INTEGRANTES EN SALUD LTDA</v>
          </cell>
        </row>
        <row r="1316">
          <cell r="B1316">
            <v>846003374</v>
          </cell>
          <cell r="C1316" t="str">
            <v>OPTILENTES EU</v>
          </cell>
        </row>
        <row r="1317">
          <cell r="B1317">
            <v>846004074</v>
          </cell>
          <cell r="C1317" t="str">
            <v>OPTICA FAMILIAR E.U.</v>
          </cell>
        </row>
        <row r="1318">
          <cell r="B1318">
            <v>846004133</v>
          </cell>
          <cell r="C1318" t="str">
            <v>CORPOMEDICA SERVICIOS MEDICOS INTEGRALES EU</v>
          </cell>
        </row>
        <row r="1319">
          <cell r="B1319">
            <v>860001475</v>
          </cell>
          <cell r="C1319" t="str">
            <v>CLINICA SANTO TOMAS SA</v>
          </cell>
        </row>
        <row r="1320">
          <cell r="B1320">
            <v>860002541</v>
          </cell>
          <cell r="C1320" t="str">
            <v>CLINICA DE MARLY S.A</v>
          </cell>
        </row>
        <row r="1321">
          <cell r="B1321">
            <v>860005114</v>
          </cell>
          <cell r="C1321" t="str">
            <v>LINDE COLOMBIA S.A</v>
          </cell>
        </row>
        <row r="1322">
          <cell r="B1322">
            <v>860006560</v>
          </cell>
          <cell r="C1322" t="str">
            <v>LIGA COLOMBIANA CONTRA EL CANCER</v>
          </cell>
        </row>
        <row r="1323">
          <cell r="B1323">
            <v>860006656</v>
          </cell>
          <cell r="C1323" t="str">
            <v>FUNDACIÓN ABOOD SHAIO</v>
          </cell>
        </row>
        <row r="1324">
          <cell r="B1324">
            <v>860006745</v>
          </cell>
          <cell r="C1324" t="str">
            <v>CONGREGACION DE HERMANAS DE CARIDAD DOMINICAS DE LA PRESENTACION DE LA SANTISIMA VIRGEN-PROVINCIA DE BOGOTA</v>
          </cell>
        </row>
        <row r="1325">
          <cell r="B1325">
            <v>860007336</v>
          </cell>
          <cell r="C1325" t="str">
            <v>CAJA COLOMBIANA DE SUBSIDIO FAMILIAR  COLSUBSIDIO</v>
          </cell>
        </row>
        <row r="1326">
          <cell r="B1326">
            <v>860007373</v>
          </cell>
          <cell r="C1326" t="str">
            <v>FUNDACION HOSPITAL SAN CARLOS</v>
          </cell>
        </row>
        <row r="1327">
          <cell r="B1327">
            <v>860007760</v>
          </cell>
          <cell r="C1327" t="str">
            <v>HOSPITAL NUESTRA SEÑORA DEL PERPETUO SOCORRO DE PASTO NARIÑO</v>
          </cell>
        </row>
        <row r="1328">
          <cell r="B1328">
            <v>860008392</v>
          </cell>
          <cell r="C1328" t="str">
            <v>OPTICA ALEMANA E Y H SCHMIDT S.A</v>
          </cell>
        </row>
        <row r="1329">
          <cell r="B1329">
            <v>860009555</v>
          </cell>
          <cell r="C1329" t="str">
            <v>ESE HOSPITAL SANTA MATILDE DE MADRID CUNDINAMARCA</v>
          </cell>
        </row>
        <row r="1330">
          <cell r="B1330">
            <v>860010783</v>
          </cell>
          <cell r="C1330" t="str">
            <v>CONGREGACION DE DOMINICAS DE SANTA CATALINA DE SENA</v>
          </cell>
        </row>
        <row r="1331">
          <cell r="B1331">
            <v>860013704</v>
          </cell>
          <cell r="C1331" t="str">
            <v>GASES INDUSTRIALES DE COLOMBIA S.A.S</v>
          </cell>
        </row>
        <row r="1332">
          <cell r="B1332">
            <v>860013779</v>
          </cell>
          <cell r="C1332" t="str">
            <v>ASOCIACION PROBIENESTAR DE LA FAMILIA COLOMBIANA PROFAMILIA</v>
          </cell>
        </row>
        <row r="1333">
          <cell r="B1333">
            <v>860013874</v>
          </cell>
          <cell r="C1333" t="str">
            <v>INSTITUTO DE ORTOPEDIA INFANTIL ROOSEVELT DE BOGOTÁ D.C.</v>
          </cell>
        </row>
        <row r="1334">
          <cell r="B1334">
            <v>860015536</v>
          </cell>
          <cell r="C1334" t="str">
            <v>HOSPITAL UNIVERSITARIO SAN IGNACIO</v>
          </cell>
        </row>
        <row r="1335">
          <cell r="B1335">
            <v>860015888</v>
          </cell>
          <cell r="C1335" t="str">
            <v>HOSPITAL UNIVERSITARIO CLINICA SAN RAFAEL</v>
          </cell>
        </row>
        <row r="1336">
          <cell r="B1336">
            <v>860015905</v>
          </cell>
          <cell r="C1336" t="str">
            <v>CLINICA NUESTRA SEÑORA DE LA PAZ</v>
          </cell>
        </row>
        <row r="1337">
          <cell r="B1337">
            <v>860015929</v>
          </cell>
          <cell r="C1337" t="str">
            <v>HOSPITAL SALAZAR VILLETA E.S.E</v>
          </cell>
        </row>
        <row r="1338">
          <cell r="B1338">
            <v>860016372</v>
          </cell>
          <cell r="C1338" t="str">
            <v>FUNDACION ARTHUR STANLEY GILLOW</v>
          </cell>
        </row>
        <row r="1339">
          <cell r="B1339">
            <v>860020094</v>
          </cell>
          <cell r="C1339" t="str">
            <v>E.S.E HOSPITAL NUESTRA SEÑORA DEL CARMEN DEL COLEGIO</v>
          </cell>
        </row>
        <row r="1340">
          <cell r="B1340">
            <v>860020188</v>
          </cell>
          <cell r="C1340" t="str">
            <v>HOSPITAL SANTA CLARA</v>
          </cell>
        </row>
        <row r="1341">
          <cell r="B1341">
            <v>860020283</v>
          </cell>
          <cell r="C1341" t="str">
            <v>E.S.E. HOSPITAL SAN JOSE DE GUADUAS</v>
          </cell>
        </row>
        <row r="1342">
          <cell r="B1342">
            <v>860023878</v>
          </cell>
          <cell r="C1342" t="str">
            <v>E.S.E. HOSPITAL DIVINO SALVADOR DE SOPO</v>
          </cell>
        </row>
        <row r="1343">
          <cell r="B1343">
            <v>860023999</v>
          </cell>
          <cell r="C1343" t="str">
            <v>E.S.E. HOSPITAL SAN VICENTE DE PAUL DE SAN JUAN DE RIO SECO</v>
          </cell>
        </row>
        <row r="1344">
          <cell r="B1344">
            <v>860024026</v>
          </cell>
          <cell r="C1344" t="str">
            <v>E.S.E. HOSPITAL SAN VICENTE DE PAUL DE NEMOCON</v>
          </cell>
        </row>
        <row r="1345">
          <cell r="B1345">
            <v>860024030</v>
          </cell>
          <cell r="C1345" t="str">
            <v>ESE HOSPITAL DIOGENES TRONCOSO DE PUERTO SALGAR CUNDINAMARCA</v>
          </cell>
        </row>
        <row r="1346">
          <cell r="B1346">
            <v>860024766</v>
          </cell>
          <cell r="C1346" t="str">
            <v>ESE HOSPITAL SAN MARTIN DE PORRES DE CHOCONTÁ</v>
          </cell>
        </row>
        <row r="1347">
          <cell r="B1347">
            <v>860028947</v>
          </cell>
          <cell r="C1347" t="str">
            <v>CONGREGACION HERMANAS FRANCISCANAS MISIONERAS CLINICA MADRE BERNARDA</v>
          </cell>
        </row>
        <row r="1348">
          <cell r="B1348">
            <v>860035447</v>
          </cell>
          <cell r="C1348" t="str">
            <v>ESE HOSPITAL SAN ANTONIO</v>
          </cell>
        </row>
        <row r="1349">
          <cell r="B1349">
            <v>860035992</v>
          </cell>
          <cell r="C1349" t="str">
            <v>FUNDACION CARDIO INFANTIL -INSTITUTO DE CARDIOLOGIA  DE BOGOTA</v>
          </cell>
        </row>
        <row r="1350">
          <cell r="B1350">
            <v>860037592</v>
          </cell>
          <cell r="C1350" t="str">
            <v>E.S.E. HOSPITAL SANTA ROSA DE TENJO</v>
          </cell>
        </row>
        <row r="1351">
          <cell r="B1351">
            <v>860037950</v>
          </cell>
          <cell r="C1351" t="str">
            <v>FUNDACION SANTA FE DE BOGOTÁ</v>
          </cell>
        </row>
        <row r="1352">
          <cell r="B1352">
            <v>860039726</v>
          </cell>
          <cell r="C1352" t="str">
            <v>PARAMEDICOS S.A. DE BOGOTA D.C.</v>
          </cell>
        </row>
        <row r="1353">
          <cell r="B1353">
            <v>860041117</v>
          </cell>
          <cell r="C1353" t="str">
            <v>FUNDACION TELETON</v>
          </cell>
        </row>
        <row r="1354">
          <cell r="B1354">
            <v>860041333</v>
          </cell>
          <cell r="C1354" t="str">
            <v>SISTEMAS DE TERAPIA RESPIRATORIA</v>
          </cell>
        </row>
        <row r="1355">
          <cell r="B1355">
            <v>860045904</v>
          </cell>
          <cell r="C1355" t="str">
            <v>CAJA DE COMPENSACION FAMILIAR DE CUNDINAMARCA COMFACUNDI</v>
          </cell>
        </row>
        <row r="1356">
          <cell r="B1356">
            <v>860048656</v>
          </cell>
          <cell r="C1356" t="str">
            <v>FUNDACION OFTALMOLOGICA NACIONAL - FUNDONAL</v>
          </cell>
        </row>
        <row r="1357">
          <cell r="B1357">
            <v>860053578</v>
          </cell>
          <cell r="C1357" t="str">
            <v>ASOCIACION COLOMBIANA DE DIABETES</v>
          </cell>
        </row>
        <row r="1358">
          <cell r="B1358">
            <v>860053761</v>
          </cell>
          <cell r="C1358" t="str">
            <v>CLINICA DE OJOS CLINOJOS LTDA</v>
          </cell>
        </row>
        <row r="1359">
          <cell r="B1359">
            <v>860060016</v>
          </cell>
          <cell r="C1359" t="str">
            <v>E.S.E. HOSPITALSAN FRANCISCO DE SAN LUIS DE GACENO</v>
          </cell>
        </row>
        <row r="1360">
          <cell r="B1360">
            <v>860066191</v>
          </cell>
          <cell r="C1360" t="str">
            <v>MEDICOS ASOCIADOS S.A</v>
          </cell>
        </row>
        <row r="1361">
          <cell r="B1361">
            <v>860066767</v>
          </cell>
          <cell r="C1361" t="str">
            <v>CENTRO INTEGRAL DE REHABILITACION COLOMBIA</v>
          </cell>
        </row>
        <row r="1362">
          <cell r="B1362">
            <v>860074971</v>
          </cell>
          <cell r="C1362" t="str">
            <v>AAAA ACADEMIA ABSCRITA A ASOCIACIÓN DE ESPECIALISTAS SAS</v>
          </cell>
        </row>
        <row r="1363">
          <cell r="B1363">
            <v>860090566</v>
          </cell>
          <cell r="C1363" t="str">
            <v>CLINICA DEL OCCIDENTE</v>
          </cell>
        </row>
        <row r="1364">
          <cell r="B1364">
            <v>860091549</v>
          </cell>
          <cell r="C1364" t="str">
            <v>ASOCIACION TERAPEUTICA DE COLOMBIA</v>
          </cell>
        </row>
        <row r="1365">
          <cell r="B1365">
            <v>881862576</v>
          </cell>
          <cell r="C1365" t="str">
            <v>HOSPITAL SAGRADO CORAZÓN DE JESÚS E.S.E</v>
          </cell>
        </row>
        <row r="1366">
          <cell r="B1366">
            <v>890000381</v>
          </cell>
          <cell r="C1366" t="str">
            <v>CAJA DE COMPENSACIÓN FAMILIAR DE FENALCO SECCIONAL QUINDIO</v>
          </cell>
        </row>
        <row r="1367">
          <cell r="B1367">
            <v>890000400</v>
          </cell>
          <cell r="C1367" t="str">
            <v>HOSPITAL SAN VICENTE E.S.E. DE MONTENEGRO</v>
          </cell>
        </row>
        <row r="1368">
          <cell r="B1368">
            <v>890000448</v>
          </cell>
          <cell r="C1368" t="str">
            <v>HOSPITALSAN VICENTE DE PAUL DE GENOVA QUINDIO</v>
          </cell>
        </row>
        <row r="1369">
          <cell r="B1369">
            <v>890000600</v>
          </cell>
          <cell r="C1369" t="str">
            <v>E.S.E. HOSPITAL LA MISERICORDIA DE CALARCA DE QUINDIO</v>
          </cell>
        </row>
        <row r="1370">
          <cell r="B1370">
            <v>890000671</v>
          </cell>
          <cell r="C1370" t="str">
            <v>HOSPITAL SAN VICENTE DE PAUL DE CIRCACIA</v>
          </cell>
        </row>
        <row r="1371">
          <cell r="B1371">
            <v>890000905</v>
          </cell>
          <cell r="C1371" t="str">
            <v>E.S.E. HOSPITAL PIO X</v>
          </cell>
        </row>
        <row r="1372">
          <cell r="B1372">
            <v>890000992</v>
          </cell>
          <cell r="C1372" t="str">
            <v>ESE HOSPITAL MENTAL DE FILANDIA QUINDIO</v>
          </cell>
        </row>
        <row r="1373">
          <cell r="B1373">
            <v>890001006</v>
          </cell>
          <cell r="C1373" t="str">
            <v>E.S.E. HOSPITAL SAGRADO CORAZON DE JESUS DE QUIMBAYA</v>
          </cell>
        </row>
        <row r="1374">
          <cell r="B1374">
            <v>890001098</v>
          </cell>
          <cell r="C1374" t="str">
            <v>HOSPITAL SAN VICENTE DE PAUL E.S.E. DE FILANDIA QUINIO</v>
          </cell>
        </row>
        <row r="1375">
          <cell r="B1375">
            <v>890001266</v>
          </cell>
          <cell r="C1375" t="str">
            <v>LIGA CONTRA EL CANCER DE QUINDIO QUINDICANCER</v>
          </cell>
        </row>
        <row r="1376">
          <cell r="B1376">
            <v>890001605</v>
          </cell>
          <cell r="C1376" t="str">
            <v>HOSPITAL DE SAN ROQUE DE CORDOBA E.S.E</v>
          </cell>
        </row>
        <row r="1377">
          <cell r="B1377">
            <v>890001824</v>
          </cell>
          <cell r="C1377" t="str">
            <v>HOSPITAL SANTA ANA DE PIJAO QUINDIO</v>
          </cell>
        </row>
        <row r="1378">
          <cell r="B1378">
            <v>890100271</v>
          </cell>
          <cell r="C1378" t="str">
            <v>ASOCIACION CLINICA BAUTISTA</v>
          </cell>
        </row>
        <row r="1379">
          <cell r="B1379">
            <v>890100279</v>
          </cell>
          <cell r="C1379" t="str">
            <v>CLINICA SANTA MONICA LTDA</v>
          </cell>
        </row>
        <row r="1380">
          <cell r="B1380">
            <v>890102129</v>
          </cell>
          <cell r="C1380" t="str">
            <v>FUNDACION MARIO SANTO DOMINGO</v>
          </cell>
        </row>
        <row r="1381">
          <cell r="B1381">
            <v>890102140</v>
          </cell>
          <cell r="C1381" t="str">
            <v>CONGREGACIÓN DE HNAS FCANAS MISIONERAS DE MARIA AUXILIADORA</v>
          </cell>
        </row>
        <row r="1382">
          <cell r="B1382">
            <v>890102768</v>
          </cell>
          <cell r="C1382" t="str">
            <v>ORGANIACION CLINICA GENERAL DEL NORTE S.A.</v>
          </cell>
        </row>
        <row r="1383">
          <cell r="B1383">
            <v>890102992</v>
          </cell>
          <cell r="C1383" t="str">
            <v>INSTITUTO DE REHABILITACION ISSA ABUCHAIBE LIMITADA</v>
          </cell>
        </row>
        <row r="1384">
          <cell r="B1384">
            <v>890103002</v>
          </cell>
          <cell r="C1384" t="str">
            <v>E.S.E. HOSPITAL LOCAL DE BARANOA</v>
          </cell>
        </row>
        <row r="1385">
          <cell r="B1385">
            <v>890103025</v>
          </cell>
          <cell r="C1385" t="str">
            <v>HOSPITAL LOCAL DE LURUACO E.S.E</v>
          </cell>
        </row>
        <row r="1386">
          <cell r="B1386">
            <v>890103127</v>
          </cell>
          <cell r="C1386" t="str">
            <v>HOSPITAL DEPARTAMENTAL DE SABANALARGA E.S.E</v>
          </cell>
        </row>
        <row r="1387">
          <cell r="B1387">
            <v>890103406</v>
          </cell>
          <cell r="C1387" t="str">
            <v>E.S.E. HOSPITAL LOCAL DE PUERTO COLOMBIA ATLANTICO</v>
          </cell>
        </row>
        <row r="1388">
          <cell r="B1388">
            <v>890108597</v>
          </cell>
          <cell r="C1388" t="str">
            <v>HOSPITAL UNIVERSITARIO METROPOLITANO DE BARRANQUILLA ATLANTICO</v>
          </cell>
        </row>
        <row r="1389">
          <cell r="B1389">
            <v>890109666</v>
          </cell>
          <cell r="C1389" t="str">
            <v>RADIOLOGOS ASOCIADOS LIMITADA</v>
          </cell>
        </row>
        <row r="1390">
          <cell r="B1390">
            <v>890110705</v>
          </cell>
          <cell r="C1390" t="str">
            <v>CLINICA DE FRACTURAS CENTRO DE ORTOPEDIA Y TRAUMATOLOGIA S.A.</v>
          </cell>
        </row>
        <row r="1391">
          <cell r="B1391">
            <v>890112801</v>
          </cell>
          <cell r="C1391" t="str">
            <v>FUNDACION CENTRO MEDICO  DEL NORTE DE SOLEDAD ATLANTICO</v>
          </cell>
        </row>
        <row r="1392">
          <cell r="B1392">
            <v>890113431</v>
          </cell>
          <cell r="C1392" t="str">
            <v>CEDIUL S.A.</v>
          </cell>
        </row>
        <row r="1393">
          <cell r="B1393">
            <v>890113919</v>
          </cell>
          <cell r="C1393" t="str">
            <v>LABORATORIO CLINICO A B B A CLINICO MICROBIOLOGICO E INDUSTRIAL LIMITADA</v>
          </cell>
        </row>
        <row r="1394">
          <cell r="B1394">
            <v>890115670</v>
          </cell>
          <cell r="C1394" t="str">
            <v>CORPORACION CENTRO SAN CAMILO</v>
          </cell>
        </row>
        <row r="1395">
          <cell r="B1395">
            <v>890116783</v>
          </cell>
          <cell r="C1395" t="str">
            <v>CLINICA OFTALMOLOGICA UNIDAD LASER DEL ATLANTICO S.A.</v>
          </cell>
        </row>
        <row r="1396">
          <cell r="B1396">
            <v>890117677</v>
          </cell>
          <cell r="C1396" t="str">
            <v>CLINICA MEDIESP S.A.S. DE BARRANQUILLA</v>
          </cell>
        </row>
        <row r="1397">
          <cell r="B1397">
            <v>890200106</v>
          </cell>
          <cell r="C1397" t="str">
            <v>CAJSA SANTANDEREANA DE SUBSIDIO FAMILIAR CAJASAN IPS</v>
          </cell>
        </row>
        <row r="1398">
          <cell r="B1398">
            <v>890200500</v>
          </cell>
          <cell r="C1398" t="str">
            <v>ESE HOSPITAL PSIQUIATRICO SAN CAMILO</v>
          </cell>
        </row>
        <row r="1399">
          <cell r="B1399">
            <v>890200965</v>
          </cell>
          <cell r="C1399" t="str">
            <v>E.S.E. HOSPITAL INTEGRADO DE SAN VICENTE DE PAUL DE ONZAGA SANTANDER</v>
          </cell>
        </row>
        <row r="1400">
          <cell r="B1400">
            <v>890201397</v>
          </cell>
          <cell r="C1400" t="str">
            <v>ASOCIACION SANTANDEREANA PRONIÑO RETARDADO MENTAL ASOPORMEN</v>
          </cell>
        </row>
        <row r="1401">
          <cell r="B1401">
            <v>890201578</v>
          </cell>
          <cell r="C1401" t="str">
            <v>COMFENALCO SANTANDER DE BUCARAMANGA SANTANDER</v>
          </cell>
        </row>
        <row r="1402">
          <cell r="B1402">
            <v>890201724</v>
          </cell>
          <cell r="C1402" t="str">
            <v>EDMUNDO GERMAN ARIAS DUARTE DE PUERTO WILCHES E.S.E</v>
          </cell>
        </row>
        <row r="1403">
          <cell r="B1403">
            <v>890201933</v>
          </cell>
          <cell r="C1403" t="str">
            <v>ESE HOSPITAL SAN JUAN DE DIOS DEL MUNICIPIO DE GALAN SANTANDER</v>
          </cell>
        </row>
        <row r="1404">
          <cell r="B1404">
            <v>890202002</v>
          </cell>
          <cell r="C1404" t="str">
            <v xml:space="preserve">E.S.E. HOSPITAL SAN JUAN DE DIOS DE BARICHARA SANTADER </v>
          </cell>
        </row>
        <row r="1405">
          <cell r="B1405">
            <v>890202024</v>
          </cell>
          <cell r="C1405" t="str">
            <v>E.S.E. HOSPITAL SAN JUAN DE DIOS DE FLORIDABLANCA SANTANDER</v>
          </cell>
        </row>
        <row r="1406">
          <cell r="B1406">
            <v>890202066</v>
          </cell>
          <cell r="C1406" t="str">
            <v>HOSPITAL INTEGRADO SAN ROQUE DE CURITI</v>
          </cell>
        </row>
        <row r="1407">
          <cell r="B1407">
            <v>890203222</v>
          </cell>
          <cell r="C1407" t="str">
            <v>E.S.E. HOSPITAL SAN JOSE DE SAN ANDRES - SANTANDER</v>
          </cell>
        </row>
        <row r="1408">
          <cell r="B1408">
            <v>890203242</v>
          </cell>
          <cell r="C1408" t="str">
            <v>ESE HOSPITAL SAN JUAN DE DIOS DE GIRON SANTANDER</v>
          </cell>
        </row>
        <row r="1409">
          <cell r="B1409">
            <v>890203373</v>
          </cell>
          <cell r="C1409" t="str">
            <v>E.S.E. HOSPITAL CAICEDO Y FLORES DE SUAITA DE SANTANDER</v>
          </cell>
        </row>
        <row r="1410">
          <cell r="B1410">
            <v>890203436</v>
          </cell>
          <cell r="C1410" t="str">
            <v>E.S.E. HOSPITAL SAN JUAN DE DIOS DE LEBRIJA SANTANDER</v>
          </cell>
        </row>
        <row r="1411">
          <cell r="B1411">
            <v>890203551</v>
          </cell>
          <cell r="C1411" t="str">
            <v>E.S.E. SAN RAFAEL DE CONCEPCION SANTANDER</v>
          </cell>
        </row>
        <row r="1412">
          <cell r="B1412">
            <v>890203563</v>
          </cell>
          <cell r="C1412" t="str">
            <v>E.S.E. HOSPITAL SAN RAFAEL DE OIBA</v>
          </cell>
        </row>
        <row r="1413">
          <cell r="B1413">
            <v>890203887</v>
          </cell>
          <cell r="C1413" t="str">
            <v>ESE HOSPITALINTEGRADO SAN ROQUE DE SIMACOTA SANTANDER</v>
          </cell>
        </row>
        <row r="1414">
          <cell r="B1414">
            <v>890204360</v>
          </cell>
          <cell r="C1414" t="str">
            <v>E.S.E. SAN ANTONIO DE RIONEGRO SANTANDER</v>
          </cell>
        </row>
        <row r="1415">
          <cell r="B1415">
            <v>890204581</v>
          </cell>
          <cell r="C1415" t="str">
            <v>E.S.E. HOSPITAL SAN ROQUE DE CHIMA SANTANDER</v>
          </cell>
        </row>
        <row r="1416">
          <cell r="B1416">
            <v>890204659</v>
          </cell>
          <cell r="C1416" t="str">
            <v>HOSPITAL SAN PEDRO CLAVER DE MOGOTES E.S.E</v>
          </cell>
        </row>
        <row r="1417">
          <cell r="B1417">
            <v>890204672</v>
          </cell>
          <cell r="C1417" t="str">
            <v>HOSPITAL INTEGRADO SAN JOAQUIN E.S.E</v>
          </cell>
        </row>
        <row r="1418">
          <cell r="B1418">
            <v>890204789</v>
          </cell>
          <cell r="C1418" t="str">
            <v xml:space="preserve">E.S.E. HOSPITAL INTEGRADO SAN ANTONIO </v>
          </cell>
        </row>
        <row r="1419">
          <cell r="B1419">
            <v>890204895</v>
          </cell>
          <cell r="C1419" t="str">
            <v>ESE HOSPITAL INTEGRADO SAN JUAN DE DIOS BARICHARA</v>
          </cell>
        </row>
        <row r="1420">
          <cell r="B1420">
            <v>890205335</v>
          </cell>
          <cell r="C1420" t="str">
            <v xml:space="preserve">SANATORIO DE CONTRATACION E.S.E. </v>
          </cell>
        </row>
        <row r="1421">
          <cell r="B1421">
            <v>890205361</v>
          </cell>
          <cell r="C1421" t="str">
            <v>FUNDACION OFTALMOLOGICA DE SANTANDER DE FLORIDABLANCA SANTANDER</v>
          </cell>
        </row>
        <row r="1422">
          <cell r="B1422">
            <v>890205456</v>
          </cell>
          <cell r="C1422" t="str">
            <v>HOSPITAL INTEGRADO SAN BERNARDO E.S.E</v>
          </cell>
        </row>
        <row r="1423">
          <cell r="B1423">
            <v>890205516</v>
          </cell>
          <cell r="C1423" t="str">
            <v>ESE  HOSPITAL INTAGRADO LANDAZURI DE LANDAZURI SANTANDER</v>
          </cell>
        </row>
        <row r="1424">
          <cell r="B1424">
            <v>890205627</v>
          </cell>
          <cell r="C1424" t="str">
            <v>HOSPITAL SANTA ANA DE GUACA E.S.E</v>
          </cell>
        </row>
        <row r="1425">
          <cell r="B1425">
            <v>890205655</v>
          </cell>
          <cell r="C1425" t="str">
            <v>HOSPITAL SAN JOSE E.S.E. DE  VALLE DE SAN JOSE</v>
          </cell>
        </row>
        <row r="1426">
          <cell r="B1426">
            <v>890206257</v>
          </cell>
          <cell r="C1426" t="str">
            <v>PATOLOGIA Y CITOLOGIA LTDA</v>
          </cell>
        </row>
        <row r="1427">
          <cell r="B1427">
            <v>890208634</v>
          </cell>
          <cell r="C1427" t="str">
            <v>INSTITUTO DE ENFERMEDADES Y CIRUGIA DE LOS OJOS LIMITADA IDECO LTDA CLINICA OFTALMOLOGICA CABECERA</v>
          </cell>
        </row>
        <row r="1428">
          <cell r="B1428">
            <v>890208758</v>
          </cell>
          <cell r="C1428" t="str">
            <v>CLINICA MATERNO INFANTIL SAN LUIS S.A DE BUCARAMANGA</v>
          </cell>
        </row>
        <row r="1429">
          <cell r="B1429">
            <v>890209698</v>
          </cell>
          <cell r="C1429" t="str">
            <v>CLINICA CHICAMOCHA S.A</v>
          </cell>
        </row>
        <row r="1430">
          <cell r="B1430">
            <v>890210222</v>
          </cell>
          <cell r="C1430" t="str">
            <v>E.S.E. HOSPITAL SAN RAFAEL DE MATANZA SANTANDER</v>
          </cell>
        </row>
        <row r="1431">
          <cell r="B1431">
            <v>890211722</v>
          </cell>
          <cell r="C1431" t="str">
            <v>CLINICA SAN PABLO SA DE BUCARAMANGA  SANTANDER</v>
          </cell>
        </row>
        <row r="1432">
          <cell r="B1432">
            <v>890212568</v>
          </cell>
          <cell r="C1432" t="str">
            <v>FUNDACION CARDIOVASCULAR DE COLOMBIA</v>
          </cell>
        </row>
        <row r="1433">
          <cell r="B1433">
            <v>890270275</v>
          </cell>
          <cell r="C1433" t="str">
            <v>IPS CAJA DE COMPENSACION FAMILIAR DE BARRANCABERMEJA SANTANDER</v>
          </cell>
        </row>
        <row r="1434">
          <cell r="B1434">
            <v>890300513</v>
          </cell>
          <cell r="C1434" t="str">
            <v>CLINICA D EOCCIDENTE S.A.</v>
          </cell>
        </row>
        <row r="1435">
          <cell r="B1435">
            <v>890300516</v>
          </cell>
          <cell r="C1435" t="str">
            <v>CLINICA SAN FERNANDO S.A.</v>
          </cell>
        </row>
        <row r="1436">
          <cell r="B1436">
            <v>890301430</v>
          </cell>
          <cell r="C1436" t="str">
            <v>INSTITUTO DE RELIGIOSAS DE SAN JOSE DE GERONA DE CALI VALLE</v>
          </cell>
        </row>
        <row r="1437">
          <cell r="B1437">
            <v>890303395</v>
          </cell>
          <cell r="C1437" t="str">
            <v>INSTITUTO PARA NIÑOS CIEGOS Y SORDOS DEL VALLE DEL CAUCA</v>
          </cell>
        </row>
        <row r="1438">
          <cell r="B1438">
            <v>890303448</v>
          </cell>
          <cell r="C1438" t="str">
            <v>ESE HOSPITAL GERIATRICO Y ANCIANATO SAN MIGUEL DE CALI VALLE</v>
          </cell>
        </row>
        <row r="1439">
          <cell r="B1439">
            <v>890303461</v>
          </cell>
          <cell r="C1439" t="str">
            <v>HOSPITAL UNIVERSAL DEL VALLE EVARISTO GARCIA DE CALI VALLE</v>
          </cell>
        </row>
        <row r="1440">
          <cell r="B1440">
            <v>890303841</v>
          </cell>
          <cell r="C1440" t="str">
            <v>HOSPITAL DE SAN JUAN DE DIOS DE SANTIAGO DE CALI VALLE  DEL CAUCA</v>
          </cell>
        </row>
        <row r="1441">
          <cell r="B1441">
            <v>890304155</v>
          </cell>
          <cell r="C1441" t="str">
            <v>HOSPITAL DEPARTAMENTAL PSIQUIATRICO DE CALI VALLE</v>
          </cell>
        </row>
        <row r="1442">
          <cell r="B1442">
            <v>890305496</v>
          </cell>
          <cell r="C1442" t="str">
            <v>HOSPITAL LOCAL JOSE RUFINO VIVAS EMPRESA SOCIAL DEL ESTADO</v>
          </cell>
        </row>
        <row r="1443">
          <cell r="B1443">
            <v>890306950</v>
          </cell>
          <cell r="C1443" t="str">
            <v>E.S.E. HOSPITAL PILOTO DE JAMUNDI</v>
          </cell>
        </row>
        <row r="1444">
          <cell r="B1444">
            <v>890307040</v>
          </cell>
          <cell r="C1444" t="str">
            <v>HOSPITAL LOCAL DE VIJES E.S.E.</v>
          </cell>
        </row>
        <row r="1445">
          <cell r="B1445">
            <v>890307200</v>
          </cell>
          <cell r="C1445" t="str">
            <v>CENTRO MEDICO IMBANACO DE CALI</v>
          </cell>
        </row>
        <row r="1446">
          <cell r="B1446">
            <v>890307397</v>
          </cell>
          <cell r="C1446" t="str">
            <v>FUNDACION EL COTTOELENGO DEL PADRE OCAMPO</v>
          </cell>
        </row>
        <row r="1447">
          <cell r="B1447">
            <v>890309115</v>
          </cell>
          <cell r="C1447" t="str">
            <v>HOSPITAL LOCAL DEL MINICIPIO DE YOTOCO  VALLE</v>
          </cell>
        </row>
        <row r="1448">
          <cell r="B1448">
            <v>890312380</v>
          </cell>
          <cell r="C1448" t="str">
            <v xml:space="preserve">E.S.E. HOSPITAL SAN JORGE DE CALIMA EL DARIEN VALLE </v>
          </cell>
        </row>
        <row r="1449">
          <cell r="B1449">
            <v>890319230</v>
          </cell>
          <cell r="C1449" t="str">
            <v>FUNDACION LIGA COLOMBIANA CONTRA LA EPILEPSIA CAPITULO VALLE HELENA NADER DE ZACCOUR (LICCE)</v>
          </cell>
        </row>
        <row r="1450">
          <cell r="B1450">
            <v>890320032</v>
          </cell>
          <cell r="C1450" t="str">
            <v>CLINICA DE OFTAMOLOGIA DE CALI S.A.</v>
          </cell>
        </row>
        <row r="1451">
          <cell r="B1451">
            <v>890324177</v>
          </cell>
          <cell r="C1451" t="str">
            <v>FUNDACION VALLE DE LILI DE CALI VALLE</v>
          </cell>
        </row>
        <row r="1452">
          <cell r="B1452">
            <v>890325039</v>
          </cell>
          <cell r="C1452" t="str">
            <v>FUNDACION SERVICIOS INTEGRALES PARA LA MUJER - SI MUJER</v>
          </cell>
        </row>
        <row r="1453">
          <cell r="B1453">
            <v>890330348</v>
          </cell>
          <cell r="C1453" t="str">
            <v>SOCIEDAD CLÍNICA SANTIAGO DE CALI S.A.</v>
          </cell>
        </row>
        <row r="1454">
          <cell r="B1454">
            <v>890397282</v>
          </cell>
          <cell r="C1454" t="str">
            <v>HOSPITAL SAN FRANCISCO DE ASIS</v>
          </cell>
        </row>
        <row r="1455">
          <cell r="B1455">
            <v>890399020</v>
          </cell>
          <cell r="C1455" t="str">
            <v>FUNDACION CLINICA INFANTIL CLUB NOEL</v>
          </cell>
        </row>
        <row r="1456">
          <cell r="B1456">
            <v>890399047</v>
          </cell>
          <cell r="C1456" t="str">
            <v>HOSPITAL DEPARTAMENTAL MARIO CORREA DE CALI VALLE</v>
          </cell>
        </row>
        <row r="1457">
          <cell r="B1457">
            <v>890400693</v>
          </cell>
          <cell r="C1457" t="str">
            <v>CLINICA BLAS DE LEZO DE CARTAGENA BOLIVAR</v>
          </cell>
        </row>
        <row r="1458">
          <cell r="B1458">
            <v>890403491</v>
          </cell>
          <cell r="C1458" t="str">
            <v>CENTRO OPTICO LAMUS FARAH Y CIA LTDA DE CARTAGENA BOLIVAR</v>
          </cell>
        </row>
        <row r="1459">
          <cell r="B1459">
            <v>890405142</v>
          </cell>
          <cell r="C1459" t="str">
            <v>CENTRO DE MEDICINA NUCLEAR DEL CARIBE LTDA DE CARTAGENA BOLIVAR</v>
          </cell>
        </row>
        <row r="1460">
          <cell r="B1460">
            <v>890480110</v>
          </cell>
          <cell r="C1460" t="str">
            <v xml:space="preserve">IPS CENTRO MÉDICO COMFAMILIAR CARTAGENA </v>
          </cell>
        </row>
        <row r="1461">
          <cell r="B1461">
            <v>890480113</v>
          </cell>
          <cell r="C1461" t="str">
            <v xml:space="preserve">HOSPITAL REGIONAL DE II NIVEL NUESTRA SEÑORA DE LAS MERCEDES DE COROSAL E.S.E. </v>
          </cell>
        </row>
        <row r="1462">
          <cell r="B1462">
            <v>890480135</v>
          </cell>
          <cell r="C1462" t="str">
            <v>FUNDACION HOSPITAL INFANTIL NAPOLEON FRANCO PAREJA DE CARTAGENA BOLIVAR</v>
          </cell>
        </row>
        <row r="1463">
          <cell r="B1463">
            <v>890480363</v>
          </cell>
          <cell r="C1463" t="str">
            <v>CORPORACION DE SERVICIOS ASISTENCIALES DIOSESIS DE MAGANGUE</v>
          </cell>
        </row>
        <row r="1464">
          <cell r="B1464">
            <v>890500060</v>
          </cell>
          <cell r="C1464" t="str">
            <v>CLINICA SANTA ANA S.A DE CUCUTA</v>
          </cell>
        </row>
        <row r="1465">
          <cell r="B1465">
            <v>890500309</v>
          </cell>
          <cell r="C1465" t="str">
            <v>CLINICA NORTE S.A.</v>
          </cell>
        </row>
        <row r="1466">
          <cell r="B1466">
            <v>890500516</v>
          </cell>
          <cell r="C1466" t="str">
            <v>CAJA DE COMPENSACION  FAMILIAR DEL NORTE DE SANTANDER CUCUTA</v>
          </cell>
        </row>
        <row r="1467">
          <cell r="B1467">
            <v>890500675</v>
          </cell>
          <cell r="C1467" t="str">
            <v>COMFAORIENTE IPS</v>
          </cell>
        </row>
        <row r="1468">
          <cell r="B1468">
            <v>890500810</v>
          </cell>
          <cell r="C1468" t="str">
            <v>HOSPITAL MENTAL DE CUCUTA RUDESINDO SOTO</v>
          </cell>
        </row>
        <row r="1469">
          <cell r="B1469">
            <v>890500893</v>
          </cell>
          <cell r="C1469" t="str">
            <v>LIGA NORTESANTANDEREANA DE LUCHA CONTRA EL CANCER</v>
          </cell>
        </row>
        <row r="1470">
          <cell r="B1470">
            <v>890501019</v>
          </cell>
          <cell r="C1470" t="str">
            <v>E.S.E. HOSPITAL SAN JUAN DE DIOS DE PAMPLONA</v>
          </cell>
        </row>
        <row r="1471">
          <cell r="B1471">
            <v>890501438</v>
          </cell>
          <cell r="C1471" t="str">
            <v>E.S.E. HOSPITAL EMIRO QUINTERO CAÑIZARES</v>
          </cell>
        </row>
        <row r="1472">
          <cell r="B1472">
            <v>890503273</v>
          </cell>
          <cell r="C1472" t="str">
            <v>CENTRO MEDICO DE URGENCIAS SAN RAFAEL LTDA</v>
          </cell>
        </row>
        <row r="1473">
          <cell r="B1473">
            <v>890503532</v>
          </cell>
          <cell r="C1473" t="str">
            <v>CLINICA LOS ANDES LTDA DE CUCUTA NORTE DE SANTANDER</v>
          </cell>
        </row>
        <row r="1474">
          <cell r="B1474">
            <v>890503772</v>
          </cell>
          <cell r="C1474" t="str">
            <v>UNIONOPTICA LIMITADA</v>
          </cell>
        </row>
        <row r="1475">
          <cell r="B1475">
            <v>890505296</v>
          </cell>
          <cell r="C1475" t="str">
            <v>CORPORACION SOCORRO MEDICO SANTA FE LTDA</v>
          </cell>
        </row>
        <row r="1476">
          <cell r="B1476">
            <v>890505755</v>
          </cell>
          <cell r="C1476" t="str">
            <v>OPTICA CIENTIFICA Y CIA LTDA</v>
          </cell>
        </row>
        <row r="1477">
          <cell r="B1477">
            <v>890680014</v>
          </cell>
          <cell r="C1477" t="str">
            <v xml:space="preserve">SANATORIO DE AGUA DE DIOS E.S.E. </v>
          </cell>
        </row>
        <row r="1478">
          <cell r="B1478">
            <v>890680025</v>
          </cell>
          <cell r="C1478" t="str">
            <v>E.S.E. HOSPITAL SAN RAFAEL DE FUSAGASUGA</v>
          </cell>
        </row>
        <row r="1479">
          <cell r="B1479">
            <v>890680027</v>
          </cell>
          <cell r="C1479" t="str">
            <v>E.S.E. HOSPITAL PEDRO LEON ALVAREZ DIAZ</v>
          </cell>
        </row>
        <row r="1480">
          <cell r="B1480">
            <v>890680031</v>
          </cell>
          <cell r="C1480" t="str">
            <v>E.S.E. HOSPITAL SAN ANTONIO DE ARBELAEZ</v>
          </cell>
        </row>
        <row r="1481">
          <cell r="B1481">
            <v>890680032</v>
          </cell>
          <cell r="C1481" t="str">
            <v>HOSPITAL LOCAL SAN FRANCISCO DE VIOTA</v>
          </cell>
        </row>
        <row r="1482">
          <cell r="B1482">
            <v>890680033</v>
          </cell>
          <cell r="C1482" t="str">
            <v>E.S.E. HOSPITAL MARCO FELIPE AFANADOR DE TOCAIMA</v>
          </cell>
        </row>
        <row r="1483">
          <cell r="B1483">
            <v>890700148</v>
          </cell>
          <cell r="C1483" t="str">
            <v>CAJA DE COMPENSACION FAMILIAR DE FENALCO DEL TOLIMA - COMFENALCO IPS</v>
          </cell>
        </row>
        <row r="1484">
          <cell r="B1484">
            <v>890700163</v>
          </cell>
          <cell r="C1484" t="str">
            <v>CLINICA MINERVA S.A. DE IBAGUE TOLIMA</v>
          </cell>
        </row>
        <row r="1485">
          <cell r="B1485">
            <v>890700568</v>
          </cell>
          <cell r="C1485" t="str">
            <v xml:space="preserve">HOSPITAL SAN RAFAEL E.S.E </v>
          </cell>
        </row>
        <row r="1486">
          <cell r="B1486">
            <v>890700666</v>
          </cell>
          <cell r="C1486" t="str">
            <v xml:space="preserve">HOSPITAL SAN JUAN DE DIOS DE HONDA TOLIMA E.S.E. </v>
          </cell>
        </row>
        <row r="1487">
          <cell r="B1487">
            <v>890700694</v>
          </cell>
          <cell r="C1487" t="str">
            <v>HOSPITAL MARIA INMACULADA DE RIOBLANCO TOLIMA E.S.E</v>
          </cell>
        </row>
        <row r="1488">
          <cell r="B1488">
            <v>890700901</v>
          </cell>
          <cell r="C1488" t="str">
            <v>HOSPITAL SAN VICENTE DEL MUNICIPIO DE FRESNO TOLIMA E.S.E.</v>
          </cell>
        </row>
        <row r="1489">
          <cell r="B1489">
            <v>890700907</v>
          </cell>
          <cell r="C1489" t="str">
            <v>HOSPITAL SAN ANTONIO E.S.E DE HERVEO TOLIMA</v>
          </cell>
        </row>
        <row r="1490">
          <cell r="B1490">
            <v>890700967</v>
          </cell>
          <cell r="C1490" t="str">
            <v>HOSPITAL SAN JOSE DE ORTEGA E.S.E. NIVEL I</v>
          </cell>
        </row>
        <row r="1491">
          <cell r="B1491">
            <v>890701010</v>
          </cell>
          <cell r="C1491" t="str">
            <v>HOSPITAL SANTA BARBARA E.S.E. DE VENADILLO</v>
          </cell>
        </row>
        <row r="1492">
          <cell r="B1492">
            <v>890701033</v>
          </cell>
          <cell r="C1492" t="str">
            <v xml:space="preserve">HOSPITAL SAN RAFAEL DE EL ESPINAL E.S.E. </v>
          </cell>
        </row>
        <row r="1493">
          <cell r="B1493">
            <v>890701078</v>
          </cell>
          <cell r="C1493" t="str">
            <v>HOSPITAL SANTA LUCIA E.S.E. CAJAMARCA</v>
          </cell>
        </row>
        <row r="1494">
          <cell r="B1494">
            <v>890701300</v>
          </cell>
          <cell r="C1494" t="str">
            <v>HOSPITAL SAN CARLOS SALDAÑO TOLIMA</v>
          </cell>
        </row>
        <row r="1495">
          <cell r="B1495">
            <v>890701353</v>
          </cell>
          <cell r="C1495" t="str">
            <v>NUEVO HOSPITAL LA CANDELARIA</v>
          </cell>
        </row>
        <row r="1496">
          <cell r="B1496">
            <v>890701435</v>
          </cell>
          <cell r="C1496" t="str">
            <v>E.S.E. HOSPITAL SANTA LUCIA DE RONCESVALLES</v>
          </cell>
        </row>
        <row r="1497">
          <cell r="B1497">
            <v>890701459</v>
          </cell>
          <cell r="C1497" t="str">
            <v>HOSPITAL SAN JUAN BAUTISTA E.S.E. DE CHAPARRAL TOLIMA</v>
          </cell>
        </row>
        <row r="1498">
          <cell r="B1498">
            <v>890701490</v>
          </cell>
          <cell r="C1498" t="str">
            <v>HOSPITAL SAN VICENTE DE PAUL E.S.E. DE PRADO</v>
          </cell>
        </row>
        <row r="1499">
          <cell r="B1499">
            <v>890701543</v>
          </cell>
          <cell r="C1499" t="str">
            <v>HOSPITAL CARLOS TORRENTE LLANO E.S.E.</v>
          </cell>
        </row>
        <row r="1500">
          <cell r="B1500">
            <v>890701715</v>
          </cell>
          <cell r="C1500" t="str">
            <v>HOSPITAL SAN ANTONIO DEL GUAMO E.S.E</v>
          </cell>
        </row>
        <row r="1501">
          <cell r="B1501">
            <v>890701718</v>
          </cell>
          <cell r="C1501" t="str">
            <v>HOSPITAL REGIONAL LIBANO TOLIMA E.S.E.</v>
          </cell>
        </row>
        <row r="1502">
          <cell r="B1502">
            <v>890701922</v>
          </cell>
          <cell r="C1502" t="str">
            <v>HOSPITAL LA MISERICORDIA DE SAN ANTONIO TOLIMA E.S.E.</v>
          </cell>
        </row>
        <row r="1503">
          <cell r="B1503">
            <v>890702080</v>
          </cell>
          <cell r="C1503" t="str">
            <v>HOSPITAL FEDERICO ARBELAEZ E.S.E.</v>
          </cell>
        </row>
        <row r="1504">
          <cell r="B1504">
            <v>890702190</v>
          </cell>
          <cell r="C1504" t="str">
            <v>E.S.E. SUMAPAZ DE  ICONONZO TOLIMA</v>
          </cell>
        </row>
        <row r="1505">
          <cell r="B1505">
            <v>890702241</v>
          </cell>
          <cell r="C1505" t="str">
            <v>HOSPITAL NUESTRA SEÑORA DEL CARMEN E.S.E</v>
          </cell>
        </row>
        <row r="1506">
          <cell r="B1506">
            <v>890702369</v>
          </cell>
          <cell r="C1506" t="str">
            <v xml:space="preserve">CENTRAL DE URGENCIAS LOUIS PASTEUR E.S.E. </v>
          </cell>
        </row>
        <row r="1507">
          <cell r="B1507">
            <v>890702408</v>
          </cell>
          <cell r="C1507" t="str">
            <v>HOSPITAL SAN ANTONIO DE AMBALEMA TOLIMA
HOSPITAL SAN ANTONIO DE AMBALEMA TOLIMA</v>
          </cell>
        </row>
        <row r="1508">
          <cell r="B1508">
            <v>890702476</v>
          </cell>
          <cell r="C1508" t="str">
            <v>HOSPITAL LA MILAGROSA</v>
          </cell>
        </row>
        <row r="1509">
          <cell r="B1509">
            <v>890703266</v>
          </cell>
          <cell r="C1509" t="str">
            <v>HOSPITAL NUESTRA SEÑORA DE LOURDES DE ATACO TOLIMA</v>
          </cell>
        </row>
        <row r="1510">
          <cell r="B1510">
            <v>890703439</v>
          </cell>
          <cell r="C1510" t="str">
            <v>LABORATORIO CLINICO CENTRAL LTDA</v>
          </cell>
        </row>
        <row r="1511">
          <cell r="B1511">
            <v>890703630</v>
          </cell>
          <cell r="C1511" t="str">
            <v>SOCIEDAD MEDICO QUIRURGICA DEL TOLIMA Y/O CLINICA TOLIMA DE IBAGUE TOLIMA</v>
          </cell>
        </row>
        <row r="1512">
          <cell r="B1512">
            <v>890704495</v>
          </cell>
          <cell r="C1512" t="str">
            <v>HOSPITAL SAN ROQUE EMPRESA E.S.E DE COYAIMA</v>
          </cell>
        </row>
        <row r="1513">
          <cell r="B1513">
            <v>890704505</v>
          </cell>
          <cell r="C1513" t="str">
            <v>HOSPITAL ISMAEL PERDOMO E.S.E. DE VILLAHERMOSA TOLIMA</v>
          </cell>
        </row>
        <row r="1514">
          <cell r="B1514">
            <v>890704555</v>
          </cell>
          <cell r="C1514" t="str">
            <v>HOSPITAL CENTRO EMPRESA SOCIAL DE PLANADAS</v>
          </cell>
        </row>
        <row r="1515">
          <cell r="B1515">
            <v>890705361</v>
          </cell>
          <cell r="C1515" t="str">
            <v>LABORATORIO CLINICO ESPECIALIZADO LTDA DE IBAGUE TOLIMA</v>
          </cell>
        </row>
        <row r="1516">
          <cell r="B1516">
            <v>890706067</v>
          </cell>
          <cell r="C1516" t="str">
            <v>HOSPITAL SAN JOSE DE SAN SEBASTIAN DE MARIQUITA E.S.E.</v>
          </cell>
        </row>
        <row r="1517">
          <cell r="B1517">
            <v>890706823</v>
          </cell>
          <cell r="C1517" t="str">
            <v>HOSPITAL REINA SOFIA DE ESPAÑA LERIDA TOLIMA</v>
          </cell>
        </row>
        <row r="1518">
          <cell r="B1518">
            <v>890706833</v>
          </cell>
          <cell r="C1518" t="str">
            <v>HOSPITAL FEDERICO LLERAS ACOSTA DE IBAGUE E.S.E.</v>
          </cell>
        </row>
        <row r="1519">
          <cell r="B1519">
            <v>890707059</v>
          </cell>
          <cell r="C1519" t="str">
            <v>E.S.E. HOSPITAL SAN FRANCISCO DE IBAGUE TOLIMA</v>
          </cell>
        </row>
        <row r="1520">
          <cell r="B1520">
            <v>890801026</v>
          </cell>
          <cell r="C1520" t="str">
            <v>HOSPITAL DEPARTAMENTAL FELIPE SUAREZ E.S.E.</v>
          </cell>
        </row>
        <row r="1521">
          <cell r="B1521">
            <v>890801035</v>
          </cell>
          <cell r="C1521" t="str">
            <v>E.S.E. HOSPITAL SAN JOSE</v>
          </cell>
        </row>
        <row r="1522">
          <cell r="B1522">
            <v>890801099</v>
          </cell>
          <cell r="C1522" t="str">
            <v>E.S.E. HOSPITAL DEPARTAMENTAL SANTA SOFIA DE CALDAS</v>
          </cell>
        </row>
        <row r="1523">
          <cell r="B1523">
            <v>890801160</v>
          </cell>
          <cell r="C1523" t="str">
            <v>CLINICA DE LA PRESENTACION</v>
          </cell>
        </row>
        <row r="1524">
          <cell r="B1524">
            <v>890801201</v>
          </cell>
          <cell r="C1524" t="str">
            <v>CRUZ ROJA COLOMBIANA SECCIONAL CALDAS MANIZALES</v>
          </cell>
        </row>
        <row r="1525">
          <cell r="B1525">
            <v>890801235</v>
          </cell>
          <cell r="C1525" t="str">
            <v>HOSPITAL SAN RAFAEL DE RISARALDAS</v>
          </cell>
        </row>
        <row r="1526">
          <cell r="B1526">
            <v>890801274</v>
          </cell>
          <cell r="C1526" t="str">
            <v>ESE HOSPITAL SAN CAYETANO DE MARQUETALIA CALDAS</v>
          </cell>
        </row>
        <row r="1527">
          <cell r="B1527">
            <v>890801495</v>
          </cell>
          <cell r="C1527" t="str">
            <v>CLINICA PSIQUIATRICA SAN JUAN DE DIOS DE MANIZALES CALDAS</v>
          </cell>
        </row>
        <row r="1528">
          <cell r="B1528">
            <v>890801517</v>
          </cell>
          <cell r="C1528" t="str">
            <v>E.S.E. HOSPITAL SANTA TERESITA DE PACORA</v>
          </cell>
        </row>
        <row r="1529">
          <cell r="B1529">
            <v>890801562</v>
          </cell>
          <cell r="C1529" t="str">
            <v>E.S.E. HOSPITAL SAN JOSE DE NEIRA</v>
          </cell>
        </row>
        <row r="1530">
          <cell r="B1530">
            <v>890801699</v>
          </cell>
          <cell r="C1530" t="str">
            <v>E.S.E. HOSPITAL SAN ANTONIO</v>
          </cell>
        </row>
        <row r="1531">
          <cell r="B1531">
            <v>890801719</v>
          </cell>
          <cell r="C1531" t="str">
            <v>E.S.E. HOSPITAL LOCAL SAN JUAN DE DIOS DE PENSILVANIA</v>
          </cell>
        </row>
        <row r="1532">
          <cell r="B1532">
            <v>890801758</v>
          </cell>
          <cell r="C1532" t="str">
            <v>HOSPITAL SAN LORENZO DE SUPIA</v>
          </cell>
        </row>
        <row r="1533">
          <cell r="B1533">
            <v>890801944</v>
          </cell>
          <cell r="C1533" t="str">
            <v xml:space="preserve">HOSPITAL DEPARTAMENTAL SAN ANTONIO DE VILLAMARIA E.S.E. </v>
          </cell>
        </row>
        <row r="1534">
          <cell r="B1534">
            <v>890801989</v>
          </cell>
          <cell r="C1534" t="str">
            <v>HOSPITAL DEPARTAMENTAL SAN JUAN  DE DIOS DE RIOSUCIO CALDAS</v>
          </cell>
        </row>
        <row r="1535">
          <cell r="B1535">
            <v>890802036</v>
          </cell>
          <cell r="C1535" t="str">
            <v>HOSPITAL SAN MARCOS DE CHINCHINA E.S.E</v>
          </cell>
        </row>
        <row r="1536">
          <cell r="B1536">
            <v>890802218</v>
          </cell>
          <cell r="C1536" t="str">
            <v>HOSPITAL SAN VICENTE DE PAUL
HOSPITAL SAN VICENTE DE PAUL</v>
          </cell>
        </row>
        <row r="1537">
          <cell r="B1537">
            <v>890802223</v>
          </cell>
          <cell r="C1537" t="str">
            <v>E.S.E. HOSPITAL SAN BERNARDO DE FILADELFIA DE CALDAS</v>
          </cell>
        </row>
        <row r="1538">
          <cell r="B1538">
            <v>890802628</v>
          </cell>
          <cell r="C1538" t="str">
            <v>HOSPITAL SAN SIMON E.S.E</v>
          </cell>
        </row>
        <row r="1539">
          <cell r="B1539">
            <v>890802961</v>
          </cell>
          <cell r="C1539" t="str">
            <v>HOSPITAL SAN JOSE SAMANA CALDAS</v>
          </cell>
        </row>
        <row r="1540">
          <cell r="B1540">
            <v>890802978</v>
          </cell>
          <cell r="C1540" t="str">
            <v>E.S.E. HOSPITAL SAN JOSE DE VITERBO</v>
          </cell>
        </row>
        <row r="1541">
          <cell r="B1541">
            <v>890804817</v>
          </cell>
          <cell r="C1541" t="str">
            <v>INSTITUTO MEDICO INTEGRADO DE ORTOPEDIA CLINICA DE FRACTURAS REHABILITACION  Y CIRUGIAS PLASTICAS DE MANIZALES CALDAS</v>
          </cell>
        </row>
        <row r="1542">
          <cell r="B1542">
            <v>890805203</v>
          </cell>
          <cell r="C1542" t="str">
            <v>ESE HOSPITAL MERCED</v>
          </cell>
        </row>
        <row r="1543">
          <cell r="B1543">
            <v>890805260</v>
          </cell>
          <cell r="C1543" t="str">
            <v>E.S.E. HOSPITAL DEPARTAMENTAL SAN JOSE DE MARULANDA CALDAS</v>
          </cell>
        </row>
        <row r="1544">
          <cell r="B1544">
            <v>890805923</v>
          </cell>
          <cell r="C1544" t="str">
            <v>INSTITUTO OFTALMOLOGICO DE CALDAS S.A DE MANIZALES</v>
          </cell>
        </row>
        <row r="1545">
          <cell r="B1545">
            <v>890806490</v>
          </cell>
          <cell r="C1545" t="str">
            <v>CAJA DE COMPENSACION FAMILIAR DE CALDAS</v>
          </cell>
        </row>
        <row r="1546">
          <cell r="B1546">
            <v>890807591</v>
          </cell>
          <cell r="C1546" t="str">
            <v>SERVICIOS ESPECIALES DE SALUD</v>
          </cell>
        </row>
        <row r="1547">
          <cell r="B1547">
            <v>890900518</v>
          </cell>
          <cell r="C1547" t="str">
            <v>FUNDACION HOSPITALARIA SAN VICENTE DE PAUL DE MEDELLIN ANTIOQUIA</v>
          </cell>
        </row>
        <row r="1548">
          <cell r="B1548">
            <v>890900650</v>
          </cell>
          <cell r="C1548" t="str">
            <v>ORGANIZACIÓN SANTA LUCIA SA</v>
          </cell>
        </row>
        <row r="1549">
          <cell r="B1549">
            <v>890901684</v>
          </cell>
          <cell r="C1549" t="str">
            <v>CLINICA INFANTIL SANTA ANA DE MEDELIIN</v>
          </cell>
        </row>
        <row r="1550">
          <cell r="B1550">
            <v>890901825</v>
          </cell>
          <cell r="C1550" t="str">
            <v>FUMDACION CLINICA NOEL DE MEDELLIN ANTIOQUIA</v>
          </cell>
        </row>
        <row r="1551">
          <cell r="B1551">
            <v>890901826</v>
          </cell>
          <cell r="C1551" t="str">
            <v>HOSPITAL PABLO TOBON URIBE</v>
          </cell>
        </row>
        <row r="1552">
          <cell r="B1552">
            <v>890902151</v>
          </cell>
          <cell r="C1552" t="str">
            <v>E.S.E. HOSPITAL DE SANTA ISABEL DE GOMEZ PLATA</v>
          </cell>
        </row>
        <row r="1553">
          <cell r="B1553">
            <v>890902922</v>
          </cell>
          <cell r="C1553" t="str">
            <v>UNIVERSIDAD PONTIFICA BOLIVARIANA DE MEDELLIN ANTIOQUIA</v>
          </cell>
        </row>
        <row r="1554">
          <cell r="B1554">
            <v>890903777</v>
          </cell>
          <cell r="C1554" t="str">
            <v>SOCIEDAD MEDICA ANTIOQUEÑA SOMA DE MEDELLIN ANTIOQUIA</v>
          </cell>
        </row>
        <row r="1555">
          <cell r="B1555">
            <v>890904646</v>
          </cell>
          <cell r="C1555" t="str">
            <v xml:space="preserve">HOSPITAL GENERAL DE MEDELLIN E.S.E. </v>
          </cell>
        </row>
        <row r="1556">
          <cell r="B1556">
            <v>890905097</v>
          </cell>
          <cell r="C1556" t="str">
            <v>E.S.E. HOSPITAL FRANCISCO ELADIO BARRERA DE DON MATIAS ANTIOQUIA</v>
          </cell>
        </row>
        <row r="1557">
          <cell r="B1557">
            <v>890905154</v>
          </cell>
          <cell r="C1557" t="str">
            <v>CLINICA SAN JUAN DE DIOS DE LA CEJA ANTIOQUIA</v>
          </cell>
        </row>
        <row r="1558">
          <cell r="B1558">
            <v>890905166</v>
          </cell>
          <cell r="C1558" t="str">
            <v>E.S.E. HOSPITAL MENTAL DE ANTIOQUIA</v>
          </cell>
        </row>
        <row r="1559">
          <cell r="B1559">
            <v>890905177</v>
          </cell>
          <cell r="C1559" t="str">
            <v xml:space="preserve">E.S.E. HOSPITAL LA MARIA DE MEDELLIN </v>
          </cell>
        </row>
        <row r="1560">
          <cell r="B1560">
            <v>890905193</v>
          </cell>
          <cell r="C1560" t="str">
            <v>E.S.E. SAN VICENTE DE PAUL DE BARBOSA</v>
          </cell>
        </row>
        <row r="1561">
          <cell r="B1561">
            <v>890905198</v>
          </cell>
          <cell r="C1561" t="str">
            <v>E.S.E. HOSPITAL SANTAMARIA DE SANTA BARBARA</v>
          </cell>
        </row>
        <row r="1562">
          <cell r="B1562">
            <v>890905843</v>
          </cell>
          <cell r="C1562" t="str">
            <v>CLINICA EL ROSARIO DE MEDELLIN ANTIOQUIA</v>
          </cell>
        </row>
        <row r="1563">
          <cell r="B1563">
            <v>890906211</v>
          </cell>
          <cell r="C1563" t="str">
            <v>E.S.E. HOSPITAL MUNICIPAL SAN ROQUE</v>
          </cell>
        </row>
        <row r="1564">
          <cell r="B1564">
            <v>890906344</v>
          </cell>
          <cell r="C1564" t="str">
            <v>E.S.E SAN RAFAEL CAROLINA DEL PRINCIPE ANTIOQUIA</v>
          </cell>
        </row>
        <row r="1565">
          <cell r="B1565">
            <v>890906346</v>
          </cell>
          <cell r="C1565" t="str">
            <v>HOSPITAL SAN FERNANDO E.S.E</v>
          </cell>
        </row>
        <row r="1566">
          <cell r="B1566">
            <v>890906347</v>
          </cell>
          <cell r="C1566" t="str">
            <v>HOSPITAL MANUEL URIBE ANGEL E.S.E</v>
          </cell>
        </row>
        <row r="1567">
          <cell r="B1567">
            <v>890906560</v>
          </cell>
          <cell r="C1567" t="str">
            <v xml:space="preserve">HOSPITAL SAN RAFAEL E.S.E </v>
          </cell>
        </row>
        <row r="1568">
          <cell r="B1568">
            <v>890906793</v>
          </cell>
          <cell r="C1568" t="str">
            <v>LABORATORIO MEDICO ECHAVARRIA S.A.S</v>
          </cell>
        </row>
        <row r="1569">
          <cell r="B1569">
            <v>890906966</v>
          </cell>
          <cell r="C1569" t="str">
            <v>E.S.E. HOSPITAL MARCO A. CARDONA DE MACEO ANTIOQUIA</v>
          </cell>
        </row>
        <row r="1570">
          <cell r="B1570">
            <v>890906991</v>
          </cell>
          <cell r="C1570" t="str">
            <v>E.S.E. HOSPITAL MARIA ANTONIA TORO DE ELEJALDE</v>
          </cell>
        </row>
        <row r="1571">
          <cell r="B1571">
            <v>890907215</v>
          </cell>
          <cell r="C1571" t="str">
            <v>E.S.E. HOSPITAL SAN VICENTE DE PAUL DE CALDAS</v>
          </cell>
        </row>
        <row r="1572">
          <cell r="B1572">
            <v>890907241</v>
          </cell>
          <cell r="C1572" t="str">
            <v>E.S.E. HOSPITAL LA MERCED DE CIUDAD BOLIVAR ANTIOQUIA</v>
          </cell>
        </row>
        <row r="1573">
          <cell r="B1573">
            <v>890907254</v>
          </cell>
          <cell r="C1573" t="str">
            <v>HOSPITAL SAN JUAN DE DIOS E.S.E</v>
          </cell>
        </row>
        <row r="1574">
          <cell r="B1574">
            <v>890907279</v>
          </cell>
          <cell r="C1574" t="str">
            <v>HOSPITAL SAN JUAN DE DIOS E.S.E</v>
          </cell>
        </row>
        <row r="1575">
          <cell r="B1575">
            <v>890907297</v>
          </cell>
          <cell r="C1575" t="str">
            <v>HOSPITAL SAN JUAN DE DIOS DE CONCORDIA E.S.E</v>
          </cell>
        </row>
        <row r="1576">
          <cell r="B1576">
            <v>890911816</v>
          </cell>
          <cell r="C1576" t="str">
            <v>CLINICA MEDELLIN DE MEDELLIN ANTIOQUIA</v>
          </cell>
        </row>
        <row r="1577">
          <cell r="B1577">
            <v>890920848</v>
          </cell>
          <cell r="C1577" t="str">
            <v>HERNAN OCAZIONEZ Y CIA SAS</v>
          </cell>
        </row>
        <row r="1578">
          <cell r="B1578">
            <v>890925336</v>
          </cell>
          <cell r="C1578" t="str">
            <v>CLINICA DE CIRUGIA AMBULATORIA CONQUISTADORES SA</v>
          </cell>
        </row>
        <row r="1579">
          <cell r="B1579">
            <v>890930071</v>
          </cell>
          <cell r="C1579" t="str">
            <v>ESCANOGRAFIA NEUROLOGICA S.A</v>
          </cell>
        </row>
        <row r="1580">
          <cell r="B1580">
            <v>890933123</v>
          </cell>
          <cell r="C1580" t="str">
            <v>DEPARTAMENTO DE RADIOLOGIA SA</v>
          </cell>
        </row>
        <row r="1581">
          <cell r="B1581">
            <v>890933408</v>
          </cell>
          <cell r="C1581" t="str">
            <v>CLINICA OFTALMOLOGICA DE ANTIOQUIA</v>
          </cell>
        </row>
        <row r="1582">
          <cell r="B1582">
            <v>890933726</v>
          </cell>
          <cell r="C1582" t="str">
            <v>SERVICIOS MEDICOS SAN IGNACIO S.A.S.</v>
          </cell>
        </row>
        <row r="1583">
          <cell r="B1583">
            <v>890933857</v>
          </cell>
          <cell r="C1583" t="str">
            <v>CENTRO DE ORTOPEDIA Y TRAUMATOLOGIA EL ESTADIO SA</v>
          </cell>
        </row>
        <row r="1584">
          <cell r="B1584">
            <v>890938774</v>
          </cell>
          <cell r="C1584" t="str">
            <v>CLINICA EL PRADO DE MEDELLIN ANTIOQUIA</v>
          </cell>
        </row>
        <row r="1585">
          <cell r="B1585">
            <v>890938987</v>
          </cell>
          <cell r="C1585" t="str">
            <v>CLINICA CENTRAL SOMEBA S.A.</v>
          </cell>
        </row>
        <row r="1586">
          <cell r="B1586">
            <v>890939026</v>
          </cell>
          <cell r="C1586" t="str">
            <v>CLINICA DEL SUR DE ENVIGADO ANTIOQUIA</v>
          </cell>
        </row>
        <row r="1587">
          <cell r="B1587">
            <v>890939936</v>
          </cell>
          <cell r="C1587" t="str">
            <v>SOCIEDAD MEDICA DE RIONEGRO S.A. SOMER DE RIONEGRO ANTIOQUIA</v>
          </cell>
        </row>
        <row r="1588">
          <cell r="B1588">
            <v>890941955</v>
          </cell>
          <cell r="C1588" t="str">
            <v>OPTILENTES LTDA</v>
          </cell>
        </row>
        <row r="1589">
          <cell r="B1589">
            <v>890980003</v>
          </cell>
          <cell r="C1589" t="str">
            <v>E.S.E. HOSPITAL SAN JUAN DE DIOS  DE SONSO</v>
          </cell>
        </row>
        <row r="1590">
          <cell r="B1590">
            <v>890980066</v>
          </cell>
          <cell r="C1590" t="str">
            <v>E.S.E. HOSPITAL SAN RAFAEL DE ITAGÜÍ</v>
          </cell>
        </row>
        <row r="1591">
          <cell r="B1591">
            <v>890980181</v>
          </cell>
          <cell r="C1591" t="str">
            <v>E.S.E. HOSPITAL SANTA LUCIA DE FREDONIA ANTIOQUIA</v>
          </cell>
        </row>
        <row r="1592">
          <cell r="B1592">
            <v>890980326</v>
          </cell>
          <cell r="C1592" t="str">
            <v>ESE HOSPITAL SAN JUAN DE DIOS DE EL SANTUARIO ANTIOQUIA</v>
          </cell>
        </row>
        <row r="1593">
          <cell r="B1593">
            <v>890980346</v>
          </cell>
          <cell r="C1593" t="str">
            <v>HOSPITAL SAN JUAN DE DIOS E.S.E</v>
          </cell>
        </row>
        <row r="1594">
          <cell r="B1594">
            <v>890980367</v>
          </cell>
          <cell r="C1594" t="str">
            <v>E.S.E. HOSPITAL SAN RAFAEL DE VENECIA DE ANTIOQUIA</v>
          </cell>
        </row>
        <row r="1595">
          <cell r="B1595">
            <v>890980444</v>
          </cell>
          <cell r="C1595" t="str">
            <v>E.S.E. HOSPITAL SAN ANTONIO CISNEROS</v>
          </cell>
        </row>
        <row r="1596">
          <cell r="B1596">
            <v>890980486</v>
          </cell>
          <cell r="C1596" t="str">
            <v>E.S.E. HOSPITAL SAN JUAN DE DIOS DEL MUNICIPIO DE EL PEÑON</v>
          </cell>
        </row>
        <row r="1597">
          <cell r="B1597">
            <v>890980512</v>
          </cell>
          <cell r="C1597" t="str">
            <v>E.S.E. HOSPITAL JOSE MARIA CORDOBA DE CONCEPCION ANTIOQUIA</v>
          </cell>
        </row>
        <row r="1598">
          <cell r="B1598">
            <v>890980643</v>
          </cell>
          <cell r="C1598" t="str">
            <v>E.S.E. HOSPITAL SAN JUAN DE DIOS ABEJORRAL</v>
          </cell>
        </row>
        <row r="1599">
          <cell r="B1599">
            <v>890980727</v>
          </cell>
          <cell r="C1599" t="str">
            <v>E.S.E. HOSPITAL SAN RAFAEL DE GIRARDOTA</v>
          </cell>
        </row>
        <row r="1600">
          <cell r="B1600">
            <v>890980732</v>
          </cell>
          <cell r="C1600" t="str">
            <v>E.S.E. HOSPITAL GABRIEL PELAEZ MONTOYA</v>
          </cell>
        </row>
        <row r="1601">
          <cell r="B1601">
            <v>890980752</v>
          </cell>
          <cell r="C1601" t="str">
            <v>E.S.E. HOSPITAL SAN JUAN DE DIOS DE MARINILLA</v>
          </cell>
        </row>
        <row r="1602">
          <cell r="B1602">
            <v>890980757</v>
          </cell>
          <cell r="C1602" t="str">
            <v>HOSPITAL CESAR URIBE PIEDRAHITA E.S.E</v>
          </cell>
        </row>
        <row r="1603">
          <cell r="B1603">
            <v>890980758</v>
          </cell>
          <cell r="C1603" t="str">
            <v>E.S.E. HOSPITAL DE LA CEJA</v>
          </cell>
        </row>
        <row r="1604">
          <cell r="B1604">
            <v>890980765</v>
          </cell>
          <cell r="C1604" t="str">
            <v>ESE HOSPITAL SAN RAFAEL DE GERICO ANTIOQUIA</v>
          </cell>
        </row>
        <row r="1605">
          <cell r="B1605">
            <v>890980784</v>
          </cell>
          <cell r="C1605" t="str">
            <v>E.S.E. HOSPITAL SAN CARLOS DE CAÑASGORDAS</v>
          </cell>
        </row>
        <row r="1606">
          <cell r="B1606">
            <v>890980814</v>
          </cell>
          <cell r="C1606" t="str">
            <v>E.S.E. HOSPITAL SAN RAFAEL DE ANDES</v>
          </cell>
        </row>
        <row r="1607">
          <cell r="B1607">
            <v>890980828</v>
          </cell>
          <cell r="C1607" t="str">
            <v>E.S.E. HOSPITAL SAN JUAN DE DIOS DEL MUNICIPIO DE VALPARAISO</v>
          </cell>
        </row>
        <row r="1608">
          <cell r="B1608">
            <v>890980840</v>
          </cell>
          <cell r="C1608" t="str">
            <v>ESEHOSPITAL SAN JUAN  DE DIOS</v>
          </cell>
        </row>
        <row r="1609">
          <cell r="B1609">
            <v>890980855</v>
          </cell>
          <cell r="C1609" t="str">
            <v>E.S.E. HOSPITAL SAN JUAN DE DIOS DE TAMESIS</v>
          </cell>
        </row>
        <row r="1610">
          <cell r="B1610">
            <v>890980866</v>
          </cell>
          <cell r="C1610" t="str">
            <v>E.S.E. HOSPITAL SAN ROQUE DE LA UNION ANTIOQUIA</v>
          </cell>
        </row>
        <row r="1611">
          <cell r="B1611">
            <v>890980949</v>
          </cell>
          <cell r="C1611" t="str">
            <v>E.S.E. HOSPITAL SANTA MARGARITA DE COPACABANA</v>
          </cell>
        </row>
        <row r="1612">
          <cell r="B1612">
            <v>890980959</v>
          </cell>
          <cell r="C1612" t="str">
            <v>E.S.E. HOSPITAL LA MISERICORDIA DE ANGELOPOLIS DE ANTIOQUIA</v>
          </cell>
        </row>
        <row r="1613">
          <cell r="B1613">
            <v>890980971</v>
          </cell>
          <cell r="C1613" t="str">
            <v>ESE HOSPITAL IVAN RESTREPO GOMEZ  DE URRAO ANTIOQUIA</v>
          </cell>
        </row>
        <row r="1614">
          <cell r="B1614">
            <v>890980997</v>
          </cell>
          <cell r="C1614" t="str">
            <v>E.S.E. HOSPITAL MARIA AUXILIADORA DE CHIGORODO ANTIOQUIA</v>
          </cell>
        </row>
        <row r="1615">
          <cell r="B1615">
            <v>890981074</v>
          </cell>
          <cell r="C1615" t="str">
            <v>E.S.E. SAN RAFAEL DE HELICONIA</v>
          </cell>
        </row>
        <row r="1616">
          <cell r="B1616">
            <v>890981096</v>
          </cell>
          <cell r="C1616" t="str">
            <v>HOSPITAL SAN ANTONIO MONTEBELLO</v>
          </cell>
        </row>
        <row r="1617">
          <cell r="B1617">
            <v>890981108</v>
          </cell>
          <cell r="C1617" t="str">
            <v>E.S.E. HOSPITAL SAN JUAN DE DIOS</v>
          </cell>
        </row>
        <row r="1618">
          <cell r="B1618">
            <v>890981137</v>
          </cell>
          <cell r="C1618" t="str">
            <v>HOSPITAL FRANCISCO VALDERRAMA E.S.E</v>
          </cell>
        </row>
        <row r="1619">
          <cell r="B1619">
            <v>890981163</v>
          </cell>
          <cell r="C1619" t="str">
            <v>E.S.E. HOSPITAL SAN ANTONIO DE CARAMANDA</v>
          </cell>
        </row>
        <row r="1620">
          <cell r="B1620">
            <v>890981182</v>
          </cell>
          <cell r="C1620" t="str">
            <v>E.S.E. HOSPITAL PADRE CLEMENTE GIRALDO DE GRANADA ANTIOQUIA</v>
          </cell>
        </row>
        <row r="1621">
          <cell r="B1621">
            <v>890981266</v>
          </cell>
          <cell r="C1621" t="str">
            <v>E.S.E. HOSPITAL SAN PIO X</v>
          </cell>
        </row>
        <row r="1622">
          <cell r="B1622">
            <v>890981268</v>
          </cell>
          <cell r="C1622" t="str">
            <v>E.S.E. HOSPITAL LA ANUNCIACION DE MUTATA ANTIOQUIA</v>
          </cell>
        </row>
        <row r="1623">
          <cell r="B1623">
            <v>890981374</v>
          </cell>
          <cell r="C1623" t="str">
            <v>INSTITUTO NEUROLOGICO DE ANTIOQUIA DE MEDELLIN ANTIOQUIA</v>
          </cell>
        </row>
        <row r="1624">
          <cell r="B1624">
            <v>890981424</v>
          </cell>
          <cell r="C1624" t="str">
            <v>E.S.E. HOSPITAL SAN JOSE DE SALGAR</v>
          </cell>
        </row>
        <row r="1625">
          <cell r="B1625">
            <v>890981494</v>
          </cell>
          <cell r="C1625" t="str">
            <v>HOSPITAL SAN ANTONIO DEL MUNICIPIO DE BETANIA ANTIOQUIA E.S.E</v>
          </cell>
        </row>
        <row r="1626">
          <cell r="B1626">
            <v>890981532</v>
          </cell>
          <cell r="C1626" t="str">
            <v>HOSPITAL SAN VICENTE DE PAUL PUEBLORRICO E.S.E</v>
          </cell>
        </row>
        <row r="1627">
          <cell r="B1627">
            <v>890981536</v>
          </cell>
          <cell r="C1627" t="str">
            <v>E.S.E. HOSPITAL SAN RAFAEL DE YOLOMBO</v>
          </cell>
        </row>
        <row r="1628">
          <cell r="B1628">
            <v>890981561</v>
          </cell>
          <cell r="C1628" t="str">
            <v>E.S.E. HOSPITAL SAN VICENTE DE PAUL</v>
          </cell>
        </row>
        <row r="1629">
          <cell r="B1629">
            <v>890981590</v>
          </cell>
          <cell r="C1629" t="str">
            <v xml:space="preserve"> EL COMITÉ DE REHABILITACION</v>
          </cell>
        </row>
        <row r="1630">
          <cell r="B1630">
            <v>890981652</v>
          </cell>
          <cell r="C1630" t="str">
            <v>E.S.E. HOSPITAL SAN JOAQUIN DE NARIÑO ANTIOQUIA</v>
          </cell>
        </row>
        <row r="1631">
          <cell r="B1631">
            <v>890981690</v>
          </cell>
          <cell r="C1631" t="str">
            <v>HOSPITAL NUESTRA SEÑORA DE GUADALUPE E.S.E</v>
          </cell>
        </row>
        <row r="1632">
          <cell r="B1632">
            <v>890981719</v>
          </cell>
          <cell r="C1632" t="str">
            <v>E.S.E. HOSPITAL NUESTRA SEÑORA DE LA CANDELARIA</v>
          </cell>
        </row>
        <row r="1633">
          <cell r="B1633">
            <v>890981726</v>
          </cell>
          <cell r="C1633" t="str">
            <v>E.S.E. HOSPITAL SAN JUAN DE DIOS DE YARUMAL</v>
          </cell>
        </row>
        <row r="1634">
          <cell r="B1634">
            <v>890981817</v>
          </cell>
          <cell r="C1634" t="str">
            <v>E.S.E. HOSPITAL LA INMACULADA DE GUATAPE ANTIOQUIA</v>
          </cell>
        </row>
        <row r="1635">
          <cell r="B1635">
            <v>890981848</v>
          </cell>
          <cell r="C1635" t="str">
            <v>E.S.E. HOSPITAL SAN LUIS BELTRAN</v>
          </cell>
        </row>
        <row r="1636">
          <cell r="B1636">
            <v>890981851</v>
          </cell>
          <cell r="C1636" t="str">
            <v>E.S.E. HOSPITAL SAN JULIAN DE ARGELIA</v>
          </cell>
        </row>
        <row r="1637">
          <cell r="B1637">
            <v>890982065</v>
          </cell>
          <cell r="C1637" t="str">
            <v>HOSPITAL NUESTRA SEÑORA DEL ROSARIO E.S.E</v>
          </cell>
        </row>
        <row r="1638">
          <cell r="B1638">
            <v>890982091</v>
          </cell>
          <cell r="C1638" t="str">
            <v>ESE HOSPITAL SAN RAFAEL DE SAN LUIS  ANTIOQUIA</v>
          </cell>
        </row>
        <row r="1639">
          <cell r="B1639">
            <v>890982101</v>
          </cell>
          <cell r="C1639" t="str">
            <v>E.S.E. HOSPITAL EL CARMEN AMALFI ANTIOQUIA</v>
          </cell>
        </row>
        <row r="1640">
          <cell r="B1640">
            <v>890982113</v>
          </cell>
          <cell r="C1640" t="str">
            <v>E.S.E. HOSPITAL GUSTAVO GONZALES OCHOA DE SAN ANDRES DE CUERQUIA</v>
          </cell>
        </row>
        <row r="1641">
          <cell r="B1641">
            <v>890982116</v>
          </cell>
          <cell r="C1641" t="str">
            <v>HOSPITAL GERMAN VELEZ GUTIERREZ E.S.E</v>
          </cell>
        </row>
        <row r="1642">
          <cell r="B1642">
            <v>890982124</v>
          </cell>
          <cell r="C1642" t="str">
            <v>HOSPITAL SAN JUAN DE DIOS E.S.E</v>
          </cell>
        </row>
        <row r="1643">
          <cell r="B1643">
            <v>890982134</v>
          </cell>
          <cell r="C1643" t="str">
            <v>E.S.E. HOSPITAL PEDRO NEL CARDONA</v>
          </cell>
        </row>
        <row r="1644">
          <cell r="B1644">
            <v>890982138</v>
          </cell>
          <cell r="C1644" t="str">
            <v>E.S.E. HOSPITAL SAN JUAN DE DIOS DE ANORI</v>
          </cell>
        </row>
        <row r="1645">
          <cell r="B1645">
            <v>890982139</v>
          </cell>
          <cell r="C1645" t="str">
            <v>ESE HOSPITAL SAN LORENZO LIBORINA ANTIOQUIA</v>
          </cell>
        </row>
        <row r="1646">
          <cell r="B1646">
            <v>890982140</v>
          </cell>
          <cell r="C1646" t="str">
            <v>E.S.E. HOSPITAL SAN PEDRO</v>
          </cell>
        </row>
        <row r="1647">
          <cell r="B1647">
            <v>890982153</v>
          </cell>
          <cell r="C1647" t="str">
            <v>HOSPITAL SAN MARTIN DE PORRES E.S.E</v>
          </cell>
        </row>
        <row r="1648">
          <cell r="B1648">
            <v>890982162</v>
          </cell>
          <cell r="C1648" t="str">
            <v>E.S.E. HOSPITAL LA MISERICORDIA DE YALI ANTIOQUIA</v>
          </cell>
        </row>
        <row r="1649">
          <cell r="B1649">
            <v>890982182</v>
          </cell>
          <cell r="C1649" t="str">
            <v>E.S.E. HOSPITAL SAN PABLO DE TARSO</v>
          </cell>
        </row>
        <row r="1650">
          <cell r="B1650">
            <v>890982183</v>
          </cell>
          <cell r="C1650" t="str">
            <v>E.S.E. HOSPITAL SAN RAFAEL DE ANGOSTURA</v>
          </cell>
        </row>
        <row r="1651">
          <cell r="B1651">
            <v>890982184</v>
          </cell>
          <cell r="C1651" t="str">
            <v>E.S.E. HOSPITAL HORACIO MUÑOS SUESCUN</v>
          </cell>
        </row>
        <row r="1652">
          <cell r="B1652">
            <v>890982264</v>
          </cell>
          <cell r="C1652" t="str">
            <v>ESE HOSPITAL SAN JUAN DE DIOS DE ANTIOQUIA</v>
          </cell>
        </row>
        <row r="1653">
          <cell r="B1653">
            <v>890982370</v>
          </cell>
          <cell r="C1653" t="str">
            <v>E.S.E. HOSPITAL SAN RAFAEL DE EBEJICO</v>
          </cell>
        </row>
        <row r="1654">
          <cell r="B1654">
            <v>890982430</v>
          </cell>
          <cell r="C1654" t="str">
            <v>E.S.E. HOSPITAL ISABEL LA CATOLICA</v>
          </cell>
        </row>
        <row r="1655">
          <cell r="B1655">
            <v>890982608</v>
          </cell>
          <cell r="C1655" t="str">
            <v>CLINICA CES DE MEDELLIN ANTIOQUIA</v>
          </cell>
        </row>
        <row r="1656">
          <cell r="B1656">
            <v>890983675</v>
          </cell>
          <cell r="C1656" t="str">
            <v>E.S.E. HOSPITAL SAN FRANCISCO DE PEQUE  ANTIOQUIA</v>
          </cell>
        </row>
        <row r="1657">
          <cell r="B1657">
            <v>890983738</v>
          </cell>
          <cell r="C1657" t="str">
            <v>HOSPITAL DEL MUNICIPIO SAN VICENTE E.S.E</v>
          </cell>
        </row>
        <row r="1658">
          <cell r="B1658">
            <v>890983843</v>
          </cell>
          <cell r="C1658" t="str">
            <v>ESE HOSPITAL SAN ANTONIO DE BURITICA ANTIOQUIA</v>
          </cell>
        </row>
        <row r="1659">
          <cell r="B1659">
            <v>890984156</v>
          </cell>
          <cell r="C1659" t="str">
            <v>CENTRO DE INVESTIGACIONES MEDICAS DE ANTIOQUIA</v>
          </cell>
        </row>
        <row r="1660">
          <cell r="B1660">
            <v>890984427</v>
          </cell>
          <cell r="C1660" t="str">
            <v>E.S.E. HOSPITAL LAUREANO PINO DE SAN JOSE DE LA MONTAÑA</v>
          </cell>
        </row>
        <row r="1661">
          <cell r="B1661">
            <v>890984670</v>
          </cell>
          <cell r="C1661" t="str">
            <v>HOSPITAL NUESTRA SEÑORA DEL PERPETUO SOCORRRO E.S.E</v>
          </cell>
        </row>
        <row r="1662">
          <cell r="B1662">
            <v>890984696</v>
          </cell>
          <cell r="C1662" t="str">
            <v>E.S.E. HOSPITAL SAN ANTONIO DE TARAZA ANTIOQUIA</v>
          </cell>
        </row>
        <row r="1663">
          <cell r="B1663">
            <v>890984779</v>
          </cell>
          <cell r="C1663" t="str">
            <v>E.S.E. HOSPITAL PRESBITERO EMIGNIO PALACIO</v>
          </cell>
        </row>
        <row r="1664">
          <cell r="B1664">
            <v>890985092</v>
          </cell>
          <cell r="C1664" t="str">
            <v>E.S.E. HOSPITAL SAN VICENTE DE PAUL DE REMEDIOS</v>
          </cell>
        </row>
        <row r="1665">
          <cell r="B1665">
            <v>890985405</v>
          </cell>
          <cell r="C1665" t="str">
            <v>CENTRO DE ATENCION Y REHABILITACION EN SALUDMENTAL DE ANTIOQUIA CARISMA E.S.E.</v>
          </cell>
        </row>
        <row r="1666">
          <cell r="B1666">
            <v>890985457</v>
          </cell>
          <cell r="C1666" t="str">
            <v>HOSPITAL LA SAGRADA FAMILIA E.S.E</v>
          </cell>
        </row>
        <row r="1667">
          <cell r="B1667">
            <v>890985603</v>
          </cell>
          <cell r="C1667" t="str">
            <v>E.S.E. HOSPITAL SAN SEBASTIAN DE URABA DE NECOCLI</v>
          </cell>
        </row>
        <row r="1668">
          <cell r="B1668">
            <v>890985660</v>
          </cell>
          <cell r="C1668" t="str">
            <v>E.S.E. HOSPITAL OSCAR EMIRIO VERGARA CRUZ DE SAN PEDRO DE URABA</v>
          </cell>
        </row>
        <row r="1669">
          <cell r="B1669">
            <v>890985703</v>
          </cell>
          <cell r="C1669" t="str">
            <v>E.S.E. HOSPITAL MARCO FIDEL SUAREZ DE BELLO ANTIOQUIA</v>
          </cell>
        </row>
        <row r="1670">
          <cell r="B1670">
            <v>890985810</v>
          </cell>
          <cell r="C1670" t="str">
            <v>E.S.E. HOSPITAL OCTAVIO OLIVARES</v>
          </cell>
        </row>
        <row r="1671">
          <cell r="B1671">
            <v>891000499</v>
          </cell>
          <cell r="C1671" t="str">
            <v>E.S.E. HOSPITAL SAN JOSE DE SAN BERNARDO DEL VIENTO DE CORDOBA</v>
          </cell>
        </row>
        <row r="1672">
          <cell r="B1672">
            <v>891000736</v>
          </cell>
          <cell r="C1672" t="str">
            <v>ESE HOSPITAL SAN NICOLAS DE PLANETA RICA CORDOBA</v>
          </cell>
        </row>
        <row r="1673">
          <cell r="B1673">
            <v>891001122</v>
          </cell>
          <cell r="C1673" t="str">
            <v>CLINICA MONTERIA S.A EN INTERVENCION DE CORDOBA</v>
          </cell>
        </row>
        <row r="1674">
          <cell r="B1674">
            <v>891079999</v>
          </cell>
          <cell r="C1674" t="str">
            <v>HOSPITAL SAN JERONIMO DE MONTERIA E.S.E</v>
          </cell>
        </row>
        <row r="1675">
          <cell r="B1675">
            <v>891080015</v>
          </cell>
          <cell r="C1675" t="str">
            <v>E.S.E. HOSPITAL SAN DIEGO DE CERETE CORDOBA</v>
          </cell>
        </row>
        <row r="1676">
          <cell r="B1676">
            <v>891103889</v>
          </cell>
          <cell r="C1676" t="str">
            <v>E.S.E. HOSPITAL SANTA TERESA</v>
          </cell>
        </row>
        <row r="1677">
          <cell r="B1677">
            <v>891103968</v>
          </cell>
          <cell r="C1677" t="str">
            <v>ESE HOSPITAL MARIA AUXILIADORA</v>
          </cell>
        </row>
        <row r="1678">
          <cell r="B1678">
            <v>891104402</v>
          </cell>
          <cell r="C1678" t="str">
            <v>LIGA CONTRA EL CANCER SECCIONAL HUILA</v>
          </cell>
        </row>
        <row r="1679">
          <cell r="B1679">
            <v>891180008</v>
          </cell>
          <cell r="C1679" t="str">
            <v>CAJA DE COMPENSACION FAMILIAR DEL HUILA</v>
          </cell>
        </row>
        <row r="1680">
          <cell r="B1680">
            <v>891180026</v>
          </cell>
          <cell r="C1680" t="str">
            <v>E.S.E. HOSPITAL DEPARTAMENTAL SAN VICENTE DE PAUL</v>
          </cell>
        </row>
        <row r="1681">
          <cell r="B1681">
            <v>891180039</v>
          </cell>
          <cell r="C1681" t="str">
            <v>HOSPITAL DEL ROSARIO E.S.E</v>
          </cell>
        </row>
        <row r="1682">
          <cell r="B1682">
            <v>891180065</v>
          </cell>
          <cell r="C1682" t="str">
            <v>ESE HOSPITAL SAN ANTONIO DE GIGANTE  HUILA</v>
          </cell>
        </row>
        <row r="1683">
          <cell r="B1683">
            <v>891180091</v>
          </cell>
          <cell r="C1683" t="str">
            <v>E.S.E. HOSPITAL SAN FRANCISCO DE ASIS DE PALERMO HUILA</v>
          </cell>
        </row>
        <row r="1684">
          <cell r="B1684">
            <v>891180098</v>
          </cell>
          <cell r="C1684" t="str">
            <v>HOSPITAL MARIA INMACULADA E.S.E FLORENCIA</v>
          </cell>
        </row>
        <row r="1685">
          <cell r="B1685">
            <v>891180113</v>
          </cell>
          <cell r="C1685" t="str">
            <v>E.S.E. HOSPITAL ARSENIO REPIZO VANEGAS DE SAN AGUSTIN</v>
          </cell>
        </row>
        <row r="1686">
          <cell r="B1686">
            <v>891180117</v>
          </cell>
          <cell r="C1686" t="str">
            <v>E.S.E. HOSPITAL DEPARTAMENTAL SAN ANTINIO DE PADUA DE LA PLATA HUILA</v>
          </cell>
        </row>
        <row r="1687">
          <cell r="B1687">
            <v>891180134</v>
          </cell>
          <cell r="C1687" t="str">
            <v>HOSPITAL DEPARTAMENTAL SAN ANTONIO E.S.E</v>
          </cell>
        </row>
        <row r="1688">
          <cell r="B1688">
            <v>891180147</v>
          </cell>
          <cell r="C1688" t="str">
            <v>HOSPITAL MUNICIPAL SAN ANTONIO DE AGRADO E.S.E</v>
          </cell>
        </row>
        <row r="1689">
          <cell r="B1689">
            <v>891180159</v>
          </cell>
          <cell r="C1689" t="str">
            <v>E.S.E. HOSPITAL TULIA DURAN DE BORRERO</v>
          </cell>
        </row>
        <row r="1690">
          <cell r="B1690">
            <v>891180190</v>
          </cell>
          <cell r="C1690" t="str">
            <v>HOSPITAL DE NUESTRA SEÑORA DE FATIMA E.S.E</v>
          </cell>
        </row>
        <row r="1691">
          <cell r="B1691">
            <v>891180198</v>
          </cell>
          <cell r="C1691" t="str">
            <v>E.S.E. HOSPITAL MUNICIPAL SAN ANTONIO DE TIMANA</v>
          </cell>
        </row>
        <row r="1692">
          <cell r="B1692">
            <v>891180232</v>
          </cell>
          <cell r="C1692" t="str">
            <v>HOSPITAL SAN ANTONIO DE TARQUI E.S.E</v>
          </cell>
        </row>
        <row r="1693">
          <cell r="B1693">
            <v>891180238</v>
          </cell>
          <cell r="C1693" t="str">
            <v>E.S.E. HOSPITAL SAN CARLOS DE AIPE HUILA</v>
          </cell>
        </row>
        <row r="1694">
          <cell r="B1694">
            <v>891180268</v>
          </cell>
          <cell r="C1694" t="str">
            <v>HOSPITAL UNIVERSITARIO HERNANDO MONCALEANO PERDOMO E.S.E</v>
          </cell>
        </row>
        <row r="1695">
          <cell r="B1695">
            <v>891190011</v>
          </cell>
          <cell r="C1695" t="str">
            <v>E.S.E. HOSPITAL SAN RAFAEL</v>
          </cell>
        </row>
        <row r="1696">
          <cell r="B1696">
            <v>891200032</v>
          </cell>
          <cell r="C1696" t="str">
            <v>CLINICA NUESTRA SEÑORA DE FATIMA DE PASTO NATIÑO</v>
          </cell>
        </row>
        <row r="1697">
          <cell r="B1697">
            <v>891200209</v>
          </cell>
          <cell r="C1697" t="str">
            <v>FUNDACION HOSPITAL SAN PEDRO DE SAN JUAN DE PASTO NARIÑO</v>
          </cell>
        </row>
        <row r="1698">
          <cell r="B1698">
            <v>891200240</v>
          </cell>
          <cell r="C1698" t="str">
            <v>HOSPITAL INFANTIL LOS ANGELES</v>
          </cell>
        </row>
        <row r="1699">
          <cell r="B1699">
            <v>891200248</v>
          </cell>
          <cell r="C1699" t="str">
            <v>E.S.E. HOSPITAL CLARITA SANTOS DE SANDONA NARIÑO</v>
          </cell>
        </row>
        <row r="1700">
          <cell r="B1700">
            <v>891200274</v>
          </cell>
          <cell r="C1700" t="str">
            <v>HOSPITAL SAN RAFAEL DE PASTO</v>
          </cell>
        </row>
        <row r="1701">
          <cell r="B1701">
            <v>891200445</v>
          </cell>
          <cell r="C1701" t="str">
            <v>HOSPITAL SAN ANTONIO DE BARBACOAS NARIÑO</v>
          </cell>
        </row>
        <row r="1702">
          <cell r="B1702">
            <v>891200528</v>
          </cell>
          <cell r="C1702" t="str">
            <v>HOSPITAL UNIVERSITARIO DEPARTAMENTAL DE NARIÑO E.S.E.</v>
          </cell>
        </row>
        <row r="1703">
          <cell r="B1703">
            <v>891200543</v>
          </cell>
          <cell r="C1703" t="str">
            <v>HOSPITAL SAN CARLOS E.S.E</v>
          </cell>
        </row>
        <row r="1704">
          <cell r="B1704">
            <v>891200622</v>
          </cell>
          <cell r="C1704" t="str">
            <v>HOSPITAL LORENCITA VILLEGAS DE SANTOS DE SAMANIEGO NARIÑO</v>
          </cell>
        </row>
        <row r="1705">
          <cell r="B1705">
            <v>891200638</v>
          </cell>
          <cell r="C1705" t="str">
            <v>CENTRO DE HABILITACION DEL NIÑO</v>
          </cell>
        </row>
        <row r="1706">
          <cell r="B1706">
            <v>891200679</v>
          </cell>
          <cell r="C1706" t="str">
            <v>E.S.E. HOSPITAL JOSE MARIA HERNANDEZ</v>
          </cell>
        </row>
        <row r="1707">
          <cell r="B1707">
            <v>891200952</v>
          </cell>
          <cell r="C1707" t="str">
            <v>HOSPITAL EDUARDO SANTOS E.S.E. DE LA UNION NARIÑO</v>
          </cell>
        </row>
        <row r="1708">
          <cell r="B1708">
            <v>891201108</v>
          </cell>
          <cell r="C1708" t="str">
            <v>HOSPITAL SAGRADO CORAZON DE JESUS</v>
          </cell>
        </row>
        <row r="1709">
          <cell r="B1709">
            <v>891201410</v>
          </cell>
          <cell r="C1709" t="str">
            <v xml:space="preserve">HOSPITAL EL BUEN SAMARITANO E.S.E. </v>
          </cell>
        </row>
        <row r="1710">
          <cell r="B1710">
            <v>891201845</v>
          </cell>
          <cell r="C1710" t="str">
            <v>HOSPITAL PIO XII DE COLON PUTUMAYO</v>
          </cell>
        </row>
        <row r="1711">
          <cell r="B1711">
            <v>891300047</v>
          </cell>
          <cell r="C1711" t="str">
            <v>CLINICA PALMIRA S.A.</v>
          </cell>
        </row>
        <row r="1712">
          <cell r="B1712">
            <v>891301121</v>
          </cell>
          <cell r="C1712" t="str">
            <v>HOSPITAL SAN ROQUE</v>
          </cell>
        </row>
        <row r="1713">
          <cell r="B1713">
            <v>891301447</v>
          </cell>
          <cell r="C1713" t="str">
            <v xml:space="preserve">HOSPITAL LOCAL ULPIANO TASSCO QUINTERO E.S.E. </v>
          </cell>
        </row>
        <row r="1714">
          <cell r="B1714">
            <v>891380046</v>
          </cell>
          <cell r="C1714" t="str">
            <v>HOSPITAL SAN ROQUE ESE DE GUACARI VALLE DELCAUCA</v>
          </cell>
        </row>
        <row r="1715">
          <cell r="B1715">
            <v>891380054</v>
          </cell>
          <cell r="C1715" t="str">
            <v>FUNDACION HOSPITAL SAN JOSE DE BUGA DE BUGA VALLE</v>
          </cell>
        </row>
        <row r="1716">
          <cell r="B1716">
            <v>891380055</v>
          </cell>
          <cell r="C1716" t="str">
            <v>HOSPITAL BENJAMIN BARNEY GASCA E.S.E.</v>
          </cell>
        </row>
        <row r="1717">
          <cell r="B1717">
            <v>891380070</v>
          </cell>
          <cell r="C1717" t="str">
            <v>HOSPITAL DEL ROSARIO E.S.E</v>
          </cell>
        </row>
        <row r="1718">
          <cell r="B1718">
            <v>891380103</v>
          </cell>
          <cell r="C1718" t="str">
            <v>HOSPITAL SAN RAFAEL DE EL CERRITO VALLE</v>
          </cell>
        </row>
        <row r="1719">
          <cell r="B1719">
            <v>891380184</v>
          </cell>
          <cell r="C1719" t="str">
            <v xml:space="preserve">E.S.E. HOSPITAL LOCAL DE CANDELARIA VALLE </v>
          </cell>
        </row>
        <row r="1720">
          <cell r="B1720">
            <v>891401308</v>
          </cell>
          <cell r="C1720" t="str">
            <v>E.S.E. HOSPITAL NAZARETH</v>
          </cell>
        </row>
        <row r="1721">
          <cell r="B1721">
            <v>891401643</v>
          </cell>
          <cell r="C1721" t="str">
            <v>E.S.E. HOSPITAL SAN PEDRO Y SAN PABLO</v>
          </cell>
        </row>
        <row r="1722">
          <cell r="B1722">
            <v>891401777</v>
          </cell>
          <cell r="C1722" t="str">
            <v>E.S.E. HOSPITAL SAN VICENTE DE PAUL</v>
          </cell>
        </row>
        <row r="1723">
          <cell r="B1723">
            <v>891408586</v>
          </cell>
          <cell r="C1723" t="str">
            <v>LIGA CONTRA EL CANCER SECCIONAL RISARALDA DE PEREIRA RISARALDA</v>
          </cell>
        </row>
        <row r="1724">
          <cell r="B1724">
            <v>891408747</v>
          </cell>
          <cell r="C1724" t="str">
            <v>E.S.E. HOSPITAL SAN JOSE DE MARSELLA</v>
          </cell>
        </row>
        <row r="1725">
          <cell r="B1725">
            <v>891408918</v>
          </cell>
          <cell r="C1725" t="str">
            <v xml:space="preserve">E.S.E. HOSPITAL SAN JOSE </v>
          </cell>
        </row>
        <row r="1726">
          <cell r="B1726">
            <v>891408974</v>
          </cell>
          <cell r="C1726" t="str">
            <v>INSTITUTO DE AUDIOLOGIA INTEGRAL</v>
          </cell>
        </row>
        <row r="1727">
          <cell r="B1727">
            <v>891409017</v>
          </cell>
          <cell r="C1727" t="str">
            <v>E.S.E. HOSPITAL SAN VICENTE DE PAUL APIA</v>
          </cell>
        </row>
        <row r="1728">
          <cell r="B1728">
            <v>891409025</v>
          </cell>
          <cell r="C1728" t="str">
            <v>ESE HOSPITAL SAN RAFAEL DE PUEBLO RICO RISARALDA</v>
          </cell>
        </row>
        <row r="1729">
          <cell r="B1729">
            <v>891409390</v>
          </cell>
          <cell r="C1729" t="str">
            <v>RADIOLOGOS ASOCIADOS S.A.S.</v>
          </cell>
        </row>
        <row r="1730">
          <cell r="B1730">
            <v>891409981</v>
          </cell>
          <cell r="C1730" t="str">
            <v>CLINICA LOS ROSALES S.A.</v>
          </cell>
        </row>
        <row r="1731">
          <cell r="B1731">
            <v>891410661</v>
          </cell>
          <cell r="C1731" t="str">
            <v>E.S.E. HOSPITAL SANTA ANA DE GUATICA RISARALDA</v>
          </cell>
        </row>
        <row r="1732">
          <cell r="B1732">
            <v>891411381</v>
          </cell>
          <cell r="C1732" t="str">
            <v>LABORATORIO CLINICO PATOLOGICO LOPEZ CORREA S.A.</v>
          </cell>
        </row>
        <row r="1733">
          <cell r="B1733">
            <v>891411663</v>
          </cell>
          <cell r="C1733" t="str">
            <v>ESEHOSPITAL SANTA MONICA DE DOS QUEBRADAS RISARALDA</v>
          </cell>
        </row>
        <row r="1734">
          <cell r="B1734">
            <v>891411665</v>
          </cell>
          <cell r="C1734" t="str">
            <v>ESE HOSPITAL CRISTO REY DE BALBOA RISARALDA</v>
          </cell>
        </row>
        <row r="1735">
          <cell r="B1735">
            <v>891411743</v>
          </cell>
          <cell r="C1735" t="str">
            <v>CLINICA DE FRACTURAS LTDA</v>
          </cell>
        </row>
        <row r="1736">
          <cell r="B1736">
            <v>891412126</v>
          </cell>
          <cell r="C1736" t="str">
            <v>E.S.E. HOSPITAL SAN VICENTE DE PAUL DE MISTRATO</v>
          </cell>
        </row>
        <row r="1737">
          <cell r="B1737">
            <v>891412134</v>
          </cell>
          <cell r="C1737" t="str">
            <v>ESE HOSPITAL MENTAL UNIVERSITARIO DE RISARALDA</v>
          </cell>
        </row>
        <row r="1738">
          <cell r="B1738">
            <v>891412923</v>
          </cell>
          <cell r="C1738" t="str">
            <v>CLINICA MARAÑON S.A.S</v>
          </cell>
        </row>
        <row r="1739">
          <cell r="B1739">
            <v>891480000</v>
          </cell>
          <cell r="C1739" t="str">
            <v>CAJA DE COMPENSACION FAMILAR DE RISARALDA</v>
          </cell>
        </row>
        <row r="1740">
          <cell r="B1740">
            <v>891480036</v>
          </cell>
          <cell r="C1740" t="str">
            <v xml:space="preserve">E.S.E. HOSPITAL SAN VICENTE DE PAUL  </v>
          </cell>
        </row>
        <row r="1741">
          <cell r="B1741">
            <v>891500084</v>
          </cell>
          <cell r="C1741" t="str">
            <v>HOSPITAL FRANCISCO DE PAULA SANTANDER</v>
          </cell>
        </row>
        <row r="1742">
          <cell r="B1742">
            <v>891500182</v>
          </cell>
          <cell r="C1742" t="str">
            <v>CAJA DE COMPENSACION FAMILIAR DEL CAUCA</v>
          </cell>
        </row>
        <row r="1743">
          <cell r="B1743">
            <v>891500736</v>
          </cell>
          <cell r="C1743" t="str">
            <v>ESE HOSPITAL NIVEL I EL BORDO PATIA CAUCA</v>
          </cell>
        </row>
        <row r="1744">
          <cell r="B1744">
            <v>891501104</v>
          </cell>
          <cell r="C1744" t="str">
            <v>E.S.E. HOSPITAL DE EL TAMBO CAUCA</v>
          </cell>
        </row>
        <row r="1745">
          <cell r="B1745">
            <v>891501676</v>
          </cell>
          <cell r="C1745" t="str">
            <v>HOSPITAL SUSANA LOPEZ DE VALENCIA E.S.E</v>
          </cell>
        </row>
        <row r="1746">
          <cell r="B1746">
            <v>891502077</v>
          </cell>
          <cell r="C1746" t="str">
            <v>OPTICA CANADA LTDA</v>
          </cell>
        </row>
        <row r="1747">
          <cell r="B1747">
            <v>891580002</v>
          </cell>
          <cell r="C1747" t="str">
            <v>HOSPITAL UNIVERSITARIO SAN JOSE DE POPAYAN E.S.E.</v>
          </cell>
        </row>
        <row r="1748">
          <cell r="B1748">
            <v>891600061</v>
          </cell>
          <cell r="C1748" t="str">
            <v>HOSPITAL SAN JOSE  DE CANDOTO CHOCO</v>
          </cell>
        </row>
        <row r="1749">
          <cell r="B1749">
            <v>891600091</v>
          </cell>
          <cell r="C1749" t="str">
            <v>CAJA DE COMPENSACION FAMILIARDEL CHOCO</v>
          </cell>
        </row>
        <row r="1750">
          <cell r="B1750">
            <v>891680047</v>
          </cell>
          <cell r="C1750" t="str">
            <v>HOSPITAL DEPARTAMENTAL SAN FRANCISCO DE ASIS DE QUIBDO CHOCO</v>
          </cell>
        </row>
        <row r="1751">
          <cell r="B1751">
            <v>891680065</v>
          </cell>
          <cell r="C1751" t="str">
            <v>ESE SAN ROQUE</v>
          </cell>
        </row>
        <row r="1752">
          <cell r="B1752">
            <v>891701664</v>
          </cell>
          <cell r="C1752" t="str">
            <v>SOCIEDAD MEDICA DE SANTA MARTA LTDA</v>
          </cell>
        </row>
        <row r="1753">
          <cell r="B1753">
            <v>891702882</v>
          </cell>
          <cell r="C1753" t="str">
            <v>CENTRO DE CIRUGIA OCULAR LTDA DE SANTA MARTA MAGDALENA</v>
          </cell>
        </row>
        <row r="1754">
          <cell r="B1754">
            <v>891780008</v>
          </cell>
          <cell r="C1754" t="str">
            <v>E.S.E.HOSPITAL DEPARTAMENTAL SAN RAFAEL</v>
          </cell>
        </row>
        <row r="1755">
          <cell r="B1755">
            <v>891780185</v>
          </cell>
          <cell r="C1755" t="str">
            <v>HOSPITAL UNIVERSITARIO FERNANDO TROCONIS E.S.E</v>
          </cell>
        </row>
        <row r="1756">
          <cell r="B1756">
            <v>891800023</v>
          </cell>
          <cell r="C1756" t="str">
            <v>CLINICA TUNDAMA LTDA</v>
          </cell>
        </row>
        <row r="1757">
          <cell r="B1757">
            <v>891800231</v>
          </cell>
          <cell r="C1757" t="str">
            <v xml:space="preserve">E.S.E. HOSPITAL SAN RAFAEL DE TUNJA </v>
          </cell>
        </row>
        <row r="1758">
          <cell r="B1758">
            <v>891800335</v>
          </cell>
          <cell r="C1758" t="str">
            <v>E.S.E. HOSPITAL SANTA  MARTA DE SAMACA</v>
          </cell>
        </row>
        <row r="1759">
          <cell r="B1759">
            <v>891800395</v>
          </cell>
          <cell r="C1759" t="str">
            <v xml:space="preserve">HOSPITAL REGIONAL MONIQUIRA E.S.E. </v>
          </cell>
        </row>
        <row r="1760">
          <cell r="B1760">
            <v>891800570</v>
          </cell>
          <cell r="C1760" t="str">
            <v>E.S.E. HOSPITAL JOSE CALLETANO VASQUEZ DE PUERTO BOYACA</v>
          </cell>
        </row>
        <row r="1761">
          <cell r="B1761">
            <v>891800611</v>
          </cell>
          <cell r="C1761" t="str">
            <v>ESE HOSPITAL SAN ANTONIO DE SOATA</v>
          </cell>
        </row>
        <row r="1762">
          <cell r="B1762">
            <v>891800644</v>
          </cell>
          <cell r="C1762" t="str">
            <v>HOSPITAL SAN VICENTE E.S.E</v>
          </cell>
        </row>
        <row r="1763">
          <cell r="B1763">
            <v>891800857</v>
          </cell>
          <cell r="C1763" t="str">
            <v>E.S.E. HOSPITAL BAUDILIO ACERO</v>
          </cell>
        </row>
        <row r="1764">
          <cell r="B1764">
            <v>891800906</v>
          </cell>
          <cell r="C1764" t="str">
            <v>ESE HOSPITAL SAN FRANCISCO DE VILLA DE LEIVA BOYACA</v>
          </cell>
        </row>
        <row r="1765">
          <cell r="B1765">
            <v>891800982</v>
          </cell>
          <cell r="C1765" t="str">
            <v>E.S.E CENTRO DE REHABILITACION INTEGRAL DE BOYACA</v>
          </cell>
        </row>
        <row r="1766">
          <cell r="B1766">
            <v>891801696</v>
          </cell>
          <cell r="C1766" t="str">
            <v>LABORATORIO BIOCLINICO AUTOMATIZADO EXAMINAR LTDA</v>
          </cell>
        </row>
        <row r="1767">
          <cell r="B1767">
            <v>891855029</v>
          </cell>
          <cell r="C1767" t="str">
            <v>E.S.E. HOSPITAL DE YOPAL CASANARE</v>
          </cell>
        </row>
        <row r="1768">
          <cell r="B1768">
            <v>891855039</v>
          </cell>
          <cell r="C1768" t="str">
            <v xml:space="preserve">HOSPITAL REGIONAL DE SOGAMOSO E.S.E. </v>
          </cell>
        </row>
        <row r="1769">
          <cell r="B1769">
            <v>891855209</v>
          </cell>
          <cell r="C1769" t="str">
            <v>SAN VICENTE DE PAUL PAIPA E.S.E</v>
          </cell>
        </row>
        <row r="1770">
          <cell r="B1770">
            <v>891855438</v>
          </cell>
          <cell r="C1770" t="str">
            <v>HOSPITAL REGIONAL DE DUITAMA E.S.E</v>
          </cell>
        </row>
        <row r="1771">
          <cell r="B1771">
            <v>891855439</v>
          </cell>
          <cell r="C1771" t="str">
            <v>E.S.E. HOSPITAL ANDRES GIRARDOT DE GUICAN BOYACA</v>
          </cell>
        </row>
        <row r="1772">
          <cell r="B1772">
            <v>891855492</v>
          </cell>
          <cell r="C1772" t="str">
            <v>E.S.E. SALUD AQUITANIA</v>
          </cell>
        </row>
        <row r="1773">
          <cell r="B1773">
            <v>891855719</v>
          </cell>
          <cell r="C1773" t="str">
            <v>E.S.E HOSPITAL SAN JOSE DE EL COCUY</v>
          </cell>
        </row>
        <row r="1774">
          <cell r="B1774">
            <v>891855847</v>
          </cell>
          <cell r="C1774" t="str">
            <v>CLINICA CASANARE  LIMITADA</v>
          </cell>
        </row>
        <row r="1775">
          <cell r="B1775">
            <v>891856161</v>
          </cell>
          <cell r="C1775" t="str">
            <v>CLINICA EL LAGUITO SA</v>
          </cell>
        </row>
        <row r="1776">
          <cell r="B1776">
            <v>891856372</v>
          </cell>
          <cell r="C1776" t="str">
            <v>CLINICA DE ESPECIALISTA LTDA DE SOGAMOSO BOYACA</v>
          </cell>
        </row>
        <row r="1777">
          <cell r="B1777">
            <v>891856507</v>
          </cell>
          <cell r="C1777" t="str">
            <v>SOCIEDAD CLINICA BOYACA DE DUITAMA  BOYACA</v>
          </cell>
        </row>
        <row r="1778">
          <cell r="B1778">
            <v>891900343</v>
          </cell>
          <cell r="C1778" t="str">
            <v>HOSPITAL DEPARTAMENTAL SAN ANTONIO DE ROLDANILLO  E.S.E.</v>
          </cell>
        </row>
        <row r="1779">
          <cell r="B1779">
            <v>891900356</v>
          </cell>
          <cell r="C1779" t="str">
            <v>E.S.E. HOSPITAL SANTANDER DE CAICEDONIA</v>
          </cell>
        </row>
        <row r="1780">
          <cell r="B1780">
            <v>891900361</v>
          </cell>
          <cell r="C1780" t="str">
            <v>E.S.E. HOSPITAL SAGRADA FAMILIA</v>
          </cell>
        </row>
        <row r="1781">
          <cell r="B1781">
            <v>891900367</v>
          </cell>
          <cell r="C1781" t="str">
            <v xml:space="preserve">HOSPITAL GONZALO CONTRERAS E.S.E. </v>
          </cell>
        </row>
        <row r="1782">
          <cell r="B1782">
            <v>891900390</v>
          </cell>
          <cell r="C1782" t="str">
            <v xml:space="preserve">HOSPITAL SAN VICENTE FERRER E.S.E. </v>
          </cell>
        </row>
        <row r="1783">
          <cell r="B1783">
            <v>891900414</v>
          </cell>
          <cell r="C1783" t="str">
            <v>E.S.E.HOSPITAL SANTA ANA DE BOLIVAR VALLE DEL CAUCA</v>
          </cell>
        </row>
        <row r="1784">
          <cell r="B1784">
            <v>891900438</v>
          </cell>
          <cell r="C1784" t="str">
            <v>HOSPITAL SAN VICENTE DE PAUL DE ALCALA VALLE</v>
          </cell>
        </row>
        <row r="1785">
          <cell r="B1785">
            <v>891900441</v>
          </cell>
          <cell r="C1785" t="str">
            <v>HOSPITAL DEPARTAMENTAL DE ZARSAL
HOSPITAL DEPARTAMENTAL SAN RAFAEL</v>
          </cell>
        </row>
        <row r="1786">
          <cell r="B1786">
            <v>891900446</v>
          </cell>
          <cell r="C1786" t="str">
            <v>HOSPITAL SANTA ANA DE LOS CABALLEROS E.S.E.</v>
          </cell>
        </row>
        <row r="1787">
          <cell r="B1787">
            <v>891900481</v>
          </cell>
          <cell r="C1787" t="str">
            <v>HOSPITAL NUESTRA SEÑORA DE LOS SANTOS E.S.E.</v>
          </cell>
        </row>
        <row r="1788">
          <cell r="B1788">
            <v>891900650</v>
          </cell>
          <cell r="C1788" t="str">
            <v>HOSPITAL SAN BERNABE E.S.E. DE BUGALAGRANDE</v>
          </cell>
        </row>
        <row r="1789">
          <cell r="B1789">
            <v>891900732</v>
          </cell>
          <cell r="C1789" t="str">
            <v>HOSPITAL KENNEDY DE RIOFRIO VALLE</v>
          </cell>
        </row>
        <row r="1790">
          <cell r="B1790">
            <v>891900887</v>
          </cell>
          <cell r="C1790" t="str">
            <v xml:space="preserve">HOSPITAL SANTA CATALINA E.S.E. DE AL CAIRO VALLE </v>
          </cell>
        </row>
        <row r="1791">
          <cell r="B1791">
            <v>891901041</v>
          </cell>
          <cell r="C1791" t="str">
            <v>HOSPITAL LOCAL DE OBANDO VALLE DEL CAUCA</v>
          </cell>
        </row>
        <row r="1792">
          <cell r="B1792">
            <v>891901061</v>
          </cell>
          <cell r="C1792" t="str">
            <v>CENTRO HOSPITAL SAN NICOLAS DE  VERSALLES VALLE</v>
          </cell>
        </row>
        <row r="1793">
          <cell r="B1793">
            <v>891901082</v>
          </cell>
          <cell r="C1793" t="str">
            <v>HOSPITAL SAN RAFAEL E.S.E EL AGUILA</v>
          </cell>
        </row>
        <row r="1794">
          <cell r="B1794">
            <v>891901101</v>
          </cell>
          <cell r="C1794" t="str">
            <v>HOSPITAL PIO XII E.S.E</v>
          </cell>
        </row>
        <row r="1795">
          <cell r="B1795">
            <v>891901123</v>
          </cell>
          <cell r="C1795" t="str">
            <v>HOSPITAL SANTA CRUZ TRUJILLO E.S.E</v>
          </cell>
        </row>
        <row r="1796">
          <cell r="B1796">
            <v>891901158</v>
          </cell>
          <cell r="C1796" t="str">
            <v>HOSPITAL DEPARTAMENTAL TOMAS URIBE URIBE DE TULUA VALLE</v>
          </cell>
        </row>
        <row r="1797">
          <cell r="B1797">
            <v>891901296</v>
          </cell>
          <cell r="C1797" t="str">
            <v>HOSPITAL SANTA LUCIA DE EL DOVIO E.S.E.</v>
          </cell>
        </row>
        <row r="1798">
          <cell r="B1798">
            <v>891901745</v>
          </cell>
          <cell r="C1798" t="str">
            <v>HOSPITAL SAN JOSE E.S.E. DE RESTREPO VALLE</v>
          </cell>
        </row>
        <row r="1799">
          <cell r="B1799">
            <v>891902036</v>
          </cell>
          <cell r="C1799" t="str">
            <v>HOSPITAL LOCAL PEDRO SAENZ DIAZ DE ULLOA</v>
          </cell>
        </row>
        <row r="1800">
          <cell r="B1800">
            <v>891982128</v>
          </cell>
          <cell r="C1800" t="str">
            <v>ESE HOSPITAL PRESBITERO ALONSO MARIA GIRALDO DE SAN RAFAEL ANTIOQUIA</v>
          </cell>
        </row>
        <row r="1801">
          <cell r="B1801">
            <v>891982129</v>
          </cell>
          <cell r="C1801" t="str">
            <v>E.S.E. HOSPITAL SAN JUAN DE DIOS DE VALDIVIA</v>
          </cell>
        </row>
        <row r="1802">
          <cell r="B1802">
            <v>892000264</v>
          </cell>
          <cell r="C1802" t="str">
            <v>HOSPITAL MUNICIPAL ACACIAS E.S.E.</v>
          </cell>
        </row>
        <row r="1803">
          <cell r="B1803">
            <v>892000401</v>
          </cell>
          <cell r="C1803" t="str">
            <v>INVERSIONES CLINICA DEL META S.A</v>
          </cell>
        </row>
        <row r="1804">
          <cell r="B1804">
            <v>892000458</v>
          </cell>
          <cell r="C1804" t="str">
            <v>HOSPITAL LOCAL SAN MARTIN DE SAN MARTIN DE LOS LLANOS META</v>
          </cell>
        </row>
        <row r="1805">
          <cell r="B1805">
            <v>892000501</v>
          </cell>
          <cell r="C1805" t="str">
            <v>HOSPITAL DEPARTAMENTAL DE VILLAVICENCIO</v>
          </cell>
        </row>
        <row r="1806">
          <cell r="B1806">
            <v>892001588</v>
          </cell>
          <cell r="C1806" t="str">
            <v>CLINICA MARTHA S.A.</v>
          </cell>
        </row>
        <row r="1807">
          <cell r="B1807">
            <v>892001990</v>
          </cell>
          <cell r="C1807" t="str">
            <v>E.S.E. HOSPITAL NUESTRA SEÑORA DEL PILAR DE MEDINA</v>
          </cell>
        </row>
        <row r="1808">
          <cell r="B1808">
            <v>892115006</v>
          </cell>
          <cell r="C1808" t="str">
            <v>CAJA DE COMPENSACION FAMILIAR DE RIOHACHA LA GUAJIRA</v>
          </cell>
        </row>
        <row r="1809">
          <cell r="B1809">
            <v>892115009</v>
          </cell>
          <cell r="C1809" t="str">
            <v>E.S.E HOSPITAL NUESTRA SEÑORA DE LOS REMEDIOS DE RIOHACHA GUAJIRA</v>
          </cell>
        </row>
        <row r="1810">
          <cell r="B1810">
            <v>892115010</v>
          </cell>
          <cell r="C1810" t="str">
            <v>E.S.E. HOSPITAL SN RAFAEL NIVEL II</v>
          </cell>
        </row>
        <row r="1811">
          <cell r="B1811">
            <v>892115096</v>
          </cell>
          <cell r="C1811" t="str">
            <v>SOCIEDAD MEDICA CLINICA RIOHACHA LA GUAJIRA</v>
          </cell>
        </row>
        <row r="1812">
          <cell r="B1812">
            <v>892115347</v>
          </cell>
          <cell r="C1812" t="str">
            <v>E.S.E. HOSPITAL DE NAZARETH</v>
          </cell>
        </row>
        <row r="1813">
          <cell r="B1813">
            <v>892115437</v>
          </cell>
          <cell r="C1813" t="str">
            <v>CRUZ ROJA COLOMBIANA SECCIONAL GUAJIRA</v>
          </cell>
        </row>
        <row r="1814">
          <cell r="B1814">
            <v>892120115</v>
          </cell>
          <cell r="C1814" t="str">
            <v xml:space="preserve">E.S.E. HOSPITAL SAN JOSE  DE MAICAO II NIVEL </v>
          </cell>
        </row>
        <row r="1815">
          <cell r="B1815">
            <v>892170002</v>
          </cell>
          <cell r="C1815" t="str">
            <v>E.S.E. HOSPITAL SAN AGUSTIN DE FONSECA</v>
          </cell>
        </row>
        <row r="1816">
          <cell r="B1816">
            <v>892200273</v>
          </cell>
          <cell r="C1816" t="str">
            <v>CLINICA LAS PEÑITAS SAS</v>
          </cell>
        </row>
        <row r="1817">
          <cell r="B1817">
            <v>892201100</v>
          </cell>
          <cell r="C1817" t="str">
            <v>LIGA DE LUCHA CONTRA EL CANCER SECCIONAL SUCRE</v>
          </cell>
        </row>
        <row r="1818">
          <cell r="B1818">
            <v>892201229</v>
          </cell>
          <cell r="C1818" t="str">
            <v>POLICLINICA MEDALLA MILAGROSA S.A</v>
          </cell>
        </row>
        <row r="1819">
          <cell r="B1819">
            <v>892280033</v>
          </cell>
          <cell r="C1819" t="str">
            <v>HOSPITAL UNIVERSITARIO DE SINCELEJO E.S.E</v>
          </cell>
        </row>
        <row r="1820">
          <cell r="B1820">
            <v>892300175</v>
          </cell>
          <cell r="C1820" t="str">
            <v>HOSPITAL REGIONAL SAN ANGRES E.S.E. DE CHIRIGUANA</v>
          </cell>
        </row>
        <row r="1821">
          <cell r="B1821">
            <v>892300179</v>
          </cell>
          <cell r="C1821" t="str">
            <v>E.S.E. HOSPITAL INMACULADA CONCEPCION DE CHIMICHAGUA</v>
          </cell>
        </row>
        <row r="1822">
          <cell r="B1822">
            <v>892300209</v>
          </cell>
          <cell r="C1822" t="str">
            <v>HOSPITAL TAMALAMEQUE E.S.E. CESAR</v>
          </cell>
        </row>
        <row r="1823">
          <cell r="B1823">
            <v>892300226</v>
          </cell>
          <cell r="C1823" t="str">
            <v>INSTITUTO DEPARTAMENTAL DE REHABILITACIÓN Y EDUCACIÓN ESPECIAL DEL CESAR</v>
          </cell>
        </row>
        <row r="1824">
          <cell r="B1824">
            <v>892300343</v>
          </cell>
          <cell r="C1824" t="str">
            <v>E.S.E. HOSPITAL SAN JOSE DE LA GLORIA CESAR</v>
          </cell>
        </row>
        <row r="1825">
          <cell r="B1825">
            <v>892300358</v>
          </cell>
          <cell r="C1825" t="str">
            <v>HOSPITAL AGUSTIN CODAZZI E.S.E</v>
          </cell>
        </row>
        <row r="1826">
          <cell r="B1826">
            <v>892300387</v>
          </cell>
          <cell r="C1826" t="str">
            <v>HOSPITAL OLAYA HERRERA DE GAMARRA CESAR</v>
          </cell>
        </row>
        <row r="1827">
          <cell r="B1827">
            <v>892300445</v>
          </cell>
          <cell r="C1827" t="str">
            <v>HOSPITAL REGIONAL DE AGUACHICA JOSE DAVID PADILLA VILLAFAÑE E.S.E</v>
          </cell>
        </row>
        <row r="1828">
          <cell r="B1828">
            <v>892300708</v>
          </cell>
          <cell r="C1828" t="str">
            <v>SOCIEDAD CLINICA VALLEDUPAR LTDA</v>
          </cell>
        </row>
        <row r="1829">
          <cell r="B1829">
            <v>892300979</v>
          </cell>
          <cell r="C1829" t="str">
            <v>CLINICA DEL CESAR LTDA DE VALLEDUPAR CESAR</v>
          </cell>
        </row>
        <row r="1830">
          <cell r="B1830">
            <v>892399994</v>
          </cell>
          <cell r="C1830" t="str">
            <v>E.S.E. HOSPITAL ROSARIO PUMAREJO DE LOPEZ</v>
          </cell>
        </row>
        <row r="1831">
          <cell r="B1831">
            <v>899999017</v>
          </cell>
          <cell r="C1831" t="str">
            <v>SOCIEDAD DE CIRUGIA DE BOGOTA HOSPITAL DE SAN JOSE</v>
          </cell>
        </row>
        <row r="1832">
          <cell r="B1832">
            <v>899999026</v>
          </cell>
          <cell r="C1832" t="str">
            <v>CAJA DE PREVISION SOCIAL DE COMUNICACIONES CAPRECOM DE BOGOTÁ D.C.</v>
          </cell>
        </row>
        <row r="1833">
          <cell r="B1833">
            <v>899999032</v>
          </cell>
          <cell r="C1833" t="str">
            <v>HOSPITAL UNIVERSITARIO DE LA SAMARITANA E.S.E.</v>
          </cell>
        </row>
        <row r="1834">
          <cell r="B1834">
            <v>899999092</v>
          </cell>
          <cell r="C1834" t="str">
            <v xml:space="preserve">INSTITUTO NACIONAL DE CANCEROLOGIA E.S.E. </v>
          </cell>
        </row>
        <row r="1835">
          <cell r="B1835">
            <v>899999123</v>
          </cell>
          <cell r="C1835" t="str">
            <v>FUNDACION HOSPITAL DE LA MISERICORDIA DE BOGOTA D.C.</v>
          </cell>
        </row>
        <row r="1836">
          <cell r="B1836">
            <v>899999147</v>
          </cell>
          <cell r="C1836" t="str">
            <v>E.S.E. HOSPITAL EL SALVADOR DE UBATE</v>
          </cell>
        </row>
        <row r="1837">
          <cell r="B1837">
            <v>899999150</v>
          </cell>
          <cell r="C1837" t="str">
            <v>E.S.E. HOSPITAL SANTA BARBARA DE VERGARA</v>
          </cell>
        </row>
        <row r="1838">
          <cell r="B1838">
            <v>899999151</v>
          </cell>
          <cell r="C1838" t="str">
            <v>E.S.E. HOSPITAL SAN RAFAEL FACATATIVA</v>
          </cell>
        </row>
        <row r="1839">
          <cell r="B1839">
            <v>899999156</v>
          </cell>
          <cell r="C1839" t="str">
            <v>HOSPITAL SAN ANTONIO DE CHIA CENTRO DE SALUD DE COTA CUNDINAMARCA</v>
          </cell>
        </row>
        <row r="1840">
          <cell r="B1840">
            <v>899999158</v>
          </cell>
          <cell r="C1840" t="str">
            <v>E.S.E. HOSPITAL SAN ANTONIO DE SESQUILE</v>
          </cell>
        </row>
        <row r="1841">
          <cell r="B1841">
            <v>899999161</v>
          </cell>
          <cell r="C1841" t="str">
            <v>HOSPITAL HABACUC CALDERON E.S.E</v>
          </cell>
        </row>
        <row r="1842">
          <cell r="B1842">
            <v>899999163</v>
          </cell>
          <cell r="C1842" t="str">
            <v>E.S.E. HOSPITAL SAN FRANCISCO DE GACHETA</v>
          </cell>
        </row>
        <row r="1843">
          <cell r="B1843">
            <v>899999164</v>
          </cell>
          <cell r="C1843" t="str">
            <v>E.S.E. HOSPITAL NUESTRA SEÑORA DEL CARMEN DE TABIO</v>
          </cell>
        </row>
        <row r="1844">
          <cell r="B1844">
            <v>899999165</v>
          </cell>
          <cell r="C1844" t="str">
            <v>HOSPITAL SAN JOSE DE  LA PALMA  CUNDINAMARCA</v>
          </cell>
        </row>
        <row r="1845">
          <cell r="B1845">
            <v>900000410</v>
          </cell>
          <cell r="C1845" t="str">
            <v>CENTRO DE SALUD DE ANCUYA</v>
          </cell>
        </row>
        <row r="1846">
          <cell r="B1846">
            <v>900000427</v>
          </cell>
          <cell r="C1846" t="str">
            <v>ESE POLICLINICO DE JUNIN  CUNDINAMARCA</v>
          </cell>
        </row>
        <row r="1847">
          <cell r="B1847">
            <v>900000615</v>
          </cell>
          <cell r="C1847" t="str">
            <v xml:space="preserve">E.S.E. CENTRO DE SALUD EL PEÑON </v>
          </cell>
        </row>
        <row r="1848">
          <cell r="B1848">
            <v>900001297</v>
          </cell>
          <cell r="C1848" t="str">
            <v>I.P.S. INDIGENA DEL RESGUARDO DE MUELLAMUES</v>
          </cell>
        </row>
        <row r="1849">
          <cell r="B1849">
            <v>900002780</v>
          </cell>
          <cell r="C1849" t="str">
            <v>FUNDACION CAMPBELL</v>
          </cell>
        </row>
        <row r="1850">
          <cell r="B1850">
            <v>900004059</v>
          </cell>
          <cell r="C1850" t="str">
            <v>HOSPITAL DE CASTILLA LA NUEVA E.S.E. DEL META</v>
          </cell>
        </row>
        <row r="1851">
          <cell r="B1851">
            <v>900004312</v>
          </cell>
          <cell r="C1851" t="str">
            <v>FUNDACIÓN LA MANO DE DIOS</v>
          </cell>
        </row>
        <row r="1852">
          <cell r="B1852">
            <v>900004894</v>
          </cell>
          <cell r="C1852" t="str">
            <v xml:space="preserve">HOSPITAL REGIONAL II NIVEL DE ATENCION VALLE DE TENZA E.S.E. </v>
          </cell>
        </row>
        <row r="1853">
          <cell r="B1853">
            <v>900004916</v>
          </cell>
          <cell r="C1853" t="str">
            <v>ESE JOAQUIN EMIRO ESCOBAR DE HERRAN NORTE DE SANTANDER</v>
          </cell>
        </row>
        <row r="1854">
          <cell r="B1854">
            <v>900005067</v>
          </cell>
          <cell r="C1854" t="str">
            <v>NUESTRA SEÑORA DE LAS NIEVES E.S.E</v>
          </cell>
        </row>
        <row r="1855">
          <cell r="B1855">
            <v>900005594</v>
          </cell>
          <cell r="C1855" t="str">
            <v>PRIMER NIVEL GRANADA SALUD E.S.E</v>
          </cell>
        </row>
        <row r="1856">
          <cell r="B1856">
            <v>900005955</v>
          </cell>
          <cell r="C1856" t="str">
            <v>IPS EVALUAMOS LTDA DE MONTERIA CORDOBA</v>
          </cell>
        </row>
        <row r="1857">
          <cell r="B1857">
            <v>900006037</v>
          </cell>
          <cell r="C1857" t="str">
            <v>HOSPITAL UNIVERSITARIO DE SANTANDER E.S.E</v>
          </cell>
        </row>
        <row r="1858">
          <cell r="B1858">
            <v>900006221</v>
          </cell>
          <cell r="C1858" t="str">
            <v>AMBULANCIAS AEREAS DE COLOMBIA LTDA</v>
          </cell>
        </row>
        <row r="1859">
          <cell r="B1859">
            <v>900006669</v>
          </cell>
          <cell r="C1859" t="str">
            <v>OTOMED ASISTENCIA MEDICA LTDA</v>
          </cell>
        </row>
        <row r="1860">
          <cell r="B1860">
            <v>900007113</v>
          </cell>
          <cell r="C1860" t="str">
            <v>SERVIFARMA DEL CARIBE LTDA DE VALLEDUPAR CESAR</v>
          </cell>
        </row>
        <row r="1861">
          <cell r="B1861">
            <v>900007679</v>
          </cell>
          <cell r="C1861" t="str">
            <v>CENTRO VISUAL MODERNO DE MANIZALES CALDAS</v>
          </cell>
        </row>
        <row r="1862">
          <cell r="B1862">
            <v>900007860</v>
          </cell>
          <cell r="C1862" t="str">
            <v>IPS UNIDAD DE SEGUIMIENTO DEL RECIEN NACIDODE ALTO RIESGO DE MONTERIA CORDOBA</v>
          </cell>
        </row>
        <row r="1863">
          <cell r="B1863">
            <v>900007922</v>
          </cell>
          <cell r="C1863" t="str">
            <v>AUDIOMEDICA EU</v>
          </cell>
        </row>
        <row r="1864">
          <cell r="B1864">
            <v>900008025</v>
          </cell>
          <cell r="C1864" t="str">
            <v>HOSPITAL LA UNION E.S.E</v>
          </cell>
        </row>
        <row r="1865">
          <cell r="B1865">
            <v>900008328</v>
          </cell>
          <cell r="C1865" t="str">
            <v>CLINICA LAURA DANIELA DE VALLEDUPAR CESAR</v>
          </cell>
        </row>
        <row r="1866">
          <cell r="B1866">
            <v>900008376</v>
          </cell>
          <cell r="C1866" t="str">
            <v>CLINICA MEDICA DE AGUACHICA LTDA</v>
          </cell>
        </row>
        <row r="1867">
          <cell r="B1867">
            <v>900008600</v>
          </cell>
          <cell r="C1867" t="str">
            <v>CLINICA DE OJOS DE SABANARLA LTDA</v>
          </cell>
        </row>
        <row r="1868">
          <cell r="B1868">
            <v>900009080</v>
          </cell>
          <cell r="C1868" t="str">
            <v>DENTISANA  LTDA</v>
          </cell>
        </row>
        <row r="1869">
          <cell r="B1869">
            <v>900009141</v>
          </cell>
          <cell r="C1869" t="str">
            <v>DISTRIBUIDORA DE MEDICAMENTOS LTDA DISTRIMED DE SANTA MARTA MAGDALENA</v>
          </cell>
        </row>
        <row r="1870">
          <cell r="B1870">
            <v>900010842</v>
          </cell>
          <cell r="C1870" t="str">
            <v>CAN 2005  S. EN C.</v>
          </cell>
        </row>
        <row r="1871">
          <cell r="B1871">
            <v>900011436</v>
          </cell>
          <cell r="C1871" t="str">
            <v>PALERMO IMAGEN LTDA</v>
          </cell>
        </row>
        <row r="1872">
          <cell r="B1872">
            <v>900011824</v>
          </cell>
          <cell r="C1872" t="str">
            <v>RADIOLOGOS ASOCIADOS DEL PACIFICO LIMITADA IPS</v>
          </cell>
        </row>
        <row r="1873">
          <cell r="B1873">
            <v>900011833</v>
          </cell>
          <cell r="C1873" t="str">
            <v>I.P.S UNIDAD MEDICA SANTANA LTDA</v>
          </cell>
        </row>
        <row r="1874">
          <cell r="B1874">
            <v>900012404</v>
          </cell>
          <cell r="C1874" t="str">
            <v>CLINICA AYNAN LIMITADA</v>
          </cell>
        </row>
        <row r="1875">
          <cell r="B1875">
            <v>900012660</v>
          </cell>
          <cell r="C1875" t="str">
            <v>CARDENAS VISION LTDA</v>
          </cell>
        </row>
        <row r="1876">
          <cell r="B1876">
            <v>900012819</v>
          </cell>
          <cell r="C1876" t="str">
            <v>DIAC LTDA</v>
          </cell>
        </row>
        <row r="1877">
          <cell r="B1877">
            <v>900013381</v>
          </cell>
          <cell r="C1877" t="str">
            <v>SOCIEDAD MEDICA DE ESPECIALISTAS DIAGNOSTICO E IMAGENOLOGIA MEDSALUD LTDA</v>
          </cell>
        </row>
        <row r="1878">
          <cell r="B1878">
            <v>900013939</v>
          </cell>
          <cell r="C1878" t="str">
            <v>CORPORACION PARA LA ATENCION Y EL DIAGNOSTICO DE ENFERMEDADES MILAGROZ DE BOGOTA</v>
          </cell>
        </row>
        <row r="1879">
          <cell r="B1879">
            <v>900014225</v>
          </cell>
          <cell r="C1879" t="str">
            <v>E.S.E. CENTRO DE SALUD DE SAPUYES NARIÑO</v>
          </cell>
        </row>
        <row r="1880">
          <cell r="B1880">
            <v>900014237</v>
          </cell>
          <cell r="C1880" t="str">
            <v>ASISTIR IPS Y HSE SU COMPANIA EN SALUD LTDA</v>
          </cell>
        </row>
        <row r="1881">
          <cell r="B1881">
            <v>900014378</v>
          </cell>
          <cell r="C1881" t="str">
            <v>SERVICIOS INTEGRALES DE MEDICINA Y ENFERMERIA E.U.</v>
          </cell>
        </row>
        <row r="1882">
          <cell r="B1882">
            <v>900014435</v>
          </cell>
          <cell r="C1882" t="str">
            <v>JD ODONTOMEDIC IPS EU</v>
          </cell>
        </row>
        <row r="1883">
          <cell r="B1883">
            <v>900015226</v>
          </cell>
          <cell r="C1883" t="str">
            <v>IMÁGENES DIAGNOSTICAS DE ALTA RESOLUCION IDAR CTA</v>
          </cell>
        </row>
        <row r="1884">
          <cell r="B1884">
            <v>900015779</v>
          </cell>
          <cell r="C1884" t="str">
            <v>SOCIEDAD DE HEMODINAMIA SANTA MARIA LTDA</v>
          </cell>
        </row>
        <row r="1885">
          <cell r="B1885">
            <v>900016105</v>
          </cell>
          <cell r="C1885" t="str">
            <v>UNIDAD MEDICA FORTUL SALUD LTDA DE FORTUL ARAUCA</v>
          </cell>
        </row>
        <row r="1886">
          <cell r="B1886">
            <v>900016598</v>
          </cell>
          <cell r="C1886" t="str">
            <v>INSTITUTO CARDIOVASCULAR DEL CESAR DE VALLEDUPAR CESAR</v>
          </cell>
        </row>
        <row r="1887">
          <cell r="B1887">
            <v>900016636</v>
          </cell>
          <cell r="C1887" t="str">
            <v>UNION TEMPORAL UCI DE LA SABANA</v>
          </cell>
        </row>
        <row r="1888">
          <cell r="B1888">
            <v>900016792</v>
          </cell>
          <cell r="C1888" t="str">
            <v>SERVICIOS MEDICOS DOMICILIARIOS IPS LTDA. SERVIMED IPS LTDA</v>
          </cell>
        </row>
        <row r="1889">
          <cell r="B1889">
            <v>900016853</v>
          </cell>
          <cell r="C1889" t="str">
            <v>IPSI UNIDAD MEDICA WAYUU ANOUTA WAKUAIPA</v>
          </cell>
        </row>
        <row r="1890">
          <cell r="B1890">
            <v>900017186</v>
          </cell>
          <cell r="C1890" t="str">
            <v>SOCIEDAD MEDICA DEL ORIENTE LTDA DE SARAVENA ARAUCA</v>
          </cell>
        </row>
        <row r="1891">
          <cell r="B1891">
            <v>900017536</v>
          </cell>
          <cell r="C1891" t="str">
            <v>I.P.S SALUD INTEGRAL DE SUCRE LTDA</v>
          </cell>
        </row>
        <row r="1892">
          <cell r="B1892">
            <v>900017892</v>
          </cell>
          <cell r="C1892" t="str">
            <v>HOSPITAL LOCAL DE CAMPO DE LA CRUZ</v>
          </cell>
        </row>
        <row r="1893">
          <cell r="B1893">
            <v>900017916</v>
          </cell>
          <cell r="C1893" t="str">
            <v>SERVICIOS ESPECIALIZADOS FCB S.A.S</v>
          </cell>
        </row>
        <row r="1894">
          <cell r="B1894">
            <v>900018045</v>
          </cell>
          <cell r="C1894" t="str">
            <v>SERVICIOS INTEGRALES DE SALUD DE MAGDALENA S.A.S</v>
          </cell>
        </row>
        <row r="1895">
          <cell r="B1895">
            <v>900018780</v>
          </cell>
          <cell r="C1895" t="str">
            <v>SALUD VITAL DEL ORIENTE IPS LTDA</v>
          </cell>
        </row>
        <row r="1896">
          <cell r="B1896">
            <v>900019291</v>
          </cell>
          <cell r="C1896" t="str">
            <v>SALVADOR SALUD E.U.</v>
          </cell>
        </row>
        <row r="1897">
          <cell r="B1897">
            <v>900021323</v>
          </cell>
          <cell r="C1897" t="str">
            <v>UNLAB S.A.S.</v>
          </cell>
        </row>
        <row r="1898">
          <cell r="B1898">
            <v>900021788</v>
          </cell>
          <cell r="C1898" t="str">
            <v>CLINICA DE LA AMAZONIA IPS LTDA</v>
          </cell>
        </row>
        <row r="1899">
          <cell r="B1899">
            <v>900022444</v>
          </cell>
          <cell r="C1899" t="str">
            <v>IPS SAN GABRIEL Y TERAPIAS EU</v>
          </cell>
        </row>
        <row r="1900">
          <cell r="B1900">
            <v>900022519</v>
          </cell>
          <cell r="C1900" t="str">
            <v>FUNDACION LUCERITO</v>
          </cell>
        </row>
        <row r="1901">
          <cell r="B1901">
            <v>900023199</v>
          </cell>
          <cell r="C1901" t="str">
            <v>CENTRO ESPECIALIZADO ECOVIDA LTDA</v>
          </cell>
        </row>
        <row r="1902">
          <cell r="B1902">
            <v>900023605</v>
          </cell>
          <cell r="C1902" t="str">
            <v>GENOMICS S.A.S.</v>
          </cell>
        </row>
        <row r="1903">
          <cell r="B1903">
            <v>900024331</v>
          </cell>
          <cell r="C1903" t="str">
            <v>FUNDACION ANDINA</v>
          </cell>
        </row>
        <row r="1904">
          <cell r="B1904">
            <v>900024817</v>
          </cell>
          <cell r="C1904" t="str">
            <v>LABORATORIO CLINICO FLEMING</v>
          </cell>
        </row>
        <row r="1905">
          <cell r="B1905">
            <v>900025621</v>
          </cell>
          <cell r="C1905" t="str">
            <v>RADIOLOGIA E IMÁGENES LTDA</v>
          </cell>
        </row>
        <row r="1906">
          <cell r="B1906">
            <v>900025914</v>
          </cell>
          <cell r="C1906" t="str">
            <v>AMRITZAR S.A</v>
          </cell>
        </row>
        <row r="1907">
          <cell r="B1907">
            <v>900027397</v>
          </cell>
          <cell r="C1907" t="str">
            <v>IPS CLINICA HIGEA DE CARTAGENA BOLIVAR</v>
          </cell>
        </row>
        <row r="1908">
          <cell r="B1908">
            <v>900030159</v>
          </cell>
          <cell r="C1908" t="str">
            <v>SOMEFA DE IBAGUE S.A.</v>
          </cell>
        </row>
        <row r="1909">
          <cell r="B1909">
            <v>900030294</v>
          </cell>
          <cell r="C1909" t="str">
            <v>FUNDACION SALUD SOCIAL</v>
          </cell>
        </row>
        <row r="1910">
          <cell r="B1910">
            <v>900030445</v>
          </cell>
          <cell r="C1910" t="str">
            <v>UROMIL SA</v>
          </cell>
        </row>
        <row r="1911">
          <cell r="B1911">
            <v>900030512</v>
          </cell>
          <cell r="C1911" t="str">
            <v>LABORATORIO SURCOLOMBIANO LTDA SURCOLABI IPS LTDA</v>
          </cell>
        </row>
        <row r="1912">
          <cell r="B1912">
            <v>900030524</v>
          </cell>
          <cell r="C1912" t="str">
            <v>MEDERI SAS</v>
          </cell>
        </row>
        <row r="1913">
          <cell r="B1913">
            <v>900030814</v>
          </cell>
          <cell r="C1913" t="str">
            <v>UNIDADES MOVILES DE SALUD MOVISALUD Y CIA LTDA</v>
          </cell>
        </row>
        <row r="1914">
          <cell r="B1914">
            <v>900031644</v>
          </cell>
          <cell r="C1914" t="str">
            <v>MEDYDONT IPS</v>
          </cell>
        </row>
        <row r="1915">
          <cell r="B1915">
            <v>900032519</v>
          </cell>
          <cell r="C1915" t="str">
            <v>CUNA NATAL DE CARTAGENA BOLIVAR</v>
          </cell>
        </row>
        <row r="1916">
          <cell r="B1916">
            <v>900033521</v>
          </cell>
          <cell r="C1916" t="str">
            <v>LABORATORIO BIOCLINICO LUIS CARLOS ANDRADE CASTILLO E.U</v>
          </cell>
        </row>
        <row r="1917">
          <cell r="B1917">
            <v>900033752</v>
          </cell>
          <cell r="C1917" t="str">
            <v>UNIVER PLUS S.A</v>
          </cell>
        </row>
        <row r="1918">
          <cell r="B1918">
            <v>900034131</v>
          </cell>
          <cell r="C1918" t="str">
            <v>E.S.E DEPARTAMENTAL DE PRIMER NIVEL MORENO Y CLAVIJO</v>
          </cell>
        </row>
        <row r="1919">
          <cell r="B1919">
            <v>900034438</v>
          </cell>
          <cell r="C1919" t="str">
            <v>FUNDACION PARA EL SERVICIO INTEGRAL DE ATENCIÓN MEDICA - FUNDACION SIAM</v>
          </cell>
        </row>
        <row r="1920">
          <cell r="B1920">
            <v>900034538</v>
          </cell>
          <cell r="C1920" t="str">
            <v>CEMPREC S.A.S. DE PEREIRA RISARALDA</v>
          </cell>
        </row>
        <row r="1921">
          <cell r="B1921">
            <v>900036553</v>
          </cell>
          <cell r="C1921" t="str">
            <v>E.S.E. HOSPITAL SAN ANTONIO DEL TEQUENDAMA</v>
          </cell>
        </row>
        <row r="1922">
          <cell r="B1922">
            <v>900037169</v>
          </cell>
          <cell r="C1922" t="str">
            <v>CENTRO OPTICO RIOMAR LTDA</v>
          </cell>
        </row>
        <row r="1923">
          <cell r="B1923">
            <v>900037353</v>
          </cell>
          <cell r="C1923" t="str">
            <v>IPS ONCOMEDICAL DE CUCUTA SANTANDER</v>
          </cell>
        </row>
        <row r="1924">
          <cell r="B1924">
            <v>900038024</v>
          </cell>
          <cell r="C1924" t="str">
            <v>ALIANZA DIAGNOSTICA S.A.</v>
          </cell>
        </row>
        <row r="1925">
          <cell r="B1925">
            <v>900038678</v>
          </cell>
          <cell r="C1925" t="str">
            <v>SMIDSALUD IPS SAS</v>
          </cell>
        </row>
        <row r="1926">
          <cell r="B1926">
            <v>900039781</v>
          </cell>
          <cell r="C1926" t="str">
            <v>CLINICA INTEGRAL OFTALMOQUIRURGICA C.I.O LTDA</v>
          </cell>
        </row>
        <row r="1927">
          <cell r="B1927">
            <v>900040387</v>
          </cell>
          <cell r="C1927" t="str">
            <v>LITOMEDICA DE LA COSTA LTDA</v>
          </cell>
        </row>
        <row r="1928">
          <cell r="B1928">
            <v>900041169</v>
          </cell>
          <cell r="C1928" t="str">
            <v>PREVENCION SALUD IPS</v>
          </cell>
        </row>
        <row r="1929">
          <cell r="B1929">
            <v>900041610</v>
          </cell>
          <cell r="C1929" t="str">
            <v>TRANSPORTE-SALUD-IMÁGENES TRANSALIM LTDA</v>
          </cell>
        </row>
        <row r="1930">
          <cell r="B1930">
            <v>900041832</v>
          </cell>
          <cell r="C1930" t="str">
            <v>IPS GEMEVA E.U.</v>
          </cell>
        </row>
        <row r="1931">
          <cell r="B1931">
            <v>900042103</v>
          </cell>
          <cell r="C1931" t="str">
            <v>HOSPITAL UNIVERSITARIO DEL CARIBE E.S.E</v>
          </cell>
        </row>
        <row r="1932">
          <cell r="B1932">
            <v>900042824</v>
          </cell>
          <cell r="C1932" t="str">
            <v>UNIDAD DE CIRUGIA OFTALMOLOGICA DE BOCAGRANDE LTDA</v>
          </cell>
        </row>
        <row r="1933">
          <cell r="B1933">
            <v>900044759</v>
          </cell>
          <cell r="C1933" t="str">
            <v>FUNDACIÓN TAEMA</v>
          </cell>
        </row>
        <row r="1934">
          <cell r="B1934">
            <v>900044847</v>
          </cell>
          <cell r="C1934" t="str">
            <v>I.P.S VILLASALUD LTDA</v>
          </cell>
        </row>
        <row r="1935">
          <cell r="B1935">
            <v>900045440</v>
          </cell>
          <cell r="C1935" t="str">
            <v>CODENT ODONTOLOGIA ESPECIALIZADA IPS E.U.</v>
          </cell>
        </row>
        <row r="1936">
          <cell r="B1936">
            <v>900045673</v>
          </cell>
          <cell r="C1936" t="str">
            <v>FUNDACION SIMON SANTANDER</v>
          </cell>
        </row>
        <row r="1937">
          <cell r="B1937">
            <v>900045689</v>
          </cell>
          <cell r="C1937" t="str">
            <v>REHABILITACION FISICA INTEGRAL IPS EU</v>
          </cell>
        </row>
        <row r="1938">
          <cell r="B1938">
            <v>900045710</v>
          </cell>
          <cell r="C1938" t="str">
            <v>E.S.E. DE PRIMER NIVEL DE ATENCION HOSPITAL ISABEL CELIS YAÑES</v>
          </cell>
        </row>
        <row r="1939">
          <cell r="B1939">
            <v>900047319</v>
          </cell>
          <cell r="C1939" t="str">
            <v>CLINICA SPA CIRUGIA PLASTICA &amp; LASER LTDA</v>
          </cell>
        </row>
        <row r="1940">
          <cell r="B1940">
            <v>900047571</v>
          </cell>
          <cell r="C1940" t="str">
            <v>IPSI OUTAJIAPALA</v>
          </cell>
        </row>
        <row r="1941">
          <cell r="B1941">
            <v>900048040</v>
          </cell>
          <cell r="C1941" t="str">
            <v>HOSPITAL LOCAL DE CUBARRAL E.S.E</v>
          </cell>
        </row>
        <row r="1942">
          <cell r="B1942">
            <v>900049461</v>
          </cell>
          <cell r="C1942" t="str">
            <v>FISIOPRAXIS S.A.S.IPS</v>
          </cell>
        </row>
        <row r="1943">
          <cell r="B1943">
            <v>900049722</v>
          </cell>
          <cell r="C1943" t="str">
            <v>LABORATORIO CLINICO ESPECIALIZADO EDGAR GAVIRIA RAMIREZ LTDA</v>
          </cell>
        </row>
        <row r="1944">
          <cell r="B1944">
            <v>900050870</v>
          </cell>
          <cell r="C1944" t="str">
            <v>IMAGEN DENTAL E.U.</v>
          </cell>
        </row>
        <row r="1945">
          <cell r="B1945">
            <v>900051052</v>
          </cell>
          <cell r="C1945" t="str">
            <v>MEDI-CARE LIMITADA</v>
          </cell>
        </row>
        <row r="1946">
          <cell r="B1946">
            <v>900052148</v>
          </cell>
          <cell r="C1946" t="str">
            <v>CXYUCE JXUT EMPRESA SOCIAL DEL ESTADO</v>
          </cell>
        </row>
        <row r="1947">
          <cell r="B1947">
            <v>900053354</v>
          </cell>
          <cell r="C1947" t="str">
            <v>HORIZONTES ABA TERAPIA INTEGRAL  LIMITADA</v>
          </cell>
        </row>
        <row r="1948">
          <cell r="B1948">
            <v>900054563</v>
          </cell>
          <cell r="C1948" t="str">
            <v>UNIDAD DE CUIDADOS INTENCIVOS NEONATAL DEL BAJO SINÚ DE LORICA CORDOBA</v>
          </cell>
        </row>
        <row r="1949">
          <cell r="B1949">
            <v>900054666</v>
          </cell>
          <cell r="C1949" t="str">
            <v>UNIDAD CARDIOLOGICA Y PERINATAL DEL HUILA LTDA</v>
          </cell>
        </row>
        <row r="1950">
          <cell r="B1950">
            <v>900055214</v>
          </cell>
          <cell r="C1950" t="str">
            <v>CIMED - CENTRO DE IMÁGENES DIAGNOSTICAS SAS</v>
          </cell>
        </row>
        <row r="1951">
          <cell r="B1951">
            <v>900055393</v>
          </cell>
          <cell r="C1951" t="str">
            <v>CENTRO DE IMÁGENES DIAGNOSTICAS TERCER MILENIO LTDA</v>
          </cell>
        </row>
        <row r="1952">
          <cell r="B1952">
            <v>900055754</v>
          </cell>
          <cell r="C1952" t="str">
            <v>G Y L LABORATORIO CLINICO INTEGRAL LTDA</v>
          </cell>
        </row>
        <row r="1953">
          <cell r="B1953">
            <v>900055823</v>
          </cell>
          <cell r="C1953" t="str">
            <v>IPS ESTUDIOS ENDOSCOPICOS</v>
          </cell>
        </row>
        <row r="1954">
          <cell r="B1954">
            <v>900056127</v>
          </cell>
          <cell r="C1954" t="str">
            <v>NEONATOLOGOS DE SUCRE LTDA</v>
          </cell>
        </row>
        <row r="1955">
          <cell r="B1955">
            <v>900056175</v>
          </cell>
          <cell r="C1955" t="str">
            <v>CENTRO MEDICO GUAYACANES</v>
          </cell>
        </row>
        <row r="1956">
          <cell r="B1956">
            <v>900056747</v>
          </cell>
          <cell r="C1956" t="str">
            <v>IPS INDIGENA GUAITARA DE IPIALES</v>
          </cell>
        </row>
        <row r="1957">
          <cell r="B1957">
            <v>900057926</v>
          </cell>
          <cell r="C1957" t="str">
            <v>MEDICINA Y TECNOLOGIA EN SALUD LIMITADA MEDYTEC SALUD IPS LTDA</v>
          </cell>
        </row>
        <row r="1958">
          <cell r="B1958">
            <v>900058218</v>
          </cell>
          <cell r="C1958" t="str">
            <v>E.S.E. CENTRO DE SALUD DE RICAURTE</v>
          </cell>
        </row>
        <row r="1959">
          <cell r="B1959">
            <v>900059039</v>
          </cell>
          <cell r="C1959" t="str">
            <v>CENTRO NEUEROSIQUIATRICO EL DIVINO NIÑO IPS SOCIEDAD LIMITADA</v>
          </cell>
        </row>
        <row r="1960">
          <cell r="B1960">
            <v>900059534</v>
          </cell>
          <cell r="C1960" t="str">
            <v>INTERGASTRO S.A.</v>
          </cell>
        </row>
        <row r="1961">
          <cell r="B1961">
            <v>900060004</v>
          </cell>
          <cell r="C1961" t="str">
            <v>GUACARI IPS INDIGENA S.A.S.</v>
          </cell>
        </row>
        <row r="1962">
          <cell r="B1962">
            <v>900060562</v>
          </cell>
          <cell r="C1962" t="str">
            <v>KANKUAMA IPSI</v>
          </cell>
        </row>
        <row r="1963">
          <cell r="B1963">
            <v>900060943</v>
          </cell>
          <cell r="C1963" t="str">
            <v>UNIDAD FISIOTERAPEUTICA DE OCCIDENTE LTDA</v>
          </cell>
        </row>
        <row r="1964">
          <cell r="B1964">
            <v>900061048</v>
          </cell>
          <cell r="C1964" t="str">
            <v>HOSPITAL NIVEL I PUERTO RICO E.S.E</v>
          </cell>
        </row>
        <row r="1965">
          <cell r="B1965">
            <v>900062327</v>
          </cell>
          <cell r="C1965" t="str">
            <v>CENTRO MEDICO SALUD EJE CAFETERO DE CARTAGO VALLE</v>
          </cell>
        </row>
        <row r="1966">
          <cell r="B1966">
            <v>900062635</v>
          </cell>
          <cell r="C1966" t="str">
            <v>FUNDACION EL PRINCIPIO DE UNA ESPERANZA</v>
          </cell>
        </row>
        <row r="1967">
          <cell r="B1967">
            <v>900063533</v>
          </cell>
          <cell r="C1967" t="str">
            <v>ESE CENTRO DE SALUD CON CAMAS DEL MUNICIPIO DE ALTOS DEL ROSARIO</v>
          </cell>
        </row>
        <row r="1968">
          <cell r="B1968">
            <v>900064578</v>
          </cell>
          <cell r="C1968" t="str">
            <v>IPS SERVIDOENSALUD S.A.S.</v>
          </cell>
        </row>
        <row r="1969">
          <cell r="B1969">
            <v>900065157</v>
          </cell>
          <cell r="C1969" t="str">
            <v>LABORATORIO CLINICO CELSALUD S.A.</v>
          </cell>
        </row>
        <row r="1970">
          <cell r="B1970">
            <v>900065515</v>
          </cell>
          <cell r="C1970" t="str">
            <v>E.S.E. SALUD DORADA</v>
          </cell>
        </row>
        <row r="1971">
          <cell r="B1971">
            <v>900065874</v>
          </cell>
          <cell r="C1971" t="str">
            <v>FUNDACION LA TRINIDAD</v>
          </cell>
        </row>
        <row r="1972">
          <cell r="B1972">
            <v>900066345</v>
          </cell>
          <cell r="C1972" t="str">
            <v>E.S.E. HOSPITAL LOCAL DE PIEDECUESTA</v>
          </cell>
        </row>
        <row r="1973">
          <cell r="B1973">
            <v>900066347</v>
          </cell>
          <cell r="C1973" t="str">
            <v>E.S.E. HOSPITAL REGIONAL DE SAN GIL</v>
          </cell>
        </row>
        <row r="1974">
          <cell r="B1974">
            <v>900066756</v>
          </cell>
          <cell r="C1974" t="str">
            <v>ARGO SALUD IPS LTDA</v>
          </cell>
        </row>
        <row r="1975">
          <cell r="B1975">
            <v>900066797</v>
          </cell>
          <cell r="C1975" t="str">
            <v>CLINICA DE LA VISION O.A.B. LTDA</v>
          </cell>
        </row>
        <row r="1976">
          <cell r="B1976">
            <v>900067086</v>
          </cell>
          <cell r="C1976" t="str">
            <v>TRAUMEN IMPLANTES SAS</v>
          </cell>
        </row>
        <row r="1977">
          <cell r="B1977">
            <v>900067136</v>
          </cell>
          <cell r="C1977" t="str">
            <v>HOSPITAL REGIONAL DE VELEZ E.S.E</v>
          </cell>
        </row>
        <row r="1978">
          <cell r="B1978">
            <v>900067169</v>
          </cell>
          <cell r="C1978" t="str">
            <v>E.S.E. HOSPITAL REGIONAL DE GARCIA ROVIRA DE MALAGA SANTANDER</v>
          </cell>
        </row>
        <row r="1979">
          <cell r="B1979">
            <v>900068032</v>
          </cell>
          <cell r="C1979" t="str">
            <v>COSMEPLASTICA S.A.</v>
          </cell>
        </row>
        <row r="1980">
          <cell r="B1980">
            <v>900069596</v>
          </cell>
          <cell r="C1980" t="str">
            <v>IPS EL SEÑOR DE LS MILAGROS LTDA</v>
          </cell>
        </row>
        <row r="1981">
          <cell r="B1981">
            <v>900070354</v>
          </cell>
          <cell r="C1981" t="str">
            <v>SINUS CENTER S.A.S.</v>
          </cell>
        </row>
        <row r="1982">
          <cell r="B1982">
            <v>900073081</v>
          </cell>
          <cell r="C1982" t="str">
            <v>SERVICLINICOS DROMEDICA S.A</v>
          </cell>
        </row>
        <row r="1983">
          <cell r="B1983">
            <v>900073356</v>
          </cell>
          <cell r="C1983" t="str">
            <v>INTISALUD IPS SAS</v>
          </cell>
        </row>
        <row r="1984">
          <cell r="B1984">
            <v>900073645</v>
          </cell>
          <cell r="C1984" t="str">
            <v>WINTUKWA IPSI</v>
          </cell>
        </row>
        <row r="1985">
          <cell r="B1985">
            <v>900073857</v>
          </cell>
          <cell r="C1985" t="str">
            <v>CLINICA INTEGRAL SINCELEJO SUCRE</v>
          </cell>
        </row>
        <row r="1986">
          <cell r="B1986">
            <v>900074359</v>
          </cell>
          <cell r="C1986" t="str">
            <v>UCIMED DE PEREIRA RISARALDA</v>
          </cell>
        </row>
        <row r="1987">
          <cell r="B1987">
            <v>900075758</v>
          </cell>
          <cell r="C1987" t="str">
            <v>GASTROQUIRURGICA S.A.S.</v>
          </cell>
        </row>
        <row r="1988">
          <cell r="B1988">
            <v>900077184</v>
          </cell>
          <cell r="C1988" t="str">
            <v>SALUD VITAL Y RIESGOS PROFESIONALES IPS E.U</v>
          </cell>
        </row>
        <row r="1989">
          <cell r="B1989">
            <v>900077411</v>
          </cell>
          <cell r="C1989" t="str">
            <v>IPS CENTRO CLINICO INTEGRAL TIBU LTDA</v>
          </cell>
        </row>
        <row r="1990">
          <cell r="B1990">
            <v>900077520</v>
          </cell>
          <cell r="C1990" t="str">
            <v>HOSPITAL LOCAL DE SAN CARLOS DE GUAROA E.S.E</v>
          </cell>
        </row>
        <row r="1991">
          <cell r="B1991">
            <v>900077584</v>
          </cell>
          <cell r="C1991" t="str">
            <v>COOPERATIVA DE SERVICIOS SOLIDARIOS DE SALUD EMSSANARIPS LTDA DE PASTO NARIÑO</v>
          </cell>
        </row>
        <row r="1992">
          <cell r="B1992">
            <v>900077651</v>
          </cell>
          <cell r="C1992" t="str">
            <v>UNIDAD DE GASTROENTEROLOGIA Y ENDOSCOPIA PEDIATRICA SAS</v>
          </cell>
        </row>
        <row r="1993">
          <cell r="B1993">
            <v>900078685</v>
          </cell>
          <cell r="C1993" t="str">
            <v>SOCIEDAD ONCOLOGICA ONCOCARE LTDA</v>
          </cell>
        </row>
        <row r="1994">
          <cell r="B1994">
            <v>900078998</v>
          </cell>
          <cell r="C1994" t="str">
            <v>AMBULANCIAS MEDICAS DEL ATLANTICO S.A.S.</v>
          </cell>
        </row>
        <row r="1995">
          <cell r="B1995">
            <v>900079913</v>
          </cell>
          <cell r="C1995" t="str">
            <v>CLINICA DE ESPECIALIDADES MEDICAS Y ODONTOLOGICAS MEDIDENT DEL CARIBE S.A.S</v>
          </cell>
        </row>
        <row r="1996">
          <cell r="B1996">
            <v>900080150</v>
          </cell>
          <cell r="C1996" t="str">
            <v>CENTRO DE EHABILITACION FISICA INTEGRAL CARIBE S.A.S.</v>
          </cell>
        </row>
        <row r="1997">
          <cell r="B1997">
            <v>900081301</v>
          </cell>
          <cell r="C1997" t="str">
            <v>UNIDAD DE ONCOLOGIA DEL EJE CAFETERO S.A.S.</v>
          </cell>
        </row>
        <row r="1998">
          <cell r="B1998">
            <v>900081643</v>
          </cell>
          <cell r="C1998" t="str">
            <v>E.S.E. HOSPITAL MUNICIPAL DE EL DORADO</v>
          </cell>
        </row>
        <row r="1999">
          <cell r="B1999">
            <v>900081662</v>
          </cell>
          <cell r="C1999" t="str">
            <v>CENTRO INTEGRAL DE REHABILITACIÓN FISIOCENTER LTDA</v>
          </cell>
        </row>
        <row r="2000">
          <cell r="B2000">
            <v>900081746</v>
          </cell>
          <cell r="C2000" t="str">
            <v>FUNDACIÓN GRUPO INTEGRA</v>
          </cell>
        </row>
        <row r="2001">
          <cell r="B2001">
            <v>900081843</v>
          </cell>
          <cell r="C2001" t="str">
            <v>CORPORACION CENTRO CITA-SALUD MENTAL</v>
          </cell>
        </row>
        <row r="2002">
          <cell r="B2002">
            <v>900081987</v>
          </cell>
          <cell r="C2002" t="str">
            <v>LABORATORIO CLINICO ESPECIALIZADO R.V.G. IPS LTDA</v>
          </cell>
        </row>
        <row r="2003">
          <cell r="B2003">
            <v>900082202</v>
          </cell>
          <cell r="C2003" t="str">
            <v>CLINICA GENERAL DE MONTERIA CORDOBA</v>
          </cell>
        </row>
        <row r="2004">
          <cell r="B2004">
            <v>900082226</v>
          </cell>
          <cell r="C2004" t="str">
            <v>AIN KARIM S.A</v>
          </cell>
        </row>
        <row r="2005">
          <cell r="B2005">
            <v>900082867</v>
          </cell>
          <cell r="C2005" t="str">
            <v>COOPERATIVA  MULTIACTIVA DE  SERVICIOS INTEGRALES  SALUDEMOS</v>
          </cell>
        </row>
        <row r="2006">
          <cell r="B2006">
            <v>900083061</v>
          </cell>
          <cell r="C2006" t="str">
            <v>LESPAT E.A.T.</v>
          </cell>
        </row>
        <row r="2007">
          <cell r="B2007">
            <v>900084525</v>
          </cell>
          <cell r="C2007" t="str">
            <v>CORPORACION ICRI</v>
          </cell>
        </row>
        <row r="2008">
          <cell r="B2008">
            <v>900085612</v>
          </cell>
          <cell r="C2008" t="str">
            <v>SANTA HELENA DEL VALLE IPS S.A.S</v>
          </cell>
        </row>
        <row r="2009">
          <cell r="B2009">
            <v>900085882</v>
          </cell>
          <cell r="C2009" t="str">
            <v>FUNDACION DE REHABILITACION INTEGTAL</v>
          </cell>
        </row>
        <row r="2010">
          <cell r="B2010">
            <v>900087964</v>
          </cell>
          <cell r="C2010" t="str">
            <v>DIAGNOSIS E.U.</v>
          </cell>
        </row>
        <row r="2011">
          <cell r="B2011">
            <v>900088895</v>
          </cell>
          <cell r="C2011" t="str">
            <v>SERVICIOS DE SALUD SERSALUD ASOCIADOS LTDA.</v>
          </cell>
        </row>
        <row r="2012">
          <cell r="B2012">
            <v>900089251</v>
          </cell>
          <cell r="C2012" t="str">
            <v>MEDISER I.P.S LIMITADA</v>
          </cell>
        </row>
        <row r="2013">
          <cell r="B2013">
            <v>900089294</v>
          </cell>
          <cell r="C2013" t="str">
            <v>I.P.S. DEL CABILDO INDIGENA DE CHILES  DE CUMBAL NARIÑO</v>
          </cell>
        </row>
        <row r="2014">
          <cell r="B2014">
            <v>900090247</v>
          </cell>
          <cell r="C2014" t="str">
            <v>CENTRO CARDIO INFANTIL IPS E.U</v>
          </cell>
        </row>
        <row r="2015">
          <cell r="B2015">
            <v>900091143</v>
          </cell>
          <cell r="C2015" t="str">
            <v>E.S.E. PASTO SALUD</v>
          </cell>
        </row>
        <row r="2016">
          <cell r="B2016">
            <v>900091644</v>
          </cell>
          <cell r="C2016" t="str">
            <v>CEDIT DEL SUR LTDA DE SAN JUAN DE PASTO NARIÑO</v>
          </cell>
        </row>
        <row r="2017">
          <cell r="B2017">
            <v>900093615</v>
          </cell>
          <cell r="C2017" t="str">
            <v>MEIN SALUD IPS LTDA DE MARIA LA BAJA BOLIVAR</v>
          </cell>
        </row>
        <row r="2018">
          <cell r="B2018">
            <v>900094112</v>
          </cell>
          <cell r="C2018" t="str">
            <v>SERVICIOS INTEGRALES EN SALUD LTDA</v>
          </cell>
        </row>
        <row r="2019">
          <cell r="B2019">
            <v>900094475</v>
          </cell>
          <cell r="C2019" t="str">
            <v>E.S.E. MERCEDES TELLES DE PRADILLA- HOSPITAL DE VIANI I NIVEL DE ATENCION</v>
          </cell>
        </row>
        <row r="2020">
          <cell r="B2020">
            <v>900098476</v>
          </cell>
          <cell r="C2020" t="str">
            <v>FUNDACION HOSPITAL INFANTIL UNIVERSITARIO DE SAN JOSE</v>
          </cell>
        </row>
        <row r="2021">
          <cell r="B2021">
            <v>900098985</v>
          </cell>
          <cell r="C2021" t="str">
            <v>OGANIZACION VIHONCO IPS SOCIEDAD POR ACCIONES SIMPLIFICADA</v>
          </cell>
        </row>
        <row r="2022">
          <cell r="B2022">
            <v>900099151</v>
          </cell>
          <cell r="C2022" t="str">
            <v>CLINICA BENEDICTO DE SANTA MARTA MAGDALENA</v>
          </cell>
        </row>
        <row r="2023">
          <cell r="B2023">
            <v>900099192</v>
          </cell>
          <cell r="C2023" t="str">
            <v>SALUD HOGAR DEL LLANO LTDA</v>
          </cell>
        </row>
        <row r="2024">
          <cell r="B2024">
            <v>900099341</v>
          </cell>
          <cell r="C2024" t="str">
            <v>INTEGRA SALUD DEL CAUCA LTDA</v>
          </cell>
        </row>
        <row r="2025">
          <cell r="B2025">
            <v>900099840</v>
          </cell>
          <cell r="C2025" t="str">
            <v>CLINICA ODONTOLOGICA SONRIA FELIZ SAS</v>
          </cell>
        </row>
        <row r="2026">
          <cell r="B2026">
            <v>900099976</v>
          </cell>
          <cell r="C2026" t="str">
            <v>IPS SALUD GRUPAL DE BARRANQUILLA ATLANTICO</v>
          </cell>
        </row>
        <row r="2027">
          <cell r="B2027">
            <v>900100089</v>
          </cell>
          <cell r="C2027" t="str">
            <v>I.P.S. VIDASER</v>
          </cell>
        </row>
        <row r="2028">
          <cell r="B2028">
            <v>900100454</v>
          </cell>
          <cell r="C2028" t="str">
            <v>GERENCIA DE PROYECTOS Y SERVICIOS DE SALUD SAS</v>
          </cell>
        </row>
        <row r="2029">
          <cell r="B2029">
            <v>900101736</v>
          </cell>
          <cell r="C2029" t="str">
            <v>IPS GESTIONAR BIENESTAR DE TUQUERRES ANRIÑO</v>
          </cell>
        </row>
        <row r="2030">
          <cell r="B2030">
            <v>900102792</v>
          </cell>
          <cell r="C2030" t="str">
            <v>SIDS MEDELLIN LTDA.</v>
          </cell>
        </row>
        <row r="2031">
          <cell r="B2031">
            <v>900102902</v>
          </cell>
          <cell r="C2031" t="str">
            <v>VG &amp; AT SERVICIOS MEDICOS S.A.S.</v>
          </cell>
        </row>
        <row r="2032">
          <cell r="B2032">
            <v>900103377</v>
          </cell>
          <cell r="C2032" t="str">
            <v>CLINICA VALLE DEL SOL S.A. DE SOGAMOSO</v>
          </cell>
        </row>
        <row r="2033">
          <cell r="B2033">
            <v>900103747</v>
          </cell>
          <cell r="C2033" t="str">
            <v>ASOCIACION DE LA RED PARA LA ATENCION PREHOSPITALARIA Y DE URGENCIAS DEL ALTIPLANO DEL ORIENTE ANTIOQUEÑO SAPHIO</v>
          </cell>
        </row>
        <row r="2034">
          <cell r="B2034">
            <v>900103964</v>
          </cell>
          <cell r="C2034" t="str">
            <v>LABORATORIO CLINICO NAIZIR LTDA</v>
          </cell>
        </row>
        <row r="2035">
          <cell r="B2035">
            <v>900105596</v>
          </cell>
          <cell r="C2035" t="str">
            <v>CENTRP DE APOYO TERAPEUTICO REHABILITAR LTDA</v>
          </cell>
        </row>
        <row r="2036">
          <cell r="B2036">
            <v>900105612</v>
          </cell>
          <cell r="C2036" t="str">
            <v>CENTRAL DE URGENCIAS DE FUNDACION MAGDALENA</v>
          </cell>
        </row>
        <row r="2037">
          <cell r="B2037">
            <v>900105842</v>
          </cell>
          <cell r="C2037" t="str">
            <v>IPS SALUD SUPERIOR LTDA DE SANTIAGO DE TOLU SUCRE</v>
          </cell>
        </row>
        <row r="2038">
          <cell r="B2038">
            <v>900106018</v>
          </cell>
          <cell r="C2038" t="str">
            <v>CENTRO OFTALMOLOGICO GAVAVISION E.U.</v>
          </cell>
        </row>
        <row r="2039">
          <cell r="B2039">
            <v>900106866</v>
          </cell>
          <cell r="C2039" t="str">
            <v>ODONTOIMAGENES DE LA SABANA S.A.</v>
          </cell>
        </row>
        <row r="2040">
          <cell r="B2040">
            <v>900107708</v>
          </cell>
          <cell r="C2040" t="str">
            <v>IPS ANALIRAPULE</v>
          </cell>
        </row>
        <row r="2041">
          <cell r="B2041">
            <v>900108282</v>
          </cell>
          <cell r="C2041" t="str">
            <v>CENTRO DE SALUD SALUDYA DE YACUANQUER NARIÑO</v>
          </cell>
        </row>
        <row r="2042">
          <cell r="B2042">
            <v>900108793</v>
          </cell>
          <cell r="C2042" t="str">
            <v xml:space="preserve"> MEDICOOP IPS LTDA DE VILLAVICENCIO META</v>
          </cell>
        </row>
        <row r="2043">
          <cell r="B2043">
            <v>900109371</v>
          </cell>
          <cell r="C2043" t="str">
            <v>LABORATORIO CLINICO BIOLUZ LTDA</v>
          </cell>
        </row>
        <row r="2044">
          <cell r="B2044">
            <v>900109862</v>
          </cell>
          <cell r="C2044" t="str">
            <v>CENTRO DE SALUD SANTA BARBARA ISCUANDE E.S.E.</v>
          </cell>
        </row>
        <row r="2045">
          <cell r="B2045">
            <v>900110074</v>
          </cell>
          <cell r="C2045" t="str">
            <v>SU VIDA S.A</v>
          </cell>
        </row>
        <row r="2046">
          <cell r="B2046">
            <v>900110992</v>
          </cell>
          <cell r="C2046" t="str">
            <v>CENTRO MEDICO QUIRURGICO LA RIVIERA S.A.S</v>
          </cell>
        </row>
        <row r="2047">
          <cell r="B2047">
            <v>900111155</v>
          </cell>
          <cell r="C2047" t="str">
            <v>MARIA RUBIO CARDONA E.U. DE GUARANDA SUCRE</v>
          </cell>
        </row>
        <row r="2048">
          <cell r="B2048">
            <v>900111486</v>
          </cell>
          <cell r="C2048" t="str">
            <v>CORPORACION PROMOTORA DE SALUD DEL CHOCO</v>
          </cell>
        </row>
        <row r="2049">
          <cell r="B2049">
            <v>900111775</v>
          </cell>
          <cell r="C2049" t="str">
            <v>IPS DIVERSIFICANDO EN IDEAS Y OPORTUNIDADES EN SALUD DE BOGOTA D.C.</v>
          </cell>
        </row>
        <row r="2050">
          <cell r="B2050">
            <v>900112252</v>
          </cell>
          <cell r="C2050" t="str">
            <v>LABORATORIO BIOCLINICO DE BARRANCA BERMEJA SANTANDER</v>
          </cell>
        </row>
        <row r="2051">
          <cell r="B2051">
            <v>900112351</v>
          </cell>
          <cell r="C2051" t="str">
            <v>UNIDAD HEMATOLOGICA ESPECIALIZADA DR.CARLOS R. VARON  IPS LTDA  DE CUCUTA</v>
          </cell>
        </row>
        <row r="2052">
          <cell r="B2052">
            <v>900112364</v>
          </cell>
          <cell r="C2052" t="str">
            <v>SOCIEDAD CARDIOSVASCULAR DEL CARIBE COLOMBIANO</v>
          </cell>
        </row>
        <row r="2053">
          <cell r="B2053">
            <v>900112820</v>
          </cell>
          <cell r="C2053" t="str">
            <v>CMS COLOMBIA LTDA CORPORACION MEDICA SALUD PARA LOS COLOMBIANOS</v>
          </cell>
        </row>
        <row r="2054">
          <cell r="B2054">
            <v>900113729</v>
          </cell>
          <cell r="C2054" t="str">
            <v>CENTRO DE SALUD SAUL QUIÑONES</v>
          </cell>
        </row>
        <row r="2055">
          <cell r="B2055">
            <v>900115007</v>
          </cell>
          <cell r="C2055" t="str">
            <v>CLINICA SUPERIOR EU</v>
          </cell>
        </row>
        <row r="2056">
          <cell r="B2056">
            <v>900115642</v>
          </cell>
          <cell r="C2056" t="str">
            <v>RAYOS X E IMÁGENES DIAGNOSTICAS RADIOSALUD DE ARAUQUITA ARAUCA</v>
          </cell>
        </row>
        <row r="2057">
          <cell r="B2057">
            <v>900116275</v>
          </cell>
          <cell r="C2057" t="str">
            <v>UNIDAD DE DIAGNOSTICO CLINICO IMAGENOLOGICO E.U</v>
          </cell>
        </row>
        <row r="2058">
          <cell r="B2058">
            <v>900116413</v>
          </cell>
          <cell r="C2058" t="str">
            <v>IPS UNION SALUD SAS</v>
          </cell>
        </row>
        <row r="2059">
          <cell r="B2059">
            <v>900116897</v>
          </cell>
          <cell r="C2059" t="str">
            <v>DOTACIONES Y SUMINISTROS DE MI PUEBLO LTDA</v>
          </cell>
        </row>
        <row r="2060">
          <cell r="B2060">
            <v>900117485</v>
          </cell>
          <cell r="C2060" t="str">
            <v>EMERMOVIL SAS</v>
          </cell>
        </row>
        <row r="2061">
          <cell r="B2061">
            <v>900118059</v>
          </cell>
          <cell r="C2061" t="str">
            <v>AMBULANCIAS ARMENIA LIMITADA</v>
          </cell>
        </row>
        <row r="2062">
          <cell r="B2062">
            <v>900118990</v>
          </cell>
          <cell r="C2062" t="str">
            <v>CENTRO DE FISIOTERAPIA REHABILITAR DRA. MARTA CANTILLO MARTINEZ EU</v>
          </cell>
        </row>
        <row r="2063">
          <cell r="B2063">
            <v>900119357</v>
          </cell>
          <cell r="C2063" t="str">
            <v>SALUD MEDICOS ESPECIALISTAS S.A.</v>
          </cell>
        </row>
        <row r="2064">
          <cell r="B2064">
            <v>900119417</v>
          </cell>
          <cell r="C2064" t="str">
            <v>OFTAMAR LTDA</v>
          </cell>
        </row>
        <row r="2065">
          <cell r="B2065">
            <v>900119472</v>
          </cell>
          <cell r="C2065" t="str">
            <v>IPS TOLUSALUD LTDA DE TOLÚ SUCRE</v>
          </cell>
        </row>
        <row r="2066">
          <cell r="B2066">
            <v>900119975</v>
          </cell>
          <cell r="C2066" t="str">
            <v>IPS CLINICA SAGRADO CORAZON DE JESUS SUR DEL MAGDALENA LTDA</v>
          </cell>
        </row>
        <row r="2067">
          <cell r="B2067">
            <v>900120098</v>
          </cell>
          <cell r="C2067" t="str">
            <v>INSTITUTO DE MEDICINA NUCLEAR MEDINUCLEAR S.A.</v>
          </cell>
        </row>
        <row r="2068">
          <cell r="B2068">
            <v>900121152</v>
          </cell>
          <cell r="C2068" t="str">
            <v>HOSPITAL RICAURTE E.S.E</v>
          </cell>
        </row>
        <row r="2069">
          <cell r="B2069">
            <v>900121635</v>
          </cell>
          <cell r="C2069" t="str">
            <v>LABORATORIO CLINICO ESPECIALIZADO FORD LTDA</v>
          </cell>
        </row>
        <row r="2070">
          <cell r="B2070">
            <v>900122524</v>
          </cell>
          <cell r="C2070" t="str">
            <v xml:space="preserve">CENTRO DE SALUD MUNICIPAL DE CARTAGO E.S.E. </v>
          </cell>
        </row>
        <row r="2071">
          <cell r="B2071">
            <v>900122566</v>
          </cell>
          <cell r="C2071" t="str">
            <v>RX IMÁGENES LTDA DE CATAGENA BOLIVAR</v>
          </cell>
        </row>
        <row r="2072">
          <cell r="B2072">
            <v>900123436</v>
          </cell>
          <cell r="C2072" t="str">
            <v>SOCIEDAD INTEGRAL DE ESPECIALISTAS EN SALUD DE COTA CUNDINAMARCA</v>
          </cell>
        </row>
        <row r="2073">
          <cell r="B2073">
            <v>900123612</v>
          </cell>
          <cell r="C2073" t="str">
            <v>NEFROUROS MON S.A.S.</v>
          </cell>
        </row>
        <row r="2074">
          <cell r="B2074">
            <v>900124213</v>
          </cell>
          <cell r="C2074" t="str">
            <v>MEDICINA  DE  ALTA  COMPLEJIDAD S.A</v>
          </cell>
        </row>
        <row r="2075">
          <cell r="B2075">
            <v>900124689</v>
          </cell>
          <cell r="C2075" t="str">
            <v>FUNDACION SOMA DE CHIGORODÓ ANTIOQUIA</v>
          </cell>
        </row>
        <row r="2076">
          <cell r="B2076">
            <v>900124874</v>
          </cell>
          <cell r="C2076" t="str">
            <v>PROJECTION LIFE COLOMBIA S.A.</v>
          </cell>
        </row>
        <row r="2077">
          <cell r="B2077">
            <v>900125582</v>
          </cell>
          <cell r="C2077" t="str">
            <v>CENTRO DE SALUD HERMES ANDRADE MEJIA E.S.E. TANGUA NARIÑO</v>
          </cell>
        </row>
        <row r="2078">
          <cell r="B2078">
            <v>900125759</v>
          </cell>
          <cell r="C2078" t="str">
            <v>ESE ENVISALUD DE ENVIGADO ANTIOQUIA</v>
          </cell>
        </row>
        <row r="2079">
          <cell r="B2079">
            <v>900126265</v>
          </cell>
          <cell r="C2079" t="str">
            <v>UNIDAD MEDICA Y DE DIAGNOSTICO DE LA COSTA IPS LTDA</v>
          </cell>
        </row>
        <row r="2080">
          <cell r="B2080">
            <v>900126464</v>
          </cell>
          <cell r="C2080" t="str">
            <v>CENTRO DE SALUD SAN ISIDRO E.S.E. DE EL PEÑOL</v>
          </cell>
        </row>
        <row r="2081">
          <cell r="B2081">
            <v>900126676</v>
          </cell>
          <cell r="C2081" t="str">
            <v>E.S.E.CENTRO DE SALUD SAN MIGUEL ARCANGEL DE OSPINO NARIÑO</v>
          </cell>
        </row>
        <row r="2082">
          <cell r="B2082">
            <v>900126707</v>
          </cell>
          <cell r="C2082" t="str">
            <v>FUNDACION GRAN SALUD IPS</v>
          </cell>
        </row>
        <row r="2083">
          <cell r="B2083">
            <v>900126794</v>
          </cell>
          <cell r="C2083" t="str">
            <v>CENTRO DE SALUD SAGRADO CORAZON DE JESUS DE CONTADERO NARIÑO</v>
          </cell>
        </row>
        <row r="2084">
          <cell r="B2084">
            <v>900127207</v>
          </cell>
          <cell r="C2084" t="str">
            <v>CENTRO DE SALUD SAN SEBASTIAN E.S.E</v>
          </cell>
        </row>
        <row r="2085">
          <cell r="B2085">
            <v>900127211</v>
          </cell>
          <cell r="C2085" t="str">
            <v>ESE CENTRO HOSPITAL SAN JUAN BAUTISTA  TAMINANGO NARIÑO</v>
          </cell>
        </row>
        <row r="2086">
          <cell r="B2086">
            <v>900127853</v>
          </cell>
          <cell r="C2086" t="str">
            <v>CANTRO DE SALUD CAMILO HURTADO CIFUENTES E.S.E.</v>
          </cell>
        </row>
        <row r="2087">
          <cell r="B2087">
            <v>900128231</v>
          </cell>
          <cell r="C2087" t="str">
            <v>CLINICA MIRAMAR DE TUMACO NARIÑO</v>
          </cell>
        </row>
        <row r="2088">
          <cell r="B2088">
            <v>900128655</v>
          </cell>
          <cell r="C2088" t="str">
            <v>CENTRO DE SALUD FUNES E.S.E</v>
          </cell>
        </row>
        <row r="2089">
          <cell r="B2089">
            <v>900129139</v>
          </cell>
          <cell r="C2089" t="str">
            <v>BIOSALUD UNIDAD DE VIDA SAS</v>
          </cell>
        </row>
        <row r="2090">
          <cell r="B2090">
            <v>900129296</v>
          </cell>
          <cell r="C2090" t="str">
            <v>CAYETANO MARIA DE ROJAS, PRIMER NIVEL DE ATENCIÓN E.S.E</v>
          </cell>
        </row>
        <row r="2091">
          <cell r="B2091">
            <v>900129308</v>
          </cell>
          <cell r="C2091" t="str">
            <v>CIFEL CENTRO DE INVESTIGACION EN FISIATRIA Y ELECTRODIAGNOSTICO S.A.S.</v>
          </cell>
        </row>
        <row r="2092">
          <cell r="B2092">
            <v>900129779</v>
          </cell>
          <cell r="C2092" t="str">
            <v>IPS CLINICENTRO LAS MARGARITAS LIMITADA</v>
          </cell>
        </row>
        <row r="2093">
          <cell r="B2093">
            <v>900129891</v>
          </cell>
          <cell r="C2093" t="str">
            <v xml:space="preserve">CENTRO DE SALUD GUACHAVES E.S.E. </v>
          </cell>
        </row>
        <row r="2094">
          <cell r="B2094">
            <v>900130176</v>
          </cell>
          <cell r="C2094" t="str">
            <v>ORGANIZACIÓN CLINICA LE PLASTIK I.P,S LTDA</v>
          </cell>
        </row>
        <row r="2095">
          <cell r="B2095">
            <v>900130863</v>
          </cell>
          <cell r="C2095" t="str">
            <v>LABORATORIO CLINICO AUTOMATIZADO M.P.R LTDA</v>
          </cell>
        </row>
        <row r="2096">
          <cell r="B2096">
            <v>900130936</v>
          </cell>
          <cell r="C2096" t="str">
            <v>SALUD TERAPIA DEL PUTUMAYO E.U.</v>
          </cell>
        </row>
        <row r="2097">
          <cell r="B2097">
            <v>900131684</v>
          </cell>
          <cell r="C2097" t="str">
            <v>CENTRO DE SALUD SAN JOSE DE ALBAN</v>
          </cell>
        </row>
        <row r="2098">
          <cell r="B2098">
            <v>900131820</v>
          </cell>
          <cell r="C2098" t="str">
            <v>UROLOGOS MY GINECOLOGOS DE COLOMBIA DE MEDELLIN ANTIOQUIA</v>
          </cell>
        </row>
        <row r="2099">
          <cell r="B2099">
            <v>900131834</v>
          </cell>
          <cell r="C2099" t="str">
            <v>ODONTO-MEDICINA SERVIR LTDA</v>
          </cell>
        </row>
        <row r="2100">
          <cell r="B2100">
            <v>900132176</v>
          </cell>
          <cell r="C2100" t="str">
            <v>CLINICA OFTALMOLOGICA SINCELEJO LTDA</v>
          </cell>
        </row>
        <row r="2101">
          <cell r="B2101">
            <v>900132422</v>
          </cell>
          <cell r="C2101" t="str">
            <v>SOCIEDAD MARIA DE JESUS IPS LTDA</v>
          </cell>
        </row>
        <row r="2102">
          <cell r="B2102">
            <v>900132876</v>
          </cell>
          <cell r="C2102" t="str">
            <v>REHABILITAR CUCUTA LTDA</v>
          </cell>
        </row>
        <row r="2103">
          <cell r="B2103">
            <v>900133686</v>
          </cell>
          <cell r="C2103" t="str">
            <v>LABORATORIO CLINICO HIDALGO CAICEDO E.U.</v>
          </cell>
        </row>
        <row r="2104">
          <cell r="B2104">
            <v>900133836</v>
          </cell>
          <cell r="C2104" t="str">
            <v>VIVIR GENERA SALUD SAS</v>
          </cell>
        </row>
        <row r="2105">
          <cell r="B2105">
            <v>900134403</v>
          </cell>
          <cell r="C2105" t="str">
            <v>FUNDACION CLINICA IPS CONSTRUIR</v>
          </cell>
        </row>
        <row r="2106">
          <cell r="B2106">
            <v>900134497</v>
          </cell>
          <cell r="C2106" t="str">
            <v xml:space="preserve">CENTRO DE SALUD NUESTRA SEÑORA DE FATIMA E.S.E. </v>
          </cell>
        </row>
        <row r="2107">
          <cell r="B2107">
            <v>900134576</v>
          </cell>
          <cell r="C2107" t="str">
            <v>EMPRESA SOCIAL DEL ESTADO CENTRO DE SALUD SAN BERNARDO</v>
          </cell>
        </row>
        <row r="2108">
          <cell r="B2108">
            <v>900135549</v>
          </cell>
          <cell r="C2108" t="str">
            <v>UCI SEMIN I.T.M. S.A.S.</v>
          </cell>
        </row>
        <row r="2109">
          <cell r="B2109">
            <v>900135676</v>
          </cell>
          <cell r="C2109" t="str">
            <v>E.S.E. CENTRO DE SALUD SAN MIGUEL DE ARBOLEDA NARIÑO</v>
          </cell>
        </row>
        <row r="2110">
          <cell r="B2110">
            <v>900136752</v>
          </cell>
          <cell r="C2110" t="str">
            <v>INSTITUTO DE REHABILITACION INTEGRAL SAMUEL LIMITADA IRIS LTDA</v>
          </cell>
        </row>
        <row r="2111">
          <cell r="B2111">
            <v>900136865</v>
          </cell>
          <cell r="C2111" t="str">
            <v>E.S.E. HOSPITAL REGIONAL DEL MAGDALENA MEDIO</v>
          </cell>
        </row>
        <row r="2112">
          <cell r="B2112">
            <v>900136920</v>
          </cell>
          <cell r="C2112" t="str">
            <v>CENTRO DE SALUD LA BUENA ESPERANZA</v>
          </cell>
        </row>
        <row r="2113">
          <cell r="B2113">
            <v>900137119</v>
          </cell>
          <cell r="C2113" t="str">
            <v>HOME GROUP SAS</v>
          </cell>
        </row>
        <row r="2114">
          <cell r="B2114">
            <v>900138135</v>
          </cell>
          <cell r="C2114" t="str">
            <v>ANGIOGRAFIA DE NARIÑO CARDIONAR LTDA</v>
          </cell>
        </row>
        <row r="2115">
          <cell r="B2115">
            <v>900138386</v>
          </cell>
          <cell r="C2115" t="str">
            <v>CENTRO DE REHABILITACION INTEGRAL XIMENA GONZALEZ SAS</v>
          </cell>
        </row>
        <row r="2116">
          <cell r="B2116">
            <v>900138480</v>
          </cell>
          <cell r="C2116" t="str">
            <v>FUNDACION INTEGRAL DE SALUD DE BARRANQUILLA ATLANTICO</v>
          </cell>
        </row>
        <row r="2117">
          <cell r="B2117">
            <v>900138555</v>
          </cell>
          <cell r="C2117" t="str">
            <v>INVERSIONES MEREZ CIA LTDA</v>
          </cell>
        </row>
        <row r="2118">
          <cell r="B2118">
            <v>900138649</v>
          </cell>
          <cell r="C2118" t="str">
            <v>MEDICENTER ESPECIALIZADO LIMITADA</v>
          </cell>
        </row>
        <row r="2119">
          <cell r="B2119">
            <v>900138758</v>
          </cell>
          <cell r="C2119" t="str">
            <v>CLINICA DE ESPECIALIDADES OFTALMOLOGICAS S.A.</v>
          </cell>
        </row>
        <row r="2120">
          <cell r="B2120">
            <v>900138815</v>
          </cell>
          <cell r="C2120" t="str">
            <v>UNIDAD MATERNO INFANTIL DEL TOLIMA SOCIEDAD ANONIMA</v>
          </cell>
        </row>
        <row r="2121">
          <cell r="B2121">
            <v>900139859</v>
          </cell>
          <cell r="C2121" t="str">
            <v>IPS FUNDACION VIDA CON AMOR</v>
          </cell>
        </row>
        <row r="2122">
          <cell r="B2122">
            <v>900140292</v>
          </cell>
          <cell r="C2122" t="str">
            <v>CENTRO DE SALUD SAN JUAN BOSCO DE LA LLANADA NARIÑO</v>
          </cell>
        </row>
        <row r="2123">
          <cell r="B2123">
            <v>900140599</v>
          </cell>
          <cell r="C2123" t="str">
            <v>FUNDACION ADANIES DIAZ BRITO</v>
          </cell>
        </row>
        <row r="2124">
          <cell r="B2124">
            <v>900140894</v>
          </cell>
          <cell r="C2124" t="str">
            <v>CENTRO DE SALUD SEÑOR DEL MAR ESE</v>
          </cell>
        </row>
        <row r="2125">
          <cell r="B2125">
            <v>900141135</v>
          </cell>
          <cell r="C2125" t="str">
            <v>UNION VISUAL E.U.</v>
          </cell>
        </row>
        <row r="2126">
          <cell r="B2126">
            <v>900141276</v>
          </cell>
          <cell r="C2126" t="str">
            <v>INVERSIONES SMP LTDA DE SANTA MARTA MAGDALENA</v>
          </cell>
        </row>
        <row r="2127">
          <cell r="B2127">
            <v>900141404</v>
          </cell>
          <cell r="C2127" t="str">
            <v>I.P.S.I KARAQUITA</v>
          </cell>
        </row>
        <row r="2128">
          <cell r="B2128">
            <v>900141467</v>
          </cell>
          <cell r="C2128" t="str">
            <v>SALUD RENAL S.A</v>
          </cell>
        </row>
        <row r="2129">
          <cell r="B2129">
            <v>900141468</v>
          </cell>
          <cell r="C2129" t="str">
            <v>SES SALUD S.A</v>
          </cell>
        </row>
        <row r="2130">
          <cell r="B2130">
            <v>900141546</v>
          </cell>
          <cell r="C2130" t="str">
            <v>FUNDACION COLOMBIA NUEVA VIDA</v>
          </cell>
        </row>
        <row r="2131">
          <cell r="B2131">
            <v>900141569</v>
          </cell>
          <cell r="C2131" t="str">
            <v>BIOTECNOLOGIA Y GENETICA SA BIOTECGEN SA</v>
          </cell>
        </row>
        <row r="2132">
          <cell r="B2132">
            <v>900142282</v>
          </cell>
          <cell r="C2132" t="str">
            <v>FUNDACION CLINICA LETICIA</v>
          </cell>
        </row>
        <row r="2133">
          <cell r="B2133">
            <v>900142446</v>
          </cell>
          <cell r="C2133" t="str">
            <v>E.S.E CENTRO DE SALUD DE LOS ANDES</v>
          </cell>
        </row>
        <row r="2134">
          <cell r="B2134">
            <v>900142579</v>
          </cell>
          <cell r="C2134" t="str">
            <v>VIRGEN DE LOURDES DE BUESACO E.S.E</v>
          </cell>
        </row>
        <row r="2135">
          <cell r="B2135">
            <v>900142999</v>
          </cell>
          <cell r="C2135" t="str">
            <v>E.S.E. SANTIAGO APOSTOL</v>
          </cell>
        </row>
        <row r="2136">
          <cell r="B2136">
            <v>900143844</v>
          </cell>
          <cell r="C2136" t="str">
            <v>CENTRO DE ENFERMEDADES GASTROINTESTINALES DEL CESAR LIMITADA</v>
          </cell>
        </row>
        <row r="2137">
          <cell r="B2137">
            <v>900144130</v>
          </cell>
          <cell r="C2137" t="str">
            <v>OYE CENTRO AUDIOLOGICO SAS</v>
          </cell>
        </row>
        <row r="2138">
          <cell r="B2138">
            <v>900144134</v>
          </cell>
          <cell r="C2138" t="str">
            <v>I.P.S EZEQ-SALUD</v>
          </cell>
        </row>
        <row r="2139">
          <cell r="B2139">
            <v>900144266</v>
          </cell>
          <cell r="C2139" t="str">
            <v>IPS ERCHICHI JAI</v>
          </cell>
        </row>
        <row r="2140">
          <cell r="B2140">
            <v>900144397</v>
          </cell>
          <cell r="C2140" t="str">
            <v>I.P.S WAYUU ANASHII</v>
          </cell>
        </row>
        <row r="2141">
          <cell r="B2141">
            <v>900144408</v>
          </cell>
          <cell r="C2141" t="str">
            <v>OXIGENOS DEL TOLIMA S.A. OXITOLIMA S.A.</v>
          </cell>
        </row>
        <row r="2142">
          <cell r="B2142">
            <v>900144433</v>
          </cell>
          <cell r="C2142" t="str">
            <v>FUNDACION CAMINOS</v>
          </cell>
        </row>
        <row r="2143">
          <cell r="B2143">
            <v>900144613</v>
          </cell>
          <cell r="C2143" t="str">
            <v>SALUD ELITE SAS</v>
          </cell>
        </row>
        <row r="2144">
          <cell r="B2144">
            <v>900145238</v>
          </cell>
          <cell r="C2144" t="str">
            <v>IPS UNIDAD MEDICA UROLOGICA DE NARIÑO LTDA</v>
          </cell>
        </row>
        <row r="2145">
          <cell r="B2145">
            <v>900145572</v>
          </cell>
          <cell r="C2145" t="str">
            <v>ESE SURORIENTE DE POPAYAN CAUCA</v>
          </cell>
        </row>
        <row r="2146">
          <cell r="B2146">
            <v>900145579</v>
          </cell>
          <cell r="C2146" t="str">
            <v>EMPRESA SOCIAL DEL ESTADO E.S.E. POPAYAN</v>
          </cell>
        </row>
        <row r="2147">
          <cell r="B2147">
            <v>900145581</v>
          </cell>
          <cell r="C2147" t="str">
            <v>E.S.E. CENTRO 1 DE PIENDAMO CAUCA</v>
          </cell>
        </row>
        <row r="2148">
          <cell r="B2148">
            <v>900145585</v>
          </cell>
          <cell r="C2148" t="str">
            <v>ESE TIERRADENTRO DE PAEZ CAUCA</v>
          </cell>
        </row>
        <row r="2149">
          <cell r="B2149">
            <v>900145588</v>
          </cell>
          <cell r="C2149" t="str">
            <v>E.S.E. OCCIDENTE DE TIMBIQUI CAUCA</v>
          </cell>
        </row>
        <row r="2150">
          <cell r="B2150">
            <v>900145604</v>
          </cell>
          <cell r="C2150" t="str">
            <v>CENTRO DE SALUD EL ROSARIO NARIÑO</v>
          </cell>
        </row>
        <row r="2151">
          <cell r="B2151">
            <v>900145767</v>
          </cell>
          <cell r="C2151" t="str">
            <v>E.S.E. SUROCCIDENTE</v>
          </cell>
        </row>
        <row r="2152">
          <cell r="B2152">
            <v>900146006</v>
          </cell>
          <cell r="C2152" t="str">
            <v>EMPRESA SOCIAL DEL ESTADO NORTE 2 
EMPRESA SOCIAL DEL ESTADO NORTE 2</v>
          </cell>
        </row>
        <row r="2153">
          <cell r="B2153">
            <v>900146010</v>
          </cell>
          <cell r="C2153" t="str">
            <v>E.S.E. NORTE 1 DE BUENOS AIRES DEL CAUCA</v>
          </cell>
        </row>
        <row r="2154">
          <cell r="B2154">
            <v>900146012</v>
          </cell>
          <cell r="C2154" t="str">
            <v>E.S.E GUAPI CAUCA</v>
          </cell>
        </row>
        <row r="2155">
          <cell r="B2155">
            <v>900146332</v>
          </cell>
          <cell r="C2155" t="str">
            <v>CLINICENTRO DE REHABILITACION CARDIACA Y PULMONAR LTDA</v>
          </cell>
        </row>
        <row r="2156">
          <cell r="B2156">
            <v>900146438</v>
          </cell>
          <cell r="C2156" t="str">
            <v>EMPRESA SOCIAL DEL ESTADO NORTE 3 E.S.E</v>
          </cell>
        </row>
        <row r="2157">
          <cell r="B2157">
            <v>900146471</v>
          </cell>
          <cell r="C2157" t="str">
            <v>EMPRESA SOCIAL DEL ESTADO CENTRO 2 E.S.E</v>
          </cell>
        </row>
        <row r="2158">
          <cell r="B2158">
            <v>900146633</v>
          </cell>
          <cell r="C2158" t="str">
            <v>UNIDAD VASCULAR LTDA</v>
          </cell>
        </row>
        <row r="2159">
          <cell r="B2159">
            <v>900146764</v>
          </cell>
          <cell r="C2159" t="str">
            <v>INTERVENCION TERAPEUTICA YSOCIAL LTDA</v>
          </cell>
        </row>
        <row r="2160">
          <cell r="B2160">
            <v>900146927</v>
          </cell>
          <cell r="C2160" t="str">
            <v>FUNDACION PRO MAGDALENA</v>
          </cell>
        </row>
        <row r="2161">
          <cell r="B2161">
            <v>900147959</v>
          </cell>
          <cell r="C2161" t="str">
            <v>E.S.E. CENTRO DE SALUD TIMOTEO RIVEROS DE UNE CUNDINAMARCA</v>
          </cell>
        </row>
        <row r="2162">
          <cell r="B2162">
            <v>900148265</v>
          </cell>
          <cell r="C2162" t="str">
            <v>ANGIOGRAFIA DE COLOMBIA S EN C DEL META</v>
          </cell>
        </row>
        <row r="2163">
          <cell r="B2163">
            <v>900150760</v>
          </cell>
          <cell r="C2163" t="str">
            <v>RESPIRMEOS S.A.S -UNIDAD DE NEUMOLOGIA Y ENDOSCOPIA RESPIRATORIA DEL EJE CAFETERO</v>
          </cell>
        </row>
        <row r="2164">
          <cell r="B2164">
            <v>900152344</v>
          </cell>
          <cell r="C2164" t="str">
            <v>SUMINISTROS INTEGRALES DE SALUD I.P.S. LTDA</v>
          </cell>
        </row>
        <row r="2165">
          <cell r="B2165">
            <v>900152354</v>
          </cell>
          <cell r="C2165" t="str">
            <v>CENTRO MEDICO INTEGRAL DE TERAPIAS LTDA</v>
          </cell>
        </row>
        <row r="2166">
          <cell r="B2166">
            <v>900152771</v>
          </cell>
          <cell r="C2166" t="str">
            <v>REHABILITDEMOS LTDA</v>
          </cell>
        </row>
        <row r="2167">
          <cell r="B2167">
            <v>900152996</v>
          </cell>
          <cell r="C2167" t="str">
            <v>LABORATORIO CLINICO CARVAJAL E.U</v>
          </cell>
        </row>
        <row r="2168">
          <cell r="B2168">
            <v>900153009</v>
          </cell>
          <cell r="C2168" t="str">
            <v>FUNDACION PARTICIPAR IPS</v>
          </cell>
        </row>
        <row r="2169">
          <cell r="B2169">
            <v>900153330</v>
          </cell>
          <cell r="C2169" t="str">
            <v>CONESTETICA QUIROFANOS PARA ESPECIALISTAS</v>
          </cell>
        </row>
        <row r="2170">
          <cell r="B2170">
            <v>900153346</v>
          </cell>
          <cell r="C2170" t="str">
            <v>E.S.E. CENTRO HOSPITAL SAN LUIS DE EL TAMBO NARIÑO</v>
          </cell>
        </row>
        <row r="2171">
          <cell r="B2171">
            <v>900154305</v>
          </cell>
          <cell r="C2171" t="str">
            <v>INVERSIONES Y PROYECTOS EFISALUD</v>
          </cell>
        </row>
        <row r="2172">
          <cell r="B2172">
            <v>900154361</v>
          </cell>
          <cell r="C2172" t="str">
            <v>CENTRO DE SALUD TABLON DEL TABLON DE GOMEZ E.S.E.</v>
          </cell>
        </row>
        <row r="2173">
          <cell r="B2173">
            <v>900155018</v>
          </cell>
          <cell r="C2173" t="str">
            <v>LABORATORIO CLINICO JAVIER BAJAIRE MORAD E.U.</v>
          </cell>
        </row>
        <row r="2174">
          <cell r="B2174">
            <v>900155231</v>
          </cell>
          <cell r="C2174" t="str">
            <v>SANAMEDIC SOCIEDAD POR ACCIONES SIMPLIFICADA DE OCAÑA NORTE DE SANTANDER</v>
          </cell>
        </row>
        <row r="2175">
          <cell r="B2175">
            <v>900156662</v>
          </cell>
          <cell r="C2175" t="str">
            <v>SUASISTENCIA EN SALUD  DE YOPAL CASANARE</v>
          </cell>
        </row>
        <row r="2176">
          <cell r="B2176">
            <v>900157016</v>
          </cell>
          <cell r="C2176" t="str">
            <v>REHABILITAR IPS VILLAVICENCIO E.U.</v>
          </cell>
        </row>
        <row r="2177">
          <cell r="B2177">
            <v>900157874</v>
          </cell>
          <cell r="C2177" t="str">
            <v>CENTRO DE INVESTIGACIÓN Y CONTROL DE ENFERMEDADES CRONICAS Y DE ALTO COSTO S.A.S</v>
          </cell>
        </row>
        <row r="2178">
          <cell r="B2178">
            <v>900159626</v>
          </cell>
          <cell r="C2178" t="str">
            <v>CENTRO INTEGRAL DE REHABILITACION CEIRE E.U.</v>
          </cell>
        </row>
        <row r="2179">
          <cell r="B2179">
            <v>900159889</v>
          </cell>
          <cell r="C2179" t="str">
            <v>UNIDAD ONCOLOGICA HOSPITAL MANUEL URIBE ANGEL</v>
          </cell>
        </row>
        <row r="2180">
          <cell r="B2180">
            <v>900159962</v>
          </cell>
          <cell r="C2180" t="str">
            <v>IPS VESALIUS LTDA DE MONTERIA CORDOBA</v>
          </cell>
        </row>
        <row r="2181">
          <cell r="B2181">
            <v>900160887</v>
          </cell>
          <cell r="C2181" t="str">
            <v>E.S.E. CENTRO HOSPITAL LAS MERCEDES DE ROBERTO PAYAN</v>
          </cell>
        </row>
        <row r="2182">
          <cell r="B2182">
            <v>900161062</v>
          </cell>
          <cell r="C2182" t="str">
            <v>VIDA MEDICA LTDA</v>
          </cell>
        </row>
        <row r="2183">
          <cell r="B2183">
            <v>900161116</v>
          </cell>
          <cell r="C2183" t="str">
            <v>SOCIEDAD CARDIOLOGICA COLOMBIANA S.A.S.</v>
          </cell>
        </row>
        <row r="2184">
          <cell r="B2184">
            <v>900161407</v>
          </cell>
          <cell r="C2184" t="str">
            <v>LABORATORIO DE PATOLOGIA Y CITOLOGIA ALHUMED LTDA</v>
          </cell>
        </row>
        <row r="2185">
          <cell r="B2185">
            <v>900161844</v>
          </cell>
          <cell r="C2185" t="str">
            <v>UNIOPTICAS DEL LLANO E.U</v>
          </cell>
        </row>
        <row r="2186">
          <cell r="B2186">
            <v>900161856</v>
          </cell>
          <cell r="C2186" t="str">
            <v>SONIA VALENCIA REHABILITACION IPS</v>
          </cell>
        </row>
        <row r="2187">
          <cell r="B2187">
            <v>900162712</v>
          </cell>
          <cell r="C2187" t="str">
            <v>ACCION SALUD S.A. I.P.S.</v>
          </cell>
        </row>
        <row r="2188">
          <cell r="B2188">
            <v>900162763</v>
          </cell>
          <cell r="C2188" t="str">
            <v>MNG ODONTOLOGICA POPAYAN SAS</v>
          </cell>
        </row>
        <row r="2189">
          <cell r="B2189">
            <v>900163353</v>
          </cell>
          <cell r="C2189" t="str">
            <v>ONCOLOGOS ASOCIADOS DEL CARIBE LTDA</v>
          </cell>
        </row>
        <row r="2190">
          <cell r="B2190">
            <v>900163852</v>
          </cell>
          <cell r="C2190" t="str">
            <v>OPTICA GERMANA O ANGELICA MARIA MIRANDA LAMBOGLIA E.U.</v>
          </cell>
        </row>
        <row r="2191">
          <cell r="B2191">
            <v>900164285</v>
          </cell>
          <cell r="C2191" t="str">
            <v>CLINICA SAN MARTIN DE BARRANQUILLA ATLANTICO</v>
          </cell>
        </row>
        <row r="2192">
          <cell r="B2192">
            <v>900164723</v>
          </cell>
          <cell r="C2192" t="str">
            <v>SERVISALUD GESTION SOCIAL E.U. DE ARAUCA</v>
          </cell>
        </row>
        <row r="2193">
          <cell r="B2193">
            <v>900164918</v>
          </cell>
          <cell r="C2193" t="str">
            <v>FUNDACION ANAS AKUAIPA</v>
          </cell>
        </row>
        <row r="2194">
          <cell r="B2194">
            <v>900164946</v>
          </cell>
          <cell r="C2194" t="str">
            <v>CLINICA PEDRIATICA NIÑO JESUS LTDA</v>
          </cell>
        </row>
        <row r="2195">
          <cell r="B2195">
            <v>900165663</v>
          </cell>
          <cell r="C2195" t="str">
            <v>GENEVIDA LTDA</v>
          </cell>
        </row>
        <row r="2196">
          <cell r="B2196">
            <v>900166069</v>
          </cell>
          <cell r="C2196" t="str">
            <v>MULTI IMÁGENES MEDICAS SAS</v>
          </cell>
        </row>
        <row r="2197">
          <cell r="B2197">
            <v>900166169</v>
          </cell>
          <cell r="C2197" t="str">
            <v>VASCUMAG LTDA LABORATORIO VASCULAR DEL MAGDALENA</v>
          </cell>
        </row>
        <row r="2198">
          <cell r="B2198">
            <v>900166361</v>
          </cell>
          <cell r="C2198" t="str">
            <v>ESE CENTRO DE SALUD NUESTRA SEÑORA DEL CARMEN DE LA TOLA NARIÑO</v>
          </cell>
        </row>
        <row r="2199">
          <cell r="B2199">
            <v>900167616</v>
          </cell>
          <cell r="C2199" t="str">
            <v>CENTRO DE SALUD SAN FRANCISCO DE MOSQUERA</v>
          </cell>
        </row>
        <row r="2200">
          <cell r="B2200">
            <v>900168210</v>
          </cell>
          <cell r="C2200" t="str">
            <v>IPS INDIGENA UNUMA ACIM</v>
          </cell>
        </row>
        <row r="2201">
          <cell r="B2201">
            <v>900168662</v>
          </cell>
          <cell r="C2201" t="str">
            <v>FUNDACION ITALOCOLOMBIANA DEL MONTE TABOR DE CALI VALLE</v>
          </cell>
        </row>
        <row r="2202">
          <cell r="B2202">
            <v>900168938</v>
          </cell>
          <cell r="C2202" t="str">
            <v>CLINICA OFTALMOLOGICA DAJUD SAS</v>
          </cell>
        </row>
        <row r="2203">
          <cell r="B2203">
            <v>900169684</v>
          </cell>
          <cell r="C2203" t="str">
            <v>E.S.E. PRIMER NIVEL SAN JUAN DE BETULIA</v>
          </cell>
        </row>
        <row r="2204">
          <cell r="B2204">
            <v>900170300</v>
          </cell>
          <cell r="C2204" t="str">
            <v>CENTRO INTEGRAL DE SALUD IPSI</v>
          </cell>
        </row>
        <row r="2205">
          <cell r="B2205">
            <v>900171211</v>
          </cell>
          <cell r="C2205" t="str">
            <v>GLOBAL LIFE AMBULANCIAS S.A.S. DE BOGOTA</v>
          </cell>
        </row>
        <row r="2206">
          <cell r="B2206">
            <v>900172745</v>
          </cell>
          <cell r="C2206" t="str">
            <v>UNIDAD DE DIAGNOSTICO GINECOLOGICO Y PRENATAL SER MUJER E.U</v>
          </cell>
        </row>
        <row r="2207">
          <cell r="B2207">
            <v>900172906</v>
          </cell>
          <cell r="C2207" t="str">
            <v>CLINICA  EL  DONCELLO  LTDA</v>
          </cell>
        </row>
        <row r="2208">
          <cell r="B2208">
            <v>900173794</v>
          </cell>
          <cell r="C2208" t="str">
            <v>FUNDACION DE IMÁGENES DIAGNOSTICAS CARMEN CECILIA VALENCIA PEÑA</v>
          </cell>
        </row>
        <row r="2209">
          <cell r="B2209">
            <v>900174141</v>
          </cell>
          <cell r="C2209" t="str">
            <v>CLINICA DEL YARI LTDA</v>
          </cell>
        </row>
        <row r="2210">
          <cell r="B2210">
            <v>900174640</v>
          </cell>
          <cell r="C2210" t="str">
            <v>IMÁGENES DIAGNOSTICAS MARCO BRUN BANDA LTDA</v>
          </cell>
        </row>
        <row r="2211">
          <cell r="B2211">
            <v>900174940</v>
          </cell>
          <cell r="C2211" t="str">
            <v>ASOCIACION DE ODONTOLOGOS DE CARTAGENA</v>
          </cell>
        </row>
        <row r="2212">
          <cell r="B2212">
            <v>900174961</v>
          </cell>
          <cell r="C2212" t="str">
            <v>URCUNINASALUD LTDA</v>
          </cell>
        </row>
        <row r="2213">
          <cell r="B2213">
            <v>900176479</v>
          </cell>
          <cell r="C2213" t="str">
            <v>CENTRO DE SALUD POLICARPA E.S.E.DE POLICARPA NARIÑO</v>
          </cell>
        </row>
        <row r="2214">
          <cell r="B2214">
            <v>900176496</v>
          </cell>
          <cell r="C2214" t="str">
            <v>SOCIEDAD MEDICA LOS SAMANES S.A.S.</v>
          </cell>
        </row>
        <row r="2215">
          <cell r="B2215">
            <v>900177624</v>
          </cell>
          <cell r="C2215" t="str">
            <v>IPS ANASHIWAYA DE RIOHACHA LA GUAJIRA</v>
          </cell>
        </row>
        <row r="2216">
          <cell r="B2216">
            <v>900178261</v>
          </cell>
          <cell r="C2216" t="str">
            <v>IPS SALUD UNIVERSAL LTDA</v>
          </cell>
        </row>
        <row r="2217">
          <cell r="B2217">
            <v>900178355</v>
          </cell>
          <cell r="C2217" t="str">
            <v>LABORATORIO CLINICO ESPECIALIZADO YAMINA CUMPLIDO ROMERO E.U.</v>
          </cell>
        </row>
        <row r="2218">
          <cell r="B2218">
            <v>900179095</v>
          </cell>
          <cell r="C2218" t="str">
            <v>E.S.E. SAN PEDRO DE CUMBITARA</v>
          </cell>
        </row>
        <row r="2219">
          <cell r="B2219">
            <v>900179340</v>
          </cell>
          <cell r="C2219" t="str">
            <v>CENTRO DE CIRUGIA LAPAROSCPOPIA Y ENDOSCOPIA DIGESTIVA DEL CESAR LTDA</v>
          </cell>
        </row>
        <row r="2220">
          <cell r="B2220">
            <v>900179573</v>
          </cell>
          <cell r="C2220" t="str">
            <v>AMBULANCIA RESCATE 467 E.U.</v>
          </cell>
        </row>
        <row r="2221">
          <cell r="B2221">
            <v>900180361</v>
          </cell>
          <cell r="C2221" t="str">
            <v>SERVICIOS SUMINISTROS Y NEGOCIOS</v>
          </cell>
        </row>
        <row r="2222">
          <cell r="B2222">
            <v>900181419</v>
          </cell>
          <cell r="C2222" t="str">
            <v>MEINTEGRAL S.A</v>
          </cell>
        </row>
        <row r="2223">
          <cell r="B2223">
            <v>900181824</v>
          </cell>
          <cell r="C2223" t="str">
            <v>FUNDACION PARA LA SALUD Y LA VIDA</v>
          </cell>
        </row>
        <row r="2224">
          <cell r="B2224">
            <v>900183254</v>
          </cell>
          <cell r="C2224" t="str">
            <v>CENTRO OFTALMOLOGICO DEL PUTUMAYO EU</v>
          </cell>
        </row>
        <row r="2225">
          <cell r="B2225">
            <v>900183813</v>
          </cell>
          <cell r="C2225" t="str">
            <v>ASEMEDIS S.A.S.</v>
          </cell>
        </row>
        <row r="2226">
          <cell r="B2226">
            <v>900184499</v>
          </cell>
          <cell r="C2226" t="str">
            <v>FUNDACION OPRTUNIDAD Y VIDA DE MONTERIA CORDOBA</v>
          </cell>
        </row>
        <row r="2227">
          <cell r="B2227">
            <v>900185047</v>
          </cell>
          <cell r="C2227" t="str">
            <v>OXYCENTER HOME CARE SAS</v>
          </cell>
        </row>
        <row r="2228">
          <cell r="B2228">
            <v>900185729</v>
          </cell>
          <cell r="C2228" t="str">
            <v>I.P.S.I PALAIMA</v>
          </cell>
        </row>
        <row r="2229">
          <cell r="B2229">
            <v>900186318</v>
          </cell>
          <cell r="C2229" t="str">
            <v>INSTITUTO RADIOLOGICO DEL SUR OCCIDENTE SAS</v>
          </cell>
        </row>
        <row r="2230">
          <cell r="B2230">
            <v>900186802</v>
          </cell>
          <cell r="C2230" t="str">
            <v>E.S.E. HOSPITAL NUESTRA SEÑORA DE GUADALUPE</v>
          </cell>
        </row>
        <row r="2231">
          <cell r="B2231">
            <v>900187021</v>
          </cell>
          <cell r="C2231" t="str">
            <v>COOPERATIVA DE LA RED DE LA SALUD - COOPERSALUD IPS</v>
          </cell>
        </row>
        <row r="2232">
          <cell r="B2232">
            <v>900187095</v>
          </cell>
          <cell r="C2232" t="str">
            <v>SAN DIEGO SERVICIOS EN SALUD S.A.S.</v>
          </cell>
        </row>
        <row r="2233">
          <cell r="B2233">
            <v>900187288</v>
          </cell>
          <cell r="C2233" t="str">
            <v>CLINICA SANTA TERESA DE FUNDACION MAGDALENA</v>
          </cell>
        </row>
        <row r="2234">
          <cell r="B2234">
            <v>900188353</v>
          </cell>
          <cell r="C2234" t="str">
            <v>INSTITUTO MEDICO OFTALMOLOGICO DE COLOMBIA DE BUCARAMANGA SANTANDER</v>
          </cell>
        </row>
        <row r="2235">
          <cell r="B2235">
            <v>900188717</v>
          </cell>
          <cell r="C2235" t="str">
            <v>IPS IMÁGENES DIAGNOSTICAS</v>
          </cell>
        </row>
        <row r="2236">
          <cell r="B2236">
            <v>900189713</v>
          </cell>
          <cell r="C2236" t="str">
            <v>ORTOPEDICOS DEL PACIFICO S.A.S.</v>
          </cell>
        </row>
        <row r="2237">
          <cell r="B2237">
            <v>900190045</v>
          </cell>
          <cell r="C2237" t="str">
            <v>E.S.E. HOSPITAL REGIONAL MANUELA BELTRAN DE SOCORRO</v>
          </cell>
        </row>
        <row r="2238">
          <cell r="B2238">
            <v>900190473</v>
          </cell>
          <cell r="C2238" t="str">
            <v>IPS MUNICIPAL DE IPIALES E.S.E</v>
          </cell>
        </row>
        <row r="2239">
          <cell r="B2239">
            <v>900190845</v>
          </cell>
          <cell r="C2239" t="str">
            <v>FUNDACION SOCIAL MUELITAS INFANTILES</v>
          </cell>
        </row>
        <row r="2240">
          <cell r="B2240">
            <v>900191094</v>
          </cell>
          <cell r="C2240" t="str">
            <v>UNISADLUD TOTAL I.P.S E.U</v>
          </cell>
        </row>
        <row r="2241">
          <cell r="B2241">
            <v>900191322</v>
          </cell>
          <cell r="C2241" t="str">
            <v>I.P.S.I OUTTAJIAPULEE DE LA GUAJIRA</v>
          </cell>
        </row>
        <row r="2242">
          <cell r="B2242">
            <v>900191332</v>
          </cell>
          <cell r="C2242" t="str">
            <v>CENTRO MEDICO PREVENIMOS S.A.</v>
          </cell>
        </row>
        <row r="2243">
          <cell r="B2243">
            <v>900191362</v>
          </cell>
          <cell r="C2243" t="str">
            <v>SOCIEDAD DE OFTALMOLOGIA Y CIRUGIA PLASTICA DE CUCUTA S.A</v>
          </cell>
        </row>
        <row r="2244">
          <cell r="B2244">
            <v>900191402</v>
          </cell>
          <cell r="C2244" t="str">
            <v>IPS UNIDAD INMUNOCLINICA SANT JI LTDA DE CARTAGENA BOLIVAR</v>
          </cell>
        </row>
        <row r="2245">
          <cell r="B2245">
            <v>900192085</v>
          </cell>
          <cell r="C2245" t="str">
            <v>ACCIONES INTEGRALES S.A.</v>
          </cell>
        </row>
        <row r="2246">
          <cell r="B2246">
            <v>900192332</v>
          </cell>
          <cell r="C2246" t="str">
            <v>VITAL MEDIC EMERGENCIAS LTDA DE VALLEDUPAR CESAR</v>
          </cell>
        </row>
        <row r="2247">
          <cell r="B2247">
            <v>900192428</v>
          </cell>
          <cell r="C2247" t="str">
            <v>E.S.E.HOSPITAL LUIS CARLOS GALAN SARMIENTO DE CHARALA SANTANDER</v>
          </cell>
        </row>
        <row r="2248">
          <cell r="B2248">
            <v>900192459</v>
          </cell>
          <cell r="C2248" t="str">
            <v>PROMOSALUD DEL SINÚ LTDA DE MONTERIA CORDOBA</v>
          </cell>
        </row>
        <row r="2249">
          <cell r="B2249">
            <v>900192474</v>
          </cell>
          <cell r="C2249" t="str">
            <v>SONRICENTRO SAS</v>
          </cell>
        </row>
        <row r="2250">
          <cell r="B2250">
            <v>900192544</v>
          </cell>
          <cell r="C2250" t="str">
            <v>CENTRO HOSPITAL DE LA FLORIDA E.S.E.</v>
          </cell>
        </row>
        <row r="2251">
          <cell r="B2251">
            <v>900192678</v>
          </cell>
          <cell r="C2251" t="str">
            <v>E.S.E. CENTRO DE SALUD NUESTRA SEÑORA DEL PILAR DE ALDANA NARIÑO</v>
          </cell>
        </row>
        <row r="2252">
          <cell r="B2252">
            <v>900192832</v>
          </cell>
          <cell r="C2252" t="str">
            <v>CENTRO DE SALUD LORENZO E.S.E</v>
          </cell>
        </row>
        <row r="2253">
          <cell r="B2253">
            <v>900193249</v>
          </cell>
          <cell r="C2253" t="str">
            <v>FUNDACION CENTRO DE RENACIMIENTO A LA VIDA YOLIMA</v>
          </cell>
        </row>
        <row r="2254">
          <cell r="B2254">
            <v>900193493</v>
          </cell>
          <cell r="C2254" t="str">
            <v>CENTRO INTEGRAL TERAPEUTICO JAH RAFA LTDA</v>
          </cell>
        </row>
        <row r="2255">
          <cell r="B2255">
            <v>900193766</v>
          </cell>
          <cell r="C2255" t="str">
            <v>CENTRO DE SALUD SAN JOSE DE LEIVA</v>
          </cell>
        </row>
        <row r="2256">
          <cell r="B2256">
            <v>900193815</v>
          </cell>
          <cell r="C2256" t="str">
            <v>IPS MEDICINA VITAL LTDA</v>
          </cell>
        </row>
        <row r="2257">
          <cell r="B2257">
            <v>900193988</v>
          </cell>
          <cell r="C2257" t="str">
            <v>UROCLINICA DE CORDOBA S.A.S</v>
          </cell>
        </row>
        <row r="2258">
          <cell r="B2258">
            <v>900194140</v>
          </cell>
          <cell r="C2258" t="str">
            <v>IPS SUBSANAR SALUD LTDA DE SANTA MARTA MAGDALENA</v>
          </cell>
        </row>
        <row r="2259">
          <cell r="B2259">
            <v>900194369</v>
          </cell>
          <cell r="C2259" t="str">
            <v>EL LABORATORIO CLINICO JAVERIANO E.U.</v>
          </cell>
        </row>
        <row r="2260">
          <cell r="B2260">
            <v>900195553</v>
          </cell>
          <cell r="C2260" t="str">
            <v>CENTRO DE TERAPIAS CERETE  CORDOBA</v>
          </cell>
        </row>
        <row r="2261">
          <cell r="B2261">
            <v>900196019</v>
          </cell>
          <cell r="C2261" t="str">
            <v>CENTRO MEDICO SEBASTIAN VILLAZON OVALLE SAS</v>
          </cell>
        </row>
        <row r="2262">
          <cell r="B2262">
            <v>900196201</v>
          </cell>
          <cell r="C2262" t="str">
            <v>PROGRAMA MADRE CANGURO INTEGRAL LTDA</v>
          </cell>
        </row>
        <row r="2263">
          <cell r="B2263">
            <v>900196346</v>
          </cell>
          <cell r="C2263" t="str">
            <v>E.S.E HOSPITAL NUESTRA SEÑORA DEL CARMEN</v>
          </cell>
        </row>
        <row r="2264">
          <cell r="B2264">
            <v>900196347</v>
          </cell>
          <cell r="C2264" t="str">
            <v>ESE HOSPITAL LA DIVINA MISERICORDIA DE MAGANGUÉ</v>
          </cell>
        </row>
        <row r="2265">
          <cell r="B2265">
            <v>900196366</v>
          </cell>
          <cell r="C2265" t="str">
            <v>E.S.E. HOSPITAL SAN ANTONIO DE PADUA DE SIMITI</v>
          </cell>
        </row>
        <row r="2266">
          <cell r="B2266">
            <v>900197042</v>
          </cell>
          <cell r="C2266" t="str">
            <v>IPS SAN JOSE DE TOLUVIEJO LTDA</v>
          </cell>
        </row>
        <row r="2267">
          <cell r="B2267">
            <v>900197743</v>
          </cell>
          <cell r="C2267" t="str">
            <v>ALIADOS EN SALUD S.A</v>
          </cell>
        </row>
        <row r="2268">
          <cell r="B2268">
            <v>900198012</v>
          </cell>
          <cell r="C2268" t="str">
            <v>IPS CLINICA ROQUE ARMANDO LOPEZ ALVAREZ E.U</v>
          </cell>
        </row>
        <row r="2269">
          <cell r="B2269">
            <v>900198066</v>
          </cell>
          <cell r="C2269" t="str">
            <v>MEDICAR SALUD LTDA DE GIRARDOT CUNDINAMARCA</v>
          </cell>
        </row>
        <row r="2270">
          <cell r="B2270">
            <v>900198799</v>
          </cell>
          <cell r="C2270" t="str">
            <v>PUNTO VIDA IPS LTDA</v>
          </cell>
        </row>
        <row r="2271">
          <cell r="B2271">
            <v>900201221</v>
          </cell>
          <cell r="C2271" t="str">
            <v>CLINICA ANA LUCIA SAS</v>
          </cell>
        </row>
        <row r="2272">
          <cell r="B2272">
            <v>900201470</v>
          </cell>
          <cell r="C2272" t="str">
            <v>FUNDACION GRUPO DE APOYO</v>
          </cell>
        </row>
        <row r="2273">
          <cell r="B2273">
            <v>900201593</v>
          </cell>
          <cell r="C2273" t="str">
            <v>SALUD FAMILIAR ATRATO IPS LTDA</v>
          </cell>
        </row>
        <row r="2274">
          <cell r="B2274">
            <v>900202037</v>
          </cell>
          <cell r="C2274" t="str">
            <v>BIO-TES IPS LTDA DE SOLEDAD ATLANTICO</v>
          </cell>
        </row>
        <row r="2275">
          <cell r="B2275">
            <v>900202290</v>
          </cell>
          <cell r="C2275" t="str">
            <v>AUDIOSALUD INTEGRAL LTDA</v>
          </cell>
        </row>
        <row r="2276">
          <cell r="B2276">
            <v>900202707</v>
          </cell>
          <cell r="C2276" t="str">
            <v>GASTRORIENTE S.A.</v>
          </cell>
        </row>
        <row r="2277">
          <cell r="B2277">
            <v>900202883</v>
          </cell>
          <cell r="C2277" t="str">
            <v>CLINICA BIJAO IPS LTDA</v>
          </cell>
        </row>
        <row r="2278">
          <cell r="B2278">
            <v>900203310</v>
          </cell>
          <cell r="C2278" t="str">
            <v>ZAKROS CENTRO VISUAL SAS IPS</v>
          </cell>
        </row>
        <row r="2279">
          <cell r="B2279">
            <v>900203322</v>
          </cell>
          <cell r="C2279" t="str">
            <v>I.P.S.I ANASU AINWAA</v>
          </cell>
        </row>
        <row r="2280">
          <cell r="B2280">
            <v>900203738</v>
          </cell>
          <cell r="C2280" t="str">
            <v>IPS DOTAR INTEGRAL E.U. DE SINCELEJO SUCRE</v>
          </cell>
        </row>
        <row r="2281">
          <cell r="B2281">
            <v>900204617</v>
          </cell>
          <cell r="C2281" t="str">
            <v>MEDICUC IPS LTDA</v>
          </cell>
        </row>
        <row r="2282">
          <cell r="B2282">
            <v>900204682</v>
          </cell>
          <cell r="C2282" t="str">
            <v>SOCIEDAD CARDIOVASCULAR DEL EJE CAFETERO S.A.</v>
          </cell>
        </row>
        <row r="2283">
          <cell r="B2283">
            <v>900204785</v>
          </cell>
          <cell r="C2283" t="str">
            <v>SERVICIOS PROFESIONALES DE OPTOMETRIA E.U.</v>
          </cell>
        </row>
        <row r="2284">
          <cell r="B2284">
            <v>900204991</v>
          </cell>
          <cell r="C2284" t="str">
            <v>ASISTENCIA MEDICA DOMICILIARIA DE NARIÑO LTDA</v>
          </cell>
        </row>
        <row r="2285">
          <cell r="B2285">
            <v>900205118</v>
          </cell>
          <cell r="C2285" t="str">
            <v>CENTRO CARDIVASCULAR DE CALDAS MANIZALES</v>
          </cell>
        </row>
        <row r="2286">
          <cell r="B2286">
            <v>900205591</v>
          </cell>
          <cell r="C2286" t="str">
            <v>IPSI MANEXKA</v>
          </cell>
        </row>
        <row r="2287">
          <cell r="B2287">
            <v>900205773</v>
          </cell>
          <cell r="C2287" t="str">
            <v>E.S.E. CENTRO DE SALUD DE EL ROBLE</v>
          </cell>
        </row>
        <row r="2288">
          <cell r="B2288">
            <v>900206215</v>
          </cell>
          <cell r="C2288" t="str">
            <v>ASISTENCIA CIENTIFICA DE ALTA COMPLEJIDAD S.A.S</v>
          </cell>
        </row>
        <row r="2289">
          <cell r="B2289">
            <v>900206237</v>
          </cell>
          <cell r="C2289" t="str">
            <v>ESE CENTRO DE SALUD DE COLOSO SUCRE</v>
          </cell>
        </row>
        <row r="2290">
          <cell r="B2290">
            <v>900206529</v>
          </cell>
          <cell r="C2290" t="str">
            <v>DIAGNOSTICAR MILLAN LTDA</v>
          </cell>
        </row>
        <row r="2291">
          <cell r="B2291">
            <v>900206582</v>
          </cell>
          <cell r="C2291" t="str">
            <v>IPS SERVIMEDICO LTDA</v>
          </cell>
        </row>
        <row r="2292">
          <cell r="B2292">
            <v>900207212</v>
          </cell>
          <cell r="C2292" t="str">
            <v>PROVIDA IPS</v>
          </cell>
        </row>
        <row r="2293">
          <cell r="B2293">
            <v>900207482</v>
          </cell>
          <cell r="C2293" t="str">
            <v>CLINICA OFTALMOLOGICA DE BUGA LIMITADA</v>
          </cell>
        </row>
        <row r="2294">
          <cell r="B2294">
            <v>900207856</v>
          </cell>
          <cell r="C2294" t="str">
            <v>UNIDAD MEDICA MARIA CONCEPCION IPS LTDA</v>
          </cell>
        </row>
        <row r="2295">
          <cell r="B2295">
            <v>900208057</v>
          </cell>
          <cell r="C2295" t="str">
            <v>NOVA VITAL</v>
          </cell>
        </row>
        <row r="2296">
          <cell r="B2296">
            <v>900208532</v>
          </cell>
          <cell r="C2296" t="str">
            <v>CENTRO DE SALUD DE SAMPUES SUCRE E.S.E.</v>
          </cell>
        </row>
        <row r="2297">
          <cell r="B2297">
            <v>900208594</v>
          </cell>
          <cell r="C2297" t="str">
            <v>MEDICAL ARMONY LTDA  DE SOCORRO SANTANDER</v>
          </cell>
        </row>
        <row r="2298">
          <cell r="B2298">
            <v>900208626</v>
          </cell>
          <cell r="C2298" t="str">
            <v>SOCIEDAD URODINAMICA DEL CESAR S.A.S.</v>
          </cell>
        </row>
        <row r="2299">
          <cell r="B2299">
            <v>900208676</v>
          </cell>
          <cell r="C2299" t="str">
            <v xml:space="preserve">CENTRO DE SALUD DE  TOLU ESE </v>
          </cell>
        </row>
        <row r="2300">
          <cell r="B2300">
            <v>900208755</v>
          </cell>
          <cell r="C2300" t="str">
            <v>ESE CENTRO DE SALUD SAN ANTONIO DE PALMITO</v>
          </cell>
        </row>
        <row r="2301">
          <cell r="B2301">
            <v>900209093</v>
          </cell>
          <cell r="C2301" t="str">
            <v>IPSI ANASHANTA SUPUSHUAYA</v>
          </cell>
        </row>
        <row r="2302">
          <cell r="B2302">
            <v>900209266</v>
          </cell>
          <cell r="C2302" t="str">
            <v>BIORENAL S.A</v>
          </cell>
        </row>
        <row r="2303">
          <cell r="B2303">
            <v>900210003</v>
          </cell>
          <cell r="C2303" t="str">
            <v>INSTITUTO PRESTADORA DE SALUD INDIGENA AYUULEEPALA WUAYUU DE MAICAO GUAJIRA</v>
          </cell>
        </row>
        <row r="2304">
          <cell r="B2304">
            <v>900210173</v>
          </cell>
          <cell r="C2304" t="str">
            <v>MUNDOSALUDCOL EAT</v>
          </cell>
        </row>
        <row r="2305">
          <cell r="B2305">
            <v>900210883</v>
          </cell>
          <cell r="C2305" t="str">
            <v>CARDIODIAGNOSTICO DEL CHOCO SAS</v>
          </cell>
        </row>
        <row r="2306">
          <cell r="B2306">
            <v>900210981</v>
          </cell>
          <cell r="C2306" t="str">
            <v>CORPORACION HOSPITALARIA JUAN CIUDAD</v>
          </cell>
        </row>
        <row r="2307">
          <cell r="B2307">
            <v>900211212</v>
          </cell>
          <cell r="C2307" t="str">
            <v>IPS NUESTRA RED CALDAS LTDA DE MANIZALES CALDAS</v>
          </cell>
        </row>
        <row r="2308">
          <cell r="B2308">
            <v>900211460</v>
          </cell>
          <cell r="C2308" t="str">
            <v>ESE SOR TERESA ADELE DE EL DONCELLO CAQUETÁ</v>
          </cell>
        </row>
        <row r="2309">
          <cell r="B2309">
            <v>900211468</v>
          </cell>
          <cell r="C2309" t="str">
            <v xml:space="preserve">E.S.E. FABIO JARAMILLO LONDOÑO DE FLORENCIA </v>
          </cell>
        </row>
        <row r="2310">
          <cell r="B2310">
            <v>900211477</v>
          </cell>
          <cell r="C2310" t="str">
            <v>E.S.E. RAFAEL TOVAR POVEDA</v>
          </cell>
        </row>
        <row r="2311">
          <cell r="B2311">
            <v>900211561</v>
          </cell>
          <cell r="C2311" t="str">
            <v>UNIDAD DE CUIDADO INTERMEDIO SANTA LUCIA LTDA</v>
          </cell>
        </row>
        <row r="2312">
          <cell r="B2312">
            <v>900211668</v>
          </cell>
          <cell r="C2312" t="str">
            <v>CLINICA SANTA TERESITA DEL NIÑO JESUS</v>
          </cell>
        </row>
        <row r="2313">
          <cell r="B2313">
            <v>900211685</v>
          </cell>
          <cell r="C2313" t="str">
            <v>SERVICIOS DE ENFERMERIA DOMICILIARIOS LTDA DE ANTIOQUIA</v>
          </cell>
        </row>
        <row r="2314">
          <cell r="B2314">
            <v>900211912</v>
          </cell>
          <cell r="C2314" t="str">
            <v>INSTITUTO DE REHABILITACION INTEGRAL CARITA FELICES LIMITDA</v>
          </cell>
        </row>
        <row r="2315">
          <cell r="B2315">
            <v>900212100</v>
          </cell>
          <cell r="C2315" t="str">
            <v>PANOREX CEDENT S.A.S.</v>
          </cell>
        </row>
        <row r="2316">
          <cell r="B2316">
            <v>900212320</v>
          </cell>
          <cell r="C2316" t="str">
            <v>UNIDAD MEDICA MI SALUD S.A.S.</v>
          </cell>
        </row>
        <row r="2317">
          <cell r="B2317">
            <v>900213194</v>
          </cell>
          <cell r="C2317" t="str">
            <v>FUNDACION SOCIAL SANTO TOMAS DE VILLANUEVA</v>
          </cell>
        </row>
        <row r="2318">
          <cell r="B2318">
            <v>900213617</v>
          </cell>
          <cell r="C2318" t="str">
            <v>CORPORACIÓN CLINICA UNIVERSIDAD COOPERATIVA DE COLOMBIA - CLINICA UCC</v>
          </cell>
        </row>
        <row r="2319">
          <cell r="B2319">
            <v>900214841</v>
          </cell>
          <cell r="C2319" t="str">
            <v>SANTANDEREANA DE UROLOGIA</v>
          </cell>
        </row>
        <row r="2320">
          <cell r="B2320">
            <v>900214926</v>
          </cell>
          <cell r="C2320" t="str">
            <v>CLINICA DE ESPECIALISTAS GUAJIRA LIMITADA</v>
          </cell>
        </row>
        <row r="2321">
          <cell r="B2321">
            <v>900215616</v>
          </cell>
          <cell r="C2321" t="str">
            <v>IPS COOSANAR LTDA DE COROZAL SUCRE</v>
          </cell>
        </row>
        <row r="2322">
          <cell r="B2322">
            <v>900215983</v>
          </cell>
          <cell r="C2322" t="str">
            <v>IPS CLINICA BELO HORIZONTE LTDA</v>
          </cell>
        </row>
        <row r="2323">
          <cell r="B2323">
            <v>900217343</v>
          </cell>
          <cell r="C2323" t="str">
            <v>CLINICA OFTALMOLOGICA DE SUCRE S.A.S</v>
          </cell>
        </row>
        <row r="2324">
          <cell r="B2324">
            <v>900217898</v>
          </cell>
          <cell r="C2324" t="str">
            <v>SERVIDENT ODONTOLOGIA INTEGRADA LTDA</v>
          </cell>
        </row>
        <row r="2325">
          <cell r="B2325">
            <v>900218008</v>
          </cell>
          <cell r="C2325" t="str">
            <v>COMPLEJO INTERNACIONAL DE CIRUGIA PLASTICAS S.A.</v>
          </cell>
        </row>
        <row r="2326">
          <cell r="B2326">
            <v>900218015</v>
          </cell>
          <cell r="C2326" t="str">
            <v>BIO QUALITY SALUD S.A.S.</v>
          </cell>
        </row>
        <row r="2327">
          <cell r="B2327">
            <v>900218138</v>
          </cell>
          <cell r="C2327" t="str">
            <v>SERVICIOS INTEGRALES DE RADIOLOGIA SAS</v>
          </cell>
        </row>
        <row r="2328">
          <cell r="B2328">
            <v>900218460</v>
          </cell>
          <cell r="C2328" t="str">
            <v>SISANAR S.A.</v>
          </cell>
        </row>
        <row r="2329">
          <cell r="B2329">
            <v>900218628</v>
          </cell>
          <cell r="C2329" t="str">
            <v>CENTRO MEDICO SAN LUIS CLINICA QUIRURGICA SOCIEDAD EN COMANDITA</v>
          </cell>
        </row>
        <row r="2330">
          <cell r="B2330">
            <v>900218660</v>
          </cell>
          <cell r="C2330" t="str">
            <v>UNIDAD DE REHABILITACION INTEGRAL VISA NUEVA S.A.S</v>
          </cell>
        </row>
        <row r="2331">
          <cell r="B2331">
            <v>900219120</v>
          </cell>
          <cell r="C2331" t="str">
            <v>IPS VIVA 1A DE BARRANQUILLA ATLANTICO</v>
          </cell>
        </row>
        <row r="2332">
          <cell r="B2332">
            <v>900219833</v>
          </cell>
          <cell r="C2332" t="str">
            <v>KARISALUD IPS LTDA</v>
          </cell>
        </row>
        <row r="2333">
          <cell r="B2333">
            <v>900219866</v>
          </cell>
          <cell r="C2333" t="str">
            <v>MEDICARTE S.A.</v>
          </cell>
        </row>
        <row r="2334">
          <cell r="B2334">
            <v>900220311</v>
          </cell>
          <cell r="C2334" t="str">
            <v>SERVICIOS DE DIAGNOSTICO MEDICO S.A.</v>
          </cell>
        </row>
        <row r="2335">
          <cell r="B2335">
            <v>900220497</v>
          </cell>
          <cell r="C2335" t="str">
            <v>INTEGRADOS EN SALUD IPS LTDA</v>
          </cell>
        </row>
        <row r="2336">
          <cell r="B2336">
            <v>900220590</v>
          </cell>
          <cell r="C2336" t="str">
            <v>FONOCLINIC IPS EU</v>
          </cell>
        </row>
        <row r="2337">
          <cell r="B2337">
            <v>900220827</v>
          </cell>
          <cell r="C2337" t="str">
            <v>CDC CENTRO DE DIAGNOSTICO CLINICO</v>
          </cell>
        </row>
        <row r="2338">
          <cell r="B2338">
            <v>900221165</v>
          </cell>
          <cell r="C2338" t="str">
            <v>CLINISALUD CLINICAS EN SALUD E.U</v>
          </cell>
        </row>
        <row r="2339">
          <cell r="B2339">
            <v>900221363</v>
          </cell>
          <cell r="C2339" t="str">
            <v>VITA S.A.</v>
          </cell>
        </row>
        <row r="2340">
          <cell r="B2340">
            <v>900221735</v>
          </cell>
          <cell r="C2340" t="str">
            <v>I.P.S. LABORATORIO CLINICO NORA ALVAREZ LTDA</v>
          </cell>
        </row>
        <row r="2341">
          <cell r="B2341">
            <v>900221747</v>
          </cell>
          <cell r="C2341" t="str">
            <v>IPS ASESORIAS HORIZONTES DEL NORTE LTDA</v>
          </cell>
        </row>
        <row r="2342">
          <cell r="B2342">
            <v>900222303</v>
          </cell>
          <cell r="C2342" t="str">
            <v>ATENCION EN REHABILITACION INTEGRAL LTDA ATERIN LTDA</v>
          </cell>
        </row>
        <row r="2343">
          <cell r="B2343">
            <v>900222944</v>
          </cell>
          <cell r="C2343" t="str">
            <v>FUNDACION PATRULLA AEREA DEL CHOCÓ</v>
          </cell>
        </row>
        <row r="2344">
          <cell r="B2344">
            <v>900223088</v>
          </cell>
          <cell r="C2344" t="str">
            <v>OPTIRED LTDA</v>
          </cell>
        </row>
        <row r="2345">
          <cell r="B2345">
            <v>900223667</v>
          </cell>
          <cell r="C2345" t="str">
            <v>PERFECT BODY MEDICAL CENTER LTDA</v>
          </cell>
        </row>
        <row r="2346">
          <cell r="B2346">
            <v>900223749</v>
          </cell>
          <cell r="C2346" t="str">
            <v>FUNDACION UNIDAD DE CUIDADOS INTENSIVOS DOÑA PILAR DE CARTAGENA BOLIVAR</v>
          </cell>
        </row>
        <row r="2347">
          <cell r="B2347">
            <v>900224092</v>
          </cell>
          <cell r="C2347" t="str">
            <v>MEDICENTER IPS EU</v>
          </cell>
        </row>
        <row r="2348">
          <cell r="B2348">
            <v>900224358</v>
          </cell>
          <cell r="C2348" t="str">
            <v>GOLDEN CLINIC SA.</v>
          </cell>
        </row>
        <row r="2349">
          <cell r="B2349">
            <v>900225631</v>
          </cell>
          <cell r="C2349" t="str">
            <v>VIDAMEDICAL IPS LTDA</v>
          </cell>
        </row>
        <row r="2350">
          <cell r="B2350">
            <v>900225898</v>
          </cell>
          <cell r="C2350" t="str">
            <v>CENTRO DE DIAGNOSTICOS SALUD SOCIAL IPS LIMITADA</v>
          </cell>
        </row>
        <row r="2351">
          <cell r="B2351">
            <v>900226451</v>
          </cell>
          <cell r="C2351" t="str">
            <v>ESPECIALIDADES MEDICAS METROPOLITANAS DE BELLO ANTIOQUIA</v>
          </cell>
        </row>
        <row r="2352">
          <cell r="B2352">
            <v>900227124</v>
          </cell>
          <cell r="C2352" t="str">
            <v>CENTRO MEDICO Y DE AYUDAS DIAGNOSTICAS DE AGUACHICA CESAR</v>
          </cell>
        </row>
        <row r="2353">
          <cell r="B2353">
            <v>900227720</v>
          </cell>
          <cell r="C2353" t="str">
            <v>CENTRO NEUROLOGCO DEL NORTE SAS</v>
          </cell>
        </row>
        <row r="2354">
          <cell r="B2354">
            <v>900227844</v>
          </cell>
          <cell r="C2354" t="str">
            <v>LABORATORIO CLINICO MARTINEZ E.U.</v>
          </cell>
        </row>
        <row r="2355">
          <cell r="B2355">
            <v>900228213</v>
          </cell>
          <cell r="C2355" t="str">
            <v>CLINICA REY DAVID SINCELEJO S,A.S</v>
          </cell>
        </row>
        <row r="2356">
          <cell r="B2356">
            <v>900228989</v>
          </cell>
          <cell r="C2356" t="str">
            <v>CLINICA SANTA SOFIA DEL PACIFICO LTDA</v>
          </cell>
        </row>
        <row r="2357">
          <cell r="B2357">
            <v>900229038</v>
          </cell>
          <cell r="C2357" t="str">
            <v>SOMEFYR LTDA</v>
          </cell>
        </row>
        <row r="2358">
          <cell r="B2358">
            <v>900229438</v>
          </cell>
          <cell r="C2358" t="str">
            <v>COMPAÑÍA VITAL DE COLOMBIA LIMITADA</v>
          </cell>
        </row>
        <row r="2359">
          <cell r="B2359">
            <v>900231725</v>
          </cell>
          <cell r="C2359" t="str">
            <v>CENTRO REHAFIS E.U.</v>
          </cell>
        </row>
        <row r="2360">
          <cell r="B2360">
            <v>900231731</v>
          </cell>
          <cell r="C2360" t="str">
            <v>INTERNACION DOMICILIARIA BARRAZA LTDA</v>
          </cell>
        </row>
        <row r="2361">
          <cell r="B2361">
            <v>900231793</v>
          </cell>
          <cell r="C2361" t="str">
            <v>DIALY SER S.A.</v>
          </cell>
        </row>
        <row r="2362">
          <cell r="B2362">
            <v>900231829</v>
          </cell>
          <cell r="C2362" t="str">
            <v>YENNY ZORAYA SALAZAR M SAS</v>
          </cell>
        </row>
        <row r="2363">
          <cell r="B2363">
            <v>900231935</v>
          </cell>
          <cell r="C2363" t="str">
            <v>IPS GLOBAL SALUD LTDA DE TUMACO NARIÑO</v>
          </cell>
        </row>
        <row r="2364">
          <cell r="B2364">
            <v>900231981</v>
          </cell>
          <cell r="C2364" t="str">
            <v>MEDILAB IPS SERVICIOS INTEGRALES EN SALUD SAS</v>
          </cell>
        </row>
        <row r="2365">
          <cell r="B2365">
            <v>900232205</v>
          </cell>
          <cell r="C2365" t="str">
            <v>THERACLINIC SAS</v>
          </cell>
        </row>
        <row r="2366">
          <cell r="B2366">
            <v>900232301</v>
          </cell>
          <cell r="C2366" t="str">
            <v>AUDIFONOS ALCIRA RAMIREZ SAS</v>
          </cell>
        </row>
        <row r="2367">
          <cell r="B2367">
            <v>900233110</v>
          </cell>
          <cell r="C2367" t="str">
            <v>REHINTEGRAR LTDA</v>
          </cell>
        </row>
        <row r="2368">
          <cell r="B2368">
            <v>900233294</v>
          </cell>
          <cell r="C2368" t="str">
            <v>CLINICA GENERAL DEL CARIBE S.A</v>
          </cell>
        </row>
        <row r="2369">
          <cell r="B2369">
            <v>900234000</v>
          </cell>
          <cell r="C2369" t="str">
            <v>CITARA ORAL AND MAXILLOFACIAL CENTER S.A.S</v>
          </cell>
        </row>
        <row r="2370">
          <cell r="B2370">
            <v>900234274</v>
          </cell>
          <cell r="C2370" t="str">
            <v>FUNDACION IPS DE LA UNIVERSIDAD DE PAMPLONA</v>
          </cell>
        </row>
        <row r="2371">
          <cell r="B2371">
            <v>900234379</v>
          </cell>
          <cell r="C2371" t="str">
            <v>OPTICA SALUD VISUAL IPS S.A.S.</v>
          </cell>
        </row>
        <row r="2372">
          <cell r="B2372">
            <v>900234734</v>
          </cell>
          <cell r="C2372" t="str">
            <v>LABORATORIO ESPECIALIZADO MARYBEL ROJAS EMPRESA UNIPERSONAL</v>
          </cell>
        </row>
        <row r="2373">
          <cell r="B2373">
            <v>900235279</v>
          </cell>
          <cell r="C2373" t="str">
            <v>PSICO UNIDAD DE CONDUCTAS ADICTIVAS S.A.S.</v>
          </cell>
        </row>
        <row r="2374">
          <cell r="B2374">
            <v>900236210</v>
          </cell>
          <cell r="C2374" t="str">
            <v>UNIDAD BASICA DE ATENCION PROSANAR LTDA</v>
          </cell>
        </row>
        <row r="2375">
          <cell r="B2375">
            <v>900236850</v>
          </cell>
          <cell r="C2375" t="str">
            <v>CENTRO ONCOLOGICO DE ANTIOQUIA S.A.</v>
          </cell>
        </row>
        <row r="2376">
          <cell r="B2376">
            <v>900237122</v>
          </cell>
          <cell r="C2376" t="str">
            <v>EMPRESA COLON-GASTRO INSTITUTO I.P.S. Y SERVICIOS MEDICOS LTDA</v>
          </cell>
        </row>
        <row r="2377">
          <cell r="B2377">
            <v>900237391</v>
          </cell>
          <cell r="C2377" t="str">
            <v>CLINICA RAMPAZ LIMITADA</v>
          </cell>
        </row>
        <row r="2378">
          <cell r="B2378">
            <v>900237573</v>
          </cell>
          <cell r="C2378" t="str">
            <v>IPS CALASANZ LTDA</v>
          </cell>
        </row>
        <row r="2379">
          <cell r="B2379">
            <v>900237764</v>
          </cell>
          <cell r="C2379" t="str">
            <v>IPS SAN JOSE DE SUCRE SUCRE LTDA</v>
          </cell>
        </row>
        <row r="2380">
          <cell r="B2380">
            <v>900237812</v>
          </cell>
          <cell r="C2380" t="str">
            <v>PREVICARE LIMITADA</v>
          </cell>
        </row>
        <row r="2381">
          <cell r="B2381">
            <v>900237880</v>
          </cell>
          <cell r="C2381" t="str">
            <v>UNIDAD CLINICA DEL ARIARI IPS LIMITADA</v>
          </cell>
        </row>
        <row r="2382">
          <cell r="B2382">
            <v>900237976</v>
          </cell>
          <cell r="C2382" t="str">
            <v>MAGDA LUCERO MOLINA URON, SOLUCIONES DENTALES E.U</v>
          </cell>
        </row>
        <row r="2383">
          <cell r="B2383">
            <v>900238400</v>
          </cell>
          <cell r="C2383" t="str">
            <v>MEDINTEGRAL XXI LTDA DE CARTAGENA BOLIVAR</v>
          </cell>
        </row>
        <row r="2384">
          <cell r="B2384">
            <v>900238708</v>
          </cell>
          <cell r="C2384" t="str">
            <v>INSTITUTO DEL RIÑON DE CORDOBA DE MONTERIA CORDOBA</v>
          </cell>
        </row>
        <row r="2385">
          <cell r="B2385">
            <v>900239099</v>
          </cell>
          <cell r="C2385" t="str">
            <v>DENTAL ADVANCE S.A.S.</v>
          </cell>
        </row>
        <row r="2386">
          <cell r="B2386">
            <v>900239292</v>
          </cell>
          <cell r="C2386" t="str">
            <v>CENTRO DE REHBAILITACION INTEGRAL ANGELES LTDA</v>
          </cell>
        </row>
        <row r="2387">
          <cell r="B2387">
            <v>900239673</v>
          </cell>
          <cell r="C2387" t="str">
            <v>CENTRO MEDICO SINAPSIS</v>
          </cell>
        </row>
        <row r="2388">
          <cell r="B2388">
            <v>900240018</v>
          </cell>
          <cell r="C2388" t="str">
            <v>LOS COMUNEROS HOSPITALARIOS DE BUCARAMANGA  SANTANDER</v>
          </cell>
        </row>
        <row r="2389">
          <cell r="B2389">
            <v>900240354</v>
          </cell>
          <cell r="C2389" t="str">
            <v>SOCIEDAD ODONTOLOGICA DE BOYACA</v>
          </cell>
        </row>
        <row r="2390">
          <cell r="B2390">
            <v>900240626</v>
          </cell>
          <cell r="C2390" t="str">
            <v>GRUPO SALUD CORDOBA LIMITADA</v>
          </cell>
        </row>
        <row r="2391">
          <cell r="B2391">
            <v>900241448</v>
          </cell>
          <cell r="C2391" t="str">
            <v>CARDIOLOGICA DIAGNOSTICA DEL NORTE S.A.</v>
          </cell>
        </row>
        <row r="2392">
          <cell r="B2392">
            <v>900241734</v>
          </cell>
          <cell r="C2392" t="str">
            <v>IPS CONFESALUD DE OCAÑA NORTE DE SANTANDER</v>
          </cell>
        </row>
        <row r="2393">
          <cell r="B2393">
            <v>900242209</v>
          </cell>
          <cell r="C2393" t="str">
            <v>CLINICA ODONTOLOGICA ORTOSONRIA ESTETICA DENTAL LTDA</v>
          </cell>
        </row>
        <row r="2394">
          <cell r="B2394">
            <v>900242221</v>
          </cell>
          <cell r="C2394" t="str">
            <v>COOPERAATIVA DE TRABAJO ASOCIADO COONSOCIAL</v>
          </cell>
        </row>
        <row r="2395">
          <cell r="B2395">
            <v>900242742</v>
          </cell>
          <cell r="C2395" t="str">
            <v>FABILU LTDA</v>
          </cell>
        </row>
        <row r="2396">
          <cell r="B2396">
            <v>900242759</v>
          </cell>
          <cell r="C2396" t="str">
            <v>ODONTOPLUS R&amp;O LTDA</v>
          </cell>
        </row>
        <row r="2397">
          <cell r="B2397">
            <v>900244203</v>
          </cell>
          <cell r="C2397" t="str">
            <v>CLINICA NEUROREHABILITAR LTDA</v>
          </cell>
        </row>
        <row r="2398">
          <cell r="B2398">
            <v>900244257</v>
          </cell>
          <cell r="C2398" t="str">
            <v>EMDODIAGNOSTICO SAS</v>
          </cell>
        </row>
        <row r="2399">
          <cell r="B2399">
            <v>900244429</v>
          </cell>
          <cell r="C2399" t="str">
            <v>TECNOVIDA DIAGNOSTICO POR IMÁGENES S.A.S</v>
          </cell>
        </row>
        <row r="2400">
          <cell r="B2400">
            <v>900244869</v>
          </cell>
          <cell r="C2400" t="str">
            <v>CLINICA CURILLO I.P.S LIMITADA</v>
          </cell>
        </row>
        <row r="2401">
          <cell r="B2401">
            <v>900246030</v>
          </cell>
          <cell r="C2401" t="str">
            <v>TERACAL LTDA</v>
          </cell>
        </row>
        <row r="2402">
          <cell r="B2402">
            <v>900246313</v>
          </cell>
          <cell r="C2402" t="str">
            <v>IPS INTEGRAL SOMOS SALUD DE IBAGUE TOLIMA</v>
          </cell>
        </row>
        <row r="2403">
          <cell r="B2403">
            <v>900246954</v>
          </cell>
          <cell r="C2403" t="str">
            <v>CLINICA DE SALUD MENTAL Y REHABILITACION INTEGRAL MANANTIALES S.A.S.</v>
          </cell>
        </row>
        <row r="2404">
          <cell r="B2404">
            <v>900247638</v>
          </cell>
          <cell r="C2404" t="str">
            <v>INVERSIONES NUEVALUZ LTDA</v>
          </cell>
        </row>
        <row r="2405">
          <cell r="B2405">
            <v>900247710</v>
          </cell>
          <cell r="C2405" t="str">
            <v>CLINICA OFTALMOLOGICA DE CARTGAO LIMITADA</v>
          </cell>
        </row>
        <row r="2406">
          <cell r="B2406">
            <v>900247978</v>
          </cell>
          <cell r="C2406" t="str">
            <v>FUNDACIÓN INTEGRAL PARA LA REHABILITACIÓN DEL PACIFICO</v>
          </cell>
        </row>
        <row r="2407">
          <cell r="B2407">
            <v>900248081</v>
          </cell>
          <cell r="C2407" t="str">
            <v>AUDIFACT SAS</v>
          </cell>
        </row>
        <row r="2408">
          <cell r="B2408">
            <v>900249014</v>
          </cell>
          <cell r="C2408" t="str">
            <v>CLINICA COLOMBIANA DEL RIÑON S.A.</v>
          </cell>
        </row>
        <row r="2409">
          <cell r="B2409">
            <v>900249053</v>
          </cell>
          <cell r="C2409" t="str">
            <v>UCI GUADALAJARA DE GUADALAJARA DE BUGA VALLE</v>
          </cell>
        </row>
        <row r="2410">
          <cell r="B2410">
            <v>900249425</v>
          </cell>
          <cell r="C2410" t="str">
            <v>PHARMASAN LTDA</v>
          </cell>
        </row>
        <row r="2411">
          <cell r="B2411">
            <v>900250156</v>
          </cell>
          <cell r="C2411" t="str">
            <v>CENTRO MEDICO Y DE REHABILITACION E.U</v>
          </cell>
        </row>
        <row r="2412">
          <cell r="B2412">
            <v>900250233</v>
          </cell>
          <cell r="C2412" t="str">
            <v>HERMA NORTE I.P.S LTDA</v>
          </cell>
        </row>
        <row r="2413">
          <cell r="B2413">
            <v>900251661</v>
          </cell>
          <cell r="C2413" t="str">
            <v>IPS FISIOMED DE SAN JOSE DEL GUAVIARE GUAVIARE</v>
          </cell>
        </row>
        <row r="2414">
          <cell r="B2414">
            <v>900252498</v>
          </cell>
          <cell r="C2414" t="str">
            <v>UNIDAD MEDICA POPULAR LA DORADA IPS E.U.</v>
          </cell>
        </row>
        <row r="2415">
          <cell r="B2415">
            <v>900253338</v>
          </cell>
          <cell r="C2415" t="str">
            <v>CENTRO INTEGRAL DE REHABILITACION DE CORDOBA DE MONTERIA CORDOBA</v>
          </cell>
        </row>
        <row r="2416">
          <cell r="B2416">
            <v>900253685</v>
          </cell>
          <cell r="C2416" t="str">
            <v>INVERSIONES OMEGA IPS LTDA</v>
          </cell>
        </row>
        <row r="2417">
          <cell r="B2417">
            <v>900253754</v>
          </cell>
          <cell r="C2417" t="str">
            <v>UNIDAD MEDICA CAMINO REAL LTDA</v>
          </cell>
        </row>
        <row r="2418">
          <cell r="B2418">
            <v>900254233</v>
          </cell>
          <cell r="C2418" t="str">
            <v>VIHONCO IPS BUCARAMANGA LTDA</v>
          </cell>
        </row>
        <row r="2419">
          <cell r="B2419">
            <v>900254674</v>
          </cell>
          <cell r="C2419" t="str">
            <v>CUIDADO VITAL DE COLOMBIA S.A.S.</v>
          </cell>
        </row>
        <row r="2420">
          <cell r="B2420">
            <v>900255583</v>
          </cell>
          <cell r="C2420" t="str">
            <v>CENTRO NEUROLOGICO INTEGRAL DE SANTANDER NISA E.U</v>
          </cell>
        </row>
        <row r="2421">
          <cell r="B2421">
            <v>900256186</v>
          </cell>
          <cell r="C2421" t="str">
            <v>CENTRO DE REHABILITACION EN FISIOTERAPIA LOS ANGELES</v>
          </cell>
        </row>
        <row r="2422">
          <cell r="B2422">
            <v>900256612</v>
          </cell>
          <cell r="C2422" t="str">
            <v>FUNDACION ESPECIALIZADA EN DESARROLLO INFANTIL FEDI</v>
          </cell>
        </row>
        <row r="2423">
          <cell r="B2423">
            <v>900257281</v>
          </cell>
          <cell r="C2423" t="str">
            <v>IPS MEDCARE DE COLOMBIA S.A.S</v>
          </cell>
        </row>
        <row r="2424">
          <cell r="B2424">
            <v>900259168</v>
          </cell>
          <cell r="C2424" t="str">
            <v>TU SALUD H &amp; G SOCIEDAD POR ACCIONES SIMPLIFICADA</v>
          </cell>
        </row>
        <row r="2425">
          <cell r="B2425">
            <v>900259421</v>
          </cell>
          <cell r="C2425" t="str">
            <v>EMMANUEL INSTITUTO DE REHABILITACION Y HABILITACION INFANTIL</v>
          </cell>
        </row>
        <row r="2426">
          <cell r="B2426">
            <v>900259508</v>
          </cell>
          <cell r="C2426" t="str">
            <v>CENTRO DIABETOLOGICO DE MONTERIA</v>
          </cell>
        </row>
        <row r="2427">
          <cell r="B2427">
            <v>900259678</v>
          </cell>
          <cell r="C2427" t="str">
            <v>CIC LABORATORIOS S.A.S.</v>
          </cell>
        </row>
        <row r="2428">
          <cell r="B2428">
            <v>900259750</v>
          </cell>
          <cell r="C2428" t="str">
            <v>ALVEN IPS E.U</v>
          </cell>
        </row>
        <row r="2429">
          <cell r="B2429">
            <v>900261314</v>
          </cell>
          <cell r="C2429" t="str">
            <v>IPS AMBULATORIAS DE COLOMBIA S.A.S</v>
          </cell>
        </row>
        <row r="2430">
          <cell r="B2430">
            <v>900261353</v>
          </cell>
          <cell r="C2430" t="str">
            <v>FUNDACION HOSPITAL SAN VICENTE DE PAUL RIONEGRO</v>
          </cell>
        </row>
        <row r="2431">
          <cell r="B2431">
            <v>900261422</v>
          </cell>
          <cell r="C2431" t="str">
            <v>CENTRO DE IMÁGENES ESPECIALIZADAS- CIME SAS.</v>
          </cell>
        </row>
        <row r="2432">
          <cell r="B2432">
            <v>900261982</v>
          </cell>
          <cell r="C2432" t="str">
            <v>IPS LABORATORIO CLINICO S&amp;L EU</v>
          </cell>
        </row>
        <row r="2433">
          <cell r="B2433">
            <v>900262104</v>
          </cell>
          <cell r="C2433" t="str">
            <v>MAS SALUDABLE S.A.S.</v>
          </cell>
        </row>
        <row r="2434">
          <cell r="B2434">
            <v>900262420</v>
          </cell>
          <cell r="C2434" t="str">
            <v>CLINIC SMILE S.A</v>
          </cell>
        </row>
        <row r="2435">
          <cell r="B2435">
            <v>900262463</v>
          </cell>
          <cell r="C2435" t="str">
            <v>MEDYSER IPS LTDA</v>
          </cell>
        </row>
        <row r="2436">
          <cell r="B2436">
            <v>900262818</v>
          </cell>
          <cell r="C2436" t="str">
            <v>TESORO OTTICA LTDA</v>
          </cell>
        </row>
        <row r="2437">
          <cell r="B2437">
            <v>900263250</v>
          </cell>
          <cell r="C2437" t="str">
            <v>S.E.I. SOLUCIONES ESTETICAS INTEGRALES I.P.S. &amp; CIA LTDA</v>
          </cell>
        </row>
        <row r="2438">
          <cell r="B2438">
            <v>900263262</v>
          </cell>
          <cell r="C2438" t="str">
            <v>FUNDACION PARA LA SALUD SAN MIGUEL ARCANGEL</v>
          </cell>
        </row>
        <row r="2439">
          <cell r="B2439">
            <v>900263426</v>
          </cell>
          <cell r="C2439" t="str">
            <v>CENTRO ESPECIALIZADO DE ALTA TECNOLOGIA EN IMÁGENES DIAGNOSTICAS LIMITADA</v>
          </cell>
        </row>
        <row r="2440">
          <cell r="B2440">
            <v>900263521</v>
          </cell>
          <cell r="C2440" t="str">
            <v>DIENTESIMPLANTES S.A.</v>
          </cell>
        </row>
        <row r="2441">
          <cell r="B2441">
            <v>900263845</v>
          </cell>
          <cell r="C2441" t="str">
            <v>IPS FISIO CENTER GP S.A.</v>
          </cell>
        </row>
        <row r="2442">
          <cell r="B2442">
            <v>900264583</v>
          </cell>
          <cell r="C2442" t="str">
            <v>ONCO-ORIENTE S.A.S</v>
          </cell>
        </row>
        <row r="2443">
          <cell r="B2443">
            <v>900264683</v>
          </cell>
          <cell r="C2443" t="str">
            <v>I.P.S VISION EXPRES E.U</v>
          </cell>
        </row>
        <row r="2444">
          <cell r="B2444">
            <v>900265205</v>
          </cell>
          <cell r="C2444" t="str">
            <v>NEOVID S.A.S.</v>
          </cell>
        </row>
        <row r="2445">
          <cell r="B2445">
            <v>900266125</v>
          </cell>
          <cell r="C2445" t="str">
            <v>SOCIEDAD INTEGRADA DE PROVEEDORES DE SERVICIOS EN SALUD S.A.S.</v>
          </cell>
        </row>
        <row r="2446">
          <cell r="B2446">
            <v>900267087</v>
          </cell>
          <cell r="C2446" t="str">
            <v>CENTRO HEMATOLOGICO DEL EJE CAFETERO SAS</v>
          </cell>
        </row>
        <row r="2447">
          <cell r="B2447">
            <v>900267104</v>
          </cell>
          <cell r="C2447" t="str">
            <v>PULSAR UNIDAD DE REHABILITACION CARDIO PULMONAR</v>
          </cell>
        </row>
        <row r="2448">
          <cell r="B2448">
            <v>900267129</v>
          </cell>
          <cell r="C2448" t="str">
            <v>FUNDACION SOCIAL Y CRISTIANA VALERIA DE JESUS</v>
          </cell>
        </row>
        <row r="2449">
          <cell r="B2449">
            <v>900267867</v>
          </cell>
          <cell r="C2449" t="str">
            <v>FUNDACION IPS GLOBAL SALUD - SERVICIOS MEDICOS INTEGRALES</v>
          </cell>
        </row>
        <row r="2450">
          <cell r="B2450">
            <v>900268644</v>
          </cell>
          <cell r="C2450" t="str">
            <v>DENBAR INTERNACIONAL IPS S.A.S. DE IBAGUE TOLIMA</v>
          </cell>
        </row>
        <row r="2451">
          <cell r="B2451">
            <v>900269029</v>
          </cell>
          <cell r="C2451" t="str">
            <v>FUNDACION CENTRO COLOMBIANO DE EPILEPCIA Y ENFERMEDADES NEUROLOGICAS DE CARTAGENA BOLIVAR</v>
          </cell>
        </row>
        <row r="2452">
          <cell r="B2452">
            <v>900269326</v>
          </cell>
          <cell r="C2452" t="str">
            <v>IPS SANTA SOFIA DEL TOLIMA SAS</v>
          </cell>
        </row>
        <row r="2453">
          <cell r="B2453">
            <v>900269538</v>
          </cell>
          <cell r="C2453" t="str">
            <v>UNIDAD MEDICA TADO S.A.S</v>
          </cell>
        </row>
        <row r="2454">
          <cell r="B2454">
            <v>900269656</v>
          </cell>
          <cell r="C2454" t="str">
            <v>BIENESTAR, PROMOCION Y PREVENCION EN SALUD LTDA</v>
          </cell>
        </row>
        <row r="2455">
          <cell r="B2455">
            <v>900269973</v>
          </cell>
          <cell r="C2455" t="str">
            <v>LABORATORIO CLINICO BIOANALISIS IBAGUE E.U</v>
          </cell>
        </row>
        <row r="2456">
          <cell r="B2456">
            <v>900270453</v>
          </cell>
          <cell r="C2456" t="str">
            <v>I.P.S SOL WAYUU</v>
          </cell>
        </row>
        <row r="2457">
          <cell r="B2457">
            <v>900270916</v>
          </cell>
          <cell r="C2457" t="str">
            <v>SERVICIOS MEDICOS ESPECIALIZADOS GASTROCARIBE</v>
          </cell>
        </row>
        <row r="2458">
          <cell r="B2458">
            <v>900270950</v>
          </cell>
          <cell r="C2458" t="str">
            <v>GESTION INTEGRAL DE SERVICIOS DE SALUD IPS SAS</v>
          </cell>
        </row>
        <row r="2459">
          <cell r="B2459">
            <v>900271004</v>
          </cell>
          <cell r="C2459" t="str">
            <v>FISIOSALUD DEL CARIBE E.U.</v>
          </cell>
        </row>
        <row r="2460">
          <cell r="B2460">
            <v>900271091</v>
          </cell>
          <cell r="C2460" t="str">
            <v>I.P.S.I. EIYAJAA WANULU</v>
          </cell>
        </row>
        <row r="2461">
          <cell r="B2461">
            <v>900271118</v>
          </cell>
          <cell r="C2461" t="str">
            <v>UNIDAD INTEGRAL DE SALUD DE LA ORINOQUIA LTDA DE TAME ARAUCA</v>
          </cell>
        </row>
        <row r="2462">
          <cell r="B2462">
            <v>900272000</v>
          </cell>
          <cell r="C2462" t="str">
            <v>CENTRO DE EXCELENCIA MEDICA DEL VALLE DE ABURRA S.A.S.</v>
          </cell>
        </row>
        <row r="2463">
          <cell r="B2463">
            <v>900272028</v>
          </cell>
          <cell r="C2463" t="str">
            <v>FUNDACION SOCIAL RECUPERACION INTEGRAL</v>
          </cell>
        </row>
        <row r="2464">
          <cell r="B2464">
            <v>900272320</v>
          </cell>
          <cell r="C2464" t="str">
            <v>COMPAÑÍA DE NEUROLOGOS, NEUROCIRUJANOS Y ESPECIALIDADES AFINES, S.A.S.</v>
          </cell>
        </row>
        <row r="2465">
          <cell r="B2465">
            <v>900272582</v>
          </cell>
          <cell r="C2465" t="str">
            <v>CLINICA SAN JUAN BAUTISTA S.A.S</v>
          </cell>
        </row>
        <row r="2466">
          <cell r="B2466">
            <v>900272772</v>
          </cell>
          <cell r="C2466" t="str">
            <v>UNIDAD MARTENO INFANTIL SANTA ANA S.A.S. DE SANTA MARTA MAGDALENA</v>
          </cell>
        </row>
        <row r="2467">
          <cell r="B2467">
            <v>900273262</v>
          </cell>
          <cell r="C2467" t="str">
            <v>CLINICA SHARON Y UCI TOLIMA</v>
          </cell>
        </row>
        <row r="2468">
          <cell r="B2468">
            <v>900273372</v>
          </cell>
          <cell r="C2468" t="str">
            <v>IPS FAMI SALUD LTDA DE AYAPEL CORDOBA</v>
          </cell>
        </row>
        <row r="2469">
          <cell r="B2469">
            <v>900273552</v>
          </cell>
          <cell r="C2469" t="str">
            <v>IPS SANTA TERESA DE JESUS Y CIA LTDA</v>
          </cell>
        </row>
        <row r="2470">
          <cell r="B2470">
            <v>900273921</v>
          </cell>
          <cell r="C2470" t="str">
            <v>INTEGRAL IPS LTDA.</v>
          </cell>
        </row>
        <row r="2471">
          <cell r="B2471">
            <v>900274057</v>
          </cell>
          <cell r="C2471" t="str">
            <v>CENTRO DE REHABILITACION INTEGRAL ROSALIA MENA  E.U. DE BOSCONIA CESAR</v>
          </cell>
        </row>
        <row r="2472">
          <cell r="B2472">
            <v>900274139</v>
          </cell>
          <cell r="C2472" t="str">
            <v>UNIDAD DE DIAGNOSTICO Y CIRUGIA ENDOSCOPICA ANDES DEL SUR S.A.S</v>
          </cell>
        </row>
        <row r="2473">
          <cell r="B2473">
            <v>900274166</v>
          </cell>
          <cell r="C2473" t="str">
            <v>(CEMDI SA) CENTRO DE EXCELENCIA PARA EL MANEJO DE  LA DIABETES S.A. DE BOGOTA</v>
          </cell>
        </row>
        <row r="2474">
          <cell r="B2474">
            <v>900274268</v>
          </cell>
          <cell r="C2474" t="str">
            <v>CLINICAOFTALMOLOGICA DEL TOLIMA DE IBAGUE TOLIMA</v>
          </cell>
        </row>
        <row r="2475">
          <cell r="B2475">
            <v>900274663</v>
          </cell>
          <cell r="C2475" t="str">
            <v>SALUD LLANOS IPS LTDA</v>
          </cell>
        </row>
        <row r="2476">
          <cell r="B2476">
            <v>900275974</v>
          </cell>
          <cell r="C2476" t="str">
            <v>INSTITUTO PARA LA PREVENCION, EL TRATAMIENTO Y REHABILITACION DE LAS ENFERMEDADES INMUNOSEPRESORAS S.A.S</v>
          </cell>
        </row>
        <row r="2477">
          <cell r="B2477">
            <v>900276020</v>
          </cell>
          <cell r="C2477" t="str">
            <v>GRUPO VIHDA S.A.S. DE ARMENIA QUINDIO</v>
          </cell>
        </row>
        <row r="2478">
          <cell r="B2478">
            <v>900276197</v>
          </cell>
          <cell r="C2478" t="str">
            <v>IPS MISALUD PLATO LTDA</v>
          </cell>
        </row>
        <row r="2479">
          <cell r="B2479">
            <v>900277187</v>
          </cell>
          <cell r="C2479" t="str">
            <v>ASISTENCIA MEDICA IPS S.A.S</v>
          </cell>
        </row>
        <row r="2480">
          <cell r="B2480">
            <v>900277517</v>
          </cell>
          <cell r="C2480" t="str">
            <v>FUNDACION ECOLOGICA MARFI REVERDECER</v>
          </cell>
        </row>
        <row r="2481">
          <cell r="B2481">
            <v>900277955</v>
          </cell>
          <cell r="C2481" t="str">
            <v>MEDICARDIOLAB S.A.S.</v>
          </cell>
        </row>
        <row r="2482">
          <cell r="B2482">
            <v>900278059</v>
          </cell>
          <cell r="C2482" t="str">
            <v>CENTRO DE REHABILITACION INTEGRAL RENACER LTDA</v>
          </cell>
        </row>
        <row r="2483">
          <cell r="B2483">
            <v>900278923</v>
          </cell>
          <cell r="C2483" t="str">
            <v>FUNDACION  PARA EL CUIDADO DEL PULMON Y EL CORAZON</v>
          </cell>
        </row>
        <row r="2484">
          <cell r="B2484">
            <v>900279532</v>
          </cell>
          <cell r="C2484" t="str">
            <v>SOCIEDAD DE CIRUGIA Y ESPECIALIDADES SAS</v>
          </cell>
        </row>
        <row r="2485">
          <cell r="B2485">
            <v>900279643</v>
          </cell>
          <cell r="C2485" t="str">
            <v>EDUARDO BOLAÑOS IPS S.A.S.</v>
          </cell>
        </row>
        <row r="2486">
          <cell r="B2486">
            <v>900279660</v>
          </cell>
          <cell r="C2486" t="str">
            <v>PROMOTORA BOCAGRANDE S.A. DE CARTAGENA BOLIVAR</v>
          </cell>
        </row>
        <row r="2487">
          <cell r="B2487">
            <v>900280032</v>
          </cell>
          <cell r="C2487" t="str">
            <v>OCULARSER - CENTRO DE ESPECIALIDADES OTALMOLOGICAS S.A.S</v>
          </cell>
        </row>
        <row r="2488">
          <cell r="B2488">
            <v>900280825</v>
          </cell>
          <cell r="C2488" t="str">
            <v>CLINICA CARDIOVASCULAR CORAZON JOVEN S.A.</v>
          </cell>
        </row>
        <row r="2489">
          <cell r="B2489">
            <v>900280908</v>
          </cell>
          <cell r="C2489" t="str">
            <v>CENIC S.A.S.</v>
          </cell>
        </row>
        <row r="2490">
          <cell r="B2490">
            <v>900280914</v>
          </cell>
          <cell r="C2490" t="str">
            <v>EMERGENCIAS EN SALUD SAS</v>
          </cell>
        </row>
        <row r="2491">
          <cell r="B2491">
            <v>900281740</v>
          </cell>
          <cell r="C2491" t="str">
            <v>JD SUMINISTROS MEDICOS - IPS (INSTITUCION PRESTADORA DE SERVICIOS DE SALUD ) S.A.S</v>
          </cell>
        </row>
        <row r="2492">
          <cell r="B2492">
            <v>900282039</v>
          </cell>
          <cell r="C2492" t="str">
            <v>SERVICIOS MEDICOS VITAL HEALTH SAS</v>
          </cell>
        </row>
        <row r="2493">
          <cell r="B2493">
            <v>900282439</v>
          </cell>
          <cell r="C2493" t="str">
            <v>FUNDACION AMIGA DEL PACIENTE</v>
          </cell>
        </row>
        <row r="2494">
          <cell r="B2494">
            <v>900283014</v>
          </cell>
          <cell r="C2494" t="str">
            <v>DIAGNOSTICO VITAL DE PEREIRA RISARALDA</v>
          </cell>
        </row>
        <row r="2495">
          <cell r="B2495">
            <v>900283064</v>
          </cell>
          <cell r="C2495" t="str">
            <v>IQ MEDICAL LTDA</v>
          </cell>
        </row>
        <row r="2496">
          <cell r="B2496">
            <v>900283194</v>
          </cell>
          <cell r="C2496" t="str">
            <v>E.S.E. CENTRO DE SALUD SAN FRANCISCO DE SALES</v>
          </cell>
        </row>
        <row r="2497">
          <cell r="B2497">
            <v>900284298</v>
          </cell>
          <cell r="C2497" t="str">
            <v>SERVIR SALUD LTDA</v>
          </cell>
        </row>
        <row r="2498">
          <cell r="B2498">
            <v>900284498</v>
          </cell>
          <cell r="C2498" t="str">
            <v>CENTRO NAL DE REHABILITACIÓN INTEGRAL DESPERTAR</v>
          </cell>
        </row>
        <row r="2499">
          <cell r="B2499">
            <v>900284504</v>
          </cell>
          <cell r="C2499" t="str">
            <v>CLAUDIA HERNANDEZ IPS  S.A.S</v>
          </cell>
        </row>
        <row r="2500">
          <cell r="B2500">
            <v>900285550</v>
          </cell>
          <cell r="C2500" t="str">
            <v>RETO-REHABILITACION TOTAL S.A.S.</v>
          </cell>
        </row>
        <row r="2501">
          <cell r="B2501">
            <v>900291039</v>
          </cell>
          <cell r="C2501" t="str">
            <v>FAMILY HOME CARE DE COTA CUNDINAMARCA</v>
          </cell>
        </row>
        <row r="2502">
          <cell r="B2502">
            <v>900291167</v>
          </cell>
          <cell r="C2502" t="str">
            <v>REHABILITAR CENTRO DE REHABILITACION INTEGRAL LABOYANO I.P.S S.A.S</v>
          </cell>
        </row>
        <row r="2503">
          <cell r="B2503">
            <v>900291230</v>
          </cell>
          <cell r="C2503" t="str">
            <v>CENTRO DE ATENCION REINA MARIA LTDA</v>
          </cell>
        </row>
        <row r="2504">
          <cell r="B2504">
            <v>900291511</v>
          </cell>
          <cell r="C2504" t="str">
            <v>FUNDACION CHIDESS DE SANTO TOMAS ATLANTICO</v>
          </cell>
        </row>
        <row r="2505">
          <cell r="B2505">
            <v>900293903</v>
          </cell>
          <cell r="C2505" t="str">
            <v>ORALSALUD CAUCACIA IPS SAS</v>
          </cell>
        </row>
        <row r="2506">
          <cell r="B2506">
            <v>900293923</v>
          </cell>
          <cell r="C2506" t="str">
            <v>IPS ESPECIALIZADA S.A.</v>
          </cell>
        </row>
        <row r="2507">
          <cell r="B2507">
            <v>900294205</v>
          </cell>
          <cell r="C2507" t="str">
            <v>SERVICIO MEDICO INTEGRAL DOMICILIARIO LTDA</v>
          </cell>
        </row>
        <row r="2508">
          <cell r="B2508">
            <v>900294588</v>
          </cell>
          <cell r="C2508" t="str">
            <v>ASISTENCIAS INTEGRALES DE LA COSTA IPS S.A.S.</v>
          </cell>
        </row>
        <row r="2509">
          <cell r="B2509">
            <v>900295837</v>
          </cell>
          <cell r="C2509" t="str">
            <v>SOMEDICA TAME IPS LTDA</v>
          </cell>
        </row>
        <row r="2510">
          <cell r="B2510">
            <v>900298276</v>
          </cell>
          <cell r="C2510" t="str">
            <v>FUNTIERRA REHABILITACION IPS LTDA</v>
          </cell>
        </row>
        <row r="2511">
          <cell r="B2511">
            <v>900298928</v>
          </cell>
          <cell r="C2511" t="str">
            <v>ART MEDICA S.A.S</v>
          </cell>
        </row>
        <row r="2512">
          <cell r="B2512">
            <v>900299511</v>
          </cell>
          <cell r="C2512" t="str">
            <v>LA NUEVA I.P.S SIN FRONTERAS E.U</v>
          </cell>
        </row>
        <row r="2513">
          <cell r="B2513">
            <v>900299522</v>
          </cell>
          <cell r="C2513" t="str">
            <v>CENTRO TERAPIAS IPS Y CIA LTDA</v>
          </cell>
        </row>
        <row r="2514">
          <cell r="B2514">
            <v>900299763</v>
          </cell>
          <cell r="C2514" t="str">
            <v>OPTICA ALDANA S.A.S.</v>
          </cell>
        </row>
        <row r="2515">
          <cell r="B2515">
            <v>900301770</v>
          </cell>
          <cell r="C2515" t="str">
            <v>NEUROCOOP REHABILITACION FISICA Y MEDICA INTEGRAL S.A.S.</v>
          </cell>
        </row>
        <row r="2516">
          <cell r="B2516">
            <v>900302805</v>
          </cell>
          <cell r="C2516" t="str">
            <v>CUIDAMOS SALUD LIMITADA</v>
          </cell>
        </row>
        <row r="2517">
          <cell r="B2517">
            <v>900303589</v>
          </cell>
          <cell r="C2517" t="str">
            <v>CARDIOIMAGENES DEL CAUCA LIMITADA</v>
          </cell>
        </row>
        <row r="2518">
          <cell r="B2518">
            <v>900304417</v>
          </cell>
          <cell r="C2518" t="str">
            <v>SALUD DOMICILIARIA INTEGRAL SALUD &amp; SAS</v>
          </cell>
        </row>
        <row r="2519">
          <cell r="B2519">
            <v>900304869</v>
          </cell>
          <cell r="C2519" t="str">
            <v>CIHCOR S.A.S.</v>
          </cell>
        </row>
        <row r="2520">
          <cell r="B2520">
            <v>900304898</v>
          </cell>
          <cell r="C2520" t="str">
            <v>URPECV S.A.S</v>
          </cell>
        </row>
        <row r="2521">
          <cell r="B2521">
            <v>900304958</v>
          </cell>
          <cell r="C2521" t="str">
            <v>SOCIEDAD SAN JOSE DE TORICES S.A.S</v>
          </cell>
        </row>
        <row r="2522">
          <cell r="B2522">
            <v>900305406</v>
          </cell>
          <cell r="C2522" t="str">
            <v>EMPRESA ASOCIATIVA DE TRABAJO MULTIASISTIR</v>
          </cell>
        </row>
        <row r="2523">
          <cell r="B2523">
            <v>900305723</v>
          </cell>
          <cell r="C2523" t="str">
            <v>INSTITUTO DE REHABILITAXION Y HABILITACION INFANTIL EBENEZER LTDA</v>
          </cell>
        </row>
        <row r="2524">
          <cell r="B2524">
            <v>900305929</v>
          </cell>
          <cell r="C2524" t="str">
            <v>SERVICIOS INTEGRALES DE SALUD AMBULATORIOS S.A.S</v>
          </cell>
        </row>
        <row r="2525">
          <cell r="B2525">
            <v>900306291</v>
          </cell>
          <cell r="C2525" t="str">
            <v>CARDIOLOGOS DEL CAFÉ S.A.S.</v>
          </cell>
        </row>
        <row r="2526">
          <cell r="B2526">
            <v>900306771</v>
          </cell>
          <cell r="C2526" t="str">
            <v>IPS INDIGENA MATSULUDANI UNUMA LTDA</v>
          </cell>
        </row>
        <row r="2527">
          <cell r="B2527">
            <v>900307092</v>
          </cell>
          <cell r="C2527" t="str">
            <v>IMAGENOLOGIA MEDICA DEL HUILA</v>
          </cell>
        </row>
        <row r="2528">
          <cell r="B2528">
            <v>900307907</v>
          </cell>
          <cell r="C2528" t="str">
            <v>POLICLINICO DEL CAFÉ</v>
          </cell>
        </row>
        <row r="2529">
          <cell r="B2529">
            <v>900307987</v>
          </cell>
          <cell r="C2529" t="str">
            <v>VITAL MEDICAL DE OCAÑA NORTE DE SANTANDER</v>
          </cell>
        </row>
        <row r="2530">
          <cell r="B2530">
            <v>900308007</v>
          </cell>
          <cell r="C2530" t="str">
            <v>PASSUS IPS TALLER PSICOMOTRIZ SAS</v>
          </cell>
        </row>
        <row r="2531">
          <cell r="B2531">
            <v>900308505</v>
          </cell>
          <cell r="C2531" t="str">
            <v>IPS JESUS MISERICORDIOSO LTDA DE LORICA CORDOBA</v>
          </cell>
        </row>
        <row r="2532">
          <cell r="B2532">
            <v>900308836</v>
          </cell>
          <cell r="C2532" t="str">
            <v>OPTICA VISUAL DE LA COSTA ATLANTICA S.A.S.</v>
          </cell>
        </row>
        <row r="2533">
          <cell r="B2533">
            <v>900308897</v>
          </cell>
          <cell r="C2533" t="str">
            <v>IPS SOLOSALUD JD SAS</v>
          </cell>
        </row>
        <row r="2534">
          <cell r="B2534">
            <v>900309301</v>
          </cell>
          <cell r="C2534" t="str">
            <v>FISIOSALUD DEL CAUCA IPS EU</v>
          </cell>
        </row>
        <row r="2535">
          <cell r="B2535">
            <v>900309389</v>
          </cell>
          <cell r="C2535" t="str">
            <v>OPTICA OPTI-MEC S.A.S.</v>
          </cell>
        </row>
        <row r="2536">
          <cell r="B2536">
            <v>900310490</v>
          </cell>
          <cell r="C2536" t="str">
            <v>CLINICA DEL DOLOR DEL EJE CAFETERO S.A.</v>
          </cell>
        </row>
        <row r="2537">
          <cell r="B2537">
            <v>900310945</v>
          </cell>
          <cell r="C2537" t="str">
            <v>DOMSALUD DEL META SAS</v>
          </cell>
        </row>
        <row r="2538">
          <cell r="B2538">
            <v>900311715</v>
          </cell>
          <cell r="C2538" t="str">
            <v>VIHONCO I.P.S. COSTA S.A.S.</v>
          </cell>
        </row>
        <row r="2539">
          <cell r="B2539">
            <v>900312087</v>
          </cell>
          <cell r="C2539" t="str">
            <v>FUNDACION CANES CENTRO DE REHABILITACION ECUESTRE DE RISARALDA</v>
          </cell>
        </row>
        <row r="2540">
          <cell r="B2540">
            <v>900312417</v>
          </cell>
          <cell r="C2540" t="str">
            <v>SERVIMEDICOS RIONEGRO DE RIONEGRO ANTIOQUIA</v>
          </cell>
        </row>
        <row r="2541">
          <cell r="B2541">
            <v>900312883</v>
          </cell>
          <cell r="C2541" t="str">
            <v>CENTRO MEDICO Y DROGUERAI DEL CARIBE S.A.S</v>
          </cell>
        </row>
        <row r="2542">
          <cell r="B2542">
            <v>900313431</v>
          </cell>
          <cell r="C2542" t="str">
            <v>Q-SALUD S.A.S</v>
          </cell>
        </row>
        <row r="2543">
          <cell r="B2543">
            <v>900314301</v>
          </cell>
          <cell r="C2543" t="str">
            <v>IPS SALUD VITAL DE HULA DE NEIVA HUILA</v>
          </cell>
        </row>
        <row r="2544">
          <cell r="B2544">
            <v>900314758</v>
          </cell>
          <cell r="C2544" t="str">
            <v>FUNDACION MEDICENTER</v>
          </cell>
        </row>
        <row r="2545">
          <cell r="B2545">
            <v>900315332</v>
          </cell>
          <cell r="C2545" t="str">
            <v>JERLAB IPS S..A.S</v>
          </cell>
        </row>
        <row r="2546">
          <cell r="B2546">
            <v>900315341</v>
          </cell>
          <cell r="C2546" t="str">
            <v>PIEL MEDICAL SPA CENTRO DERMATOLOGICO IPS S.A.S.</v>
          </cell>
        </row>
        <row r="2547">
          <cell r="B2547">
            <v>900315383</v>
          </cell>
          <cell r="C2547" t="str">
            <v>NEUROLOGIA INTEGRAL DE CALDAS S.A.S.</v>
          </cell>
        </row>
        <row r="2548">
          <cell r="B2548">
            <v>900315416</v>
          </cell>
          <cell r="C2548" t="str">
            <v>SALUD OCUPACIONAL Y REHABILITACION TERAPEUTICA E.U.</v>
          </cell>
        </row>
        <row r="2549">
          <cell r="B2549">
            <v>900315498</v>
          </cell>
          <cell r="C2549" t="str">
            <v>ORTHO ESTHETIC Y SPA S.A.S</v>
          </cell>
        </row>
        <row r="2550">
          <cell r="B2550">
            <v>900315702</v>
          </cell>
          <cell r="C2550" t="str">
            <v>IMAGEN DENTAL CENTRO SAS</v>
          </cell>
        </row>
        <row r="2551">
          <cell r="B2551">
            <v>900316364</v>
          </cell>
          <cell r="C2551" t="str">
            <v>IPS FUNDACION PROFINT DE CARTAGENA BOLIVAR</v>
          </cell>
        </row>
        <row r="2552">
          <cell r="B2552">
            <v>900317824</v>
          </cell>
          <cell r="C2552" t="str">
            <v>CLINICA DE MEDICINA ESPECIALIZADA LA SAMARITANA LTDA</v>
          </cell>
        </row>
        <row r="2553">
          <cell r="B2553">
            <v>900317865</v>
          </cell>
          <cell r="C2553" t="str">
            <v>IPS MARIA DEL MAR S.A.S</v>
          </cell>
        </row>
        <row r="2554">
          <cell r="B2554">
            <v>900317898</v>
          </cell>
          <cell r="C2554" t="str">
            <v>ORTHOPEDIC JOIN S.A.S.</v>
          </cell>
        </row>
        <row r="2555">
          <cell r="B2555">
            <v>900318153</v>
          </cell>
          <cell r="C2555" t="str">
            <v>INSTITUTO COLOMBIANO PARA EL AVANCE DE LA MEDICINA</v>
          </cell>
        </row>
        <row r="2556">
          <cell r="B2556">
            <v>900319282</v>
          </cell>
          <cell r="C2556" t="str">
            <v>IMÁGENES DIAGNOSTICAS DEL CHOCO</v>
          </cell>
        </row>
        <row r="2557">
          <cell r="B2557">
            <v>900319701</v>
          </cell>
          <cell r="C2557" t="str">
            <v>ESPERANZA Y SALUD S.A.S.</v>
          </cell>
        </row>
        <row r="2558">
          <cell r="B2558">
            <v>900319795</v>
          </cell>
          <cell r="C2558" t="str">
            <v>LABORATORIO CLINICO MARTHA LUCIA HOYOS GUTIERREZ S.A.S.</v>
          </cell>
        </row>
        <row r="2559">
          <cell r="B2559">
            <v>900320195</v>
          </cell>
          <cell r="C2559" t="str">
            <v>GASTROMEDIC S.A.S.</v>
          </cell>
        </row>
        <row r="2560">
          <cell r="B2560">
            <v>900320435</v>
          </cell>
          <cell r="C2560" t="str">
            <v>IPS CLINICA PEÑARANDA S.A.S</v>
          </cell>
        </row>
        <row r="2561">
          <cell r="B2561">
            <v>900320958</v>
          </cell>
          <cell r="C2561" t="str">
            <v>CENTRO DE ANALISIS VISUAL ARMENIA SAS</v>
          </cell>
        </row>
        <row r="2562">
          <cell r="B2562">
            <v>900322287</v>
          </cell>
          <cell r="C2562" t="str">
            <v>IPS OPTICA LA PLAZUELA SAS</v>
          </cell>
        </row>
        <row r="2563">
          <cell r="B2563">
            <v>900322565</v>
          </cell>
          <cell r="C2563" t="str">
            <v>SERVICIOS MEDICOS INTEGRALES DE COLOMBIA</v>
          </cell>
        </row>
        <row r="2564">
          <cell r="B2564">
            <v>900322647</v>
          </cell>
          <cell r="C2564" t="str">
            <v>DIAGNOSTICO AVANZADA IPS SAS</v>
          </cell>
        </row>
        <row r="2565">
          <cell r="B2565">
            <v>900322910</v>
          </cell>
          <cell r="C2565" t="str">
            <v>UNIDAD OTOACUSTICA DEL CARIBE S.A.S.</v>
          </cell>
        </row>
        <row r="2566">
          <cell r="B2566">
            <v>900323217</v>
          </cell>
          <cell r="C2566" t="str">
            <v>CENTRO DE ATENCION INTEGRAL ESPECIALIZADO HUELLAS LTDA</v>
          </cell>
        </row>
        <row r="2567">
          <cell r="B2567">
            <v>900324532</v>
          </cell>
          <cell r="C2567" t="str">
            <v>CENTRO TERAPEUTICO INTEGRAL DEL CAUCA IPS LTDA</v>
          </cell>
        </row>
        <row r="2568">
          <cell r="B2568">
            <v>900324720</v>
          </cell>
          <cell r="C2568" t="str">
            <v>FUNDACION  FUNCIÓN FUTURO SANCTI SPIRITU INTELIGENCIA ESPIRITUAL I.P.S. CAD</v>
          </cell>
        </row>
        <row r="2569">
          <cell r="B2569">
            <v>900326563</v>
          </cell>
          <cell r="C2569" t="str">
            <v>CLINICA ABC ORTODONCIA SAS</v>
          </cell>
        </row>
        <row r="2570">
          <cell r="B2570">
            <v>900327306</v>
          </cell>
          <cell r="C2570" t="str">
            <v>TIENKEN S.A.S</v>
          </cell>
        </row>
        <row r="2571">
          <cell r="B2571">
            <v>900328323</v>
          </cell>
          <cell r="C2571" t="str">
            <v>MIOCARDIO S.A.S</v>
          </cell>
        </row>
        <row r="2572">
          <cell r="B2572">
            <v>900328332</v>
          </cell>
          <cell r="C2572" t="str">
            <v>CARDIOCARE SERVICES DE SINCELEJO SUCRE</v>
          </cell>
        </row>
        <row r="2573">
          <cell r="B2573">
            <v>900329116</v>
          </cell>
          <cell r="C2573" t="str">
            <v>SOCIEDAD HEMATOONCOLOGICA DEL PACIFICO SAS</v>
          </cell>
        </row>
        <row r="2574">
          <cell r="B2574">
            <v>900329351</v>
          </cell>
          <cell r="C2574" t="str">
            <v>FUNDACIÓN CENTRO DE EXCELENCIA EN ENFERMEDADES CRÓNICAS NO TRANSMISIBLES</v>
          </cell>
        </row>
        <row r="2575">
          <cell r="B2575">
            <v>900330416</v>
          </cell>
          <cell r="C2575" t="str">
            <v>CORPORACION COMFENALCO VALLE UNIVERSIDAD LIBRE</v>
          </cell>
        </row>
        <row r="2576">
          <cell r="B2576">
            <v>900332019</v>
          </cell>
          <cell r="C2576" t="str">
            <v>LABORATORIO CLINICO YOLANDA LASTRA DE TROUT S.A.S.</v>
          </cell>
        </row>
        <row r="2577">
          <cell r="B2577">
            <v>900332743</v>
          </cell>
          <cell r="C2577" t="str">
            <v>CENTRO DE ECO-RADIODIAGNOSTICOS S.A.S</v>
          </cell>
        </row>
        <row r="2578">
          <cell r="B2578">
            <v>900333466</v>
          </cell>
          <cell r="C2578" t="str">
            <v>FUNDACIÓN GLOBAL PARA EL SER HUMANO I.P.S</v>
          </cell>
        </row>
        <row r="2579">
          <cell r="B2579">
            <v>900333820</v>
          </cell>
          <cell r="C2579" t="str">
            <v>ORAL BLANCO S.A.S. DE BUCARAMANGA SANTANDER</v>
          </cell>
        </row>
        <row r="2580">
          <cell r="B2580">
            <v>900334303</v>
          </cell>
          <cell r="C2580" t="str">
            <v>LABORATORIO HORMONAL DE NARIÑO S.A.S.</v>
          </cell>
        </row>
        <row r="2581">
          <cell r="B2581">
            <v>900334452</v>
          </cell>
          <cell r="C2581" t="str">
            <v>DISTRIBUIDORA DE PRODUCTOS FARMACEUTICOS DE COLOMBIA IPS LTDA</v>
          </cell>
        </row>
        <row r="2582">
          <cell r="B2582">
            <v>900335692</v>
          </cell>
          <cell r="C2582" t="str">
            <v>CORPORACION PARA LA SALUD INTEGRAL SAS</v>
          </cell>
        </row>
        <row r="2583">
          <cell r="B2583">
            <v>900335780</v>
          </cell>
          <cell r="C2583" t="str">
            <v>UNIDAD ONCOLOGICA SURCOLOMBIANA S.A.S</v>
          </cell>
        </row>
        <row r="2584">
          <cell r="B2584">
            <v>900335943</v>
          </cell>
          <cell r="C2584" t="str">
            <v>PROMOCION Y PREVENCION EFECTIVA I.P.S S.A.S</v>
          </cell>
        </row>
        <row r="2585">
          <cell r="B2585">
            <v>900336072</v>
          </cell>
          <cell r="C2585" t="str">
            <v>IPS LABORATORIO ESPECIALIZADO CLINICOM S.A.S</v>
          </cell>
        </row>
        <row r="2586">
          <cell r="B2586">
            <v>900337462</v>
          </cell>
          <cell r="C2586" t="str">
            <v>IPS SUMI - INTEGRAL L.S. E.U.</v>
          </cell>
        </row>
        <row r="2587">
          <cell r="B2587">
            <v>900337687</v>
          </cell>
          <cell r="C2587" t="str">
            <v>CONSULTORIO DE OPTOMETRIA VEA</v>
          </cell>
        </row>
        <row r="2588">
          <cell r="B2588">
            <v>900338359</v>
          </cell>
          <cell r="C2588" t="str">
            <v>IPS REHABILITACION INTEGRAL MARTA OMAÑA &amp; ASOCIADOS</v>
          </cell>
        </row>
        <row r="2589">
          <cell r="B2589">
            <v>900338377</v>
          </cell>
          <cell r="C2589" t="str">
            <v>CENTRO ESPECIALIZADO DE DIAGNOSTICO MATERNO INFANTIL IPS LTDA</v>
          </cell>
        </row>
        <row r="2590">
          <cell r="B2590">
            <v>900338571</v>
          </cell>
          <cell r="C2590" t="str">
            <v>SALUD EN CASA MEDICOS S.A.S</v>
          </cell>
        </row>
        <row r="2591">
          <cell r="B2591">
            <v>900340608</v>
          </cell>
          <cell r="C2591" t="str">
            <v>INSTITUTO DEL CORAZON DE SABANALARGA S.A.</v>
          </cell>
        </row>
        <row r="2592">
          <cell r="B2592">
            <v>900341157</v>
          </cell>
          <cell r="C2592" t="str">
            <v>INSTITUTO DE GASTROENTEROLOGIA Y HEPATOLOGIA DEL ORIENTE S.A.S</v>
          </cell>
        </row>
        <row r="2593">
          <cell r="B2593">
            <v>900341264</v>
          </cell>
          <cell r="C2593" t="str">
            <v>GAMACENTER S.A.S.</v>
          </cell>
        </row>
        <row r="2594">
          <cell r="B2594">
            <v>900341342</v>
          </cell>
          <cell r="C2594" t="str">
            <v>CENTRO INTEGRAL SERVICIOS NIÑOS EMPRENDEDORES S.A.S</v>
          </cell>
        </row>
        <row r="2595">
          <cell r="B2595">
            <v>900341409</v>
          </cell>
          <cell r="C2595" t="str">
            <v>ESTUDIOS OFTALMOLOGICOS S.A.S.</v>
          </cell>
        </row>
        <row r="2596">
          <cell r="B2596">
            <v>900341661</v>
          </cell>
          <cell r="C2596" t="str">
            <v>I.P.S UNIDAD MEDICA ESPECIALIZADA LTDA</v>
          </cell>
        </row>
        <row r="2597">
          <cell r="B2597">
            <v>900341806</v>
          </cell>
          <cell r="C2597" t="str">
            <v>IPS ASSOT SAS</v>
          </cell>
        </row>
        <row r="2598">
          <cell r="B2598">
            <v>900342064</v>
          </cell>
          <cell r="C2598" t="str">
            <v>SOCIMEDICOS S.A.S</v>
          </cell>
        </row>
        <row r="2599">
          <cell r="B2599">
            <v>900342271</v>
          </cell>
          <cell r="C2599" t="str">
            <v>NUESTRA IPS EU</v>
          </cell>
        </row>
        <row r="2600">
          <cell r="B2600">
            <v>900342338</v>
          </cell>
          <cell r="C2600" t="str">
            <v>IMRT S.A.S.</v>
          </cell>
        </row>
        <row r="2601">
          <cell r="B2601">
            <v>900343345</v>
          </cell>
          <cell r="C2601" t="str">
            <v>UNIDAD DE SALUD Y CUIDADOS DE ALTOS RIESGOS J.A.P LTDA</v>
          </cell>
        </row>
        <row r="2602">
          <cell r="B2602">
            <v>900343773</v>
          </cell>
          <cell r="C2602" t="str">
            <v>CENTRO OFTALMOLOGICO LYNDA NEWBALL S.A.S</v>
          </cell>
        </row>
        <row r="2603">
          <cell r="B2603">
            <v>900344407</v>
          </cell>
          <cell r="C2603" t="str">
            <v>CENTRO REHABILITAR S.A.S.</v>
          </cell>
        </row>
        <row r="2604">
          <cell r="B2604">
            <v>900345765</v>
          </cell>
          <cell r="C2604" t="str">
            <v>EMPRESA MULTIACTIVA DE SALUD SERMULTISALUD S.A.S</v>
          </cell>
        </row>
        <row r="2605">
          <cell r="B2605">
            <v>900346322</v>
          </cell>
          <cell r="C2605" t="str">
            <v>UNIDAD VIDEO DIAGNOSTICA DE LA MUJER S.A.S.</v>
          </cell>
        </row>
        <row r="2606">
          <cell r="B2606">
            <v>900346580</v>
          </cell>
          <cell r="C2606" t="str">
            <v>CENTRO DE OFTALMOLOGIA INTEGRAL COFIN</v>
          </cell>
        </row>
        <row r="2607">
          <cell r="B2607">
            <v>900346943</v>
          </cell>
          <cell r="C2607" t="str">
            <v>CENTRO ODONTOLOGICO ORAL STETICO</v>
          </cell>
        </row>
        <row r="2608">
          <cell r="B2608">
            <v>900346953</v>
          </cell>
          <cell r="C2608" t="str">
            <v>CARDIOSALUD EJE CAFETERO S.A.S.</v>
          </cell>
        </row>
        <row r="2609">
          <cell r="B2609">
            <v>900347377</v>
          </cell>
          <cell r="C2609" t="str">
            <v>VIHONCO IPS SANTA MARTA SAS</v>
          </cell>
        </row>
        <row r="2610">
          <cell r="B2610">
            <v>900347533</v>
          </cell>
          <cell r="C2610" t="str">
            <v>IPS SANASALUD DE PLATO MAGDALENA</v>
          </cell>
        </row>
        <row r="2611">
          <cell r="B2611">
            <v>900348416</v>
          </cell>
          <cell r="C2611" t="str">
            <v>MEDICINA DOMICILIARIA DE COLOMBIA</v>
          </cell>
        </row>
        <row r="2612">
          <cell r="B2612">
            <v>900348592</v>
          </cell>
          <cell r="C2612" t="str">
            <v>CLINICA SAN  JOSE  IPS LTDA</v>
          </cell>
        </row>
        <row r="2613">
          <cell r="B2613">
            <v>900348830</v>
          </cell>
          <cell r="C2613" t="str">
            <v>INTEGRAL SOLUTIONS SD S.A.S.</v>
          </cell>
        </row>
        <row r="2614">
          <cell r="B2614">
            <v>900348884</v>
          </cell>
          <cell r="C2614" t="str">
            <v>CENTRO DE REHABILITACION SOLIDARIDAD SOCIAL IPS S.A.S</v>
          </cell>
        </row>
        <row r="2615">
          <cell r="B2615">
            <v>900349109</v>
          </cell>
          <cell r="C2615" t="str">
            <v>LABORATORIO CLINICO AHB SANFORD S.A.S. DE VALLEDUPAR CESAR</v>
          </cell>
        </row>
        <row r="2616">
          <cell r="B2616">
            <v>900349259</v>
          </cell>
          <cell r="C2616" t="str">
            <v>ALIANZA MEDICA INTEGRAR S.AS.</v>
          </cell>
        </row>
        <row r="2617">
          <cell r="B2617">
            <v>900349555</v>
          </cell>
          <cell r="C2617" t="str">
            <v>OFTALMODIAGNOSTICO S.A.</v>
          </cell>
        </row>
        <row r="2618">
          <cell r="B2618">
            <v>900349607</v>
          </cell>
          <cell r="C2618" t="str">
            <v>SOCIEDAD MEDICA MARIA AUXILIADORA S.A.S</v>
          </cell>
        </row>
        <row r="2619">
          <cell r="B2619">
            <v>900350240</v>
          </cell>
          <cell r="C2619" t="str">
            <v>GRUPO DE ESTETICA DENTAL DEL VALE S.A.S.</v>
          </cell>
        </row>
        <row r="2620">
          <cell r="B2620">
            <v>900350386</v>
          </cell>
          <cell r="C2620" t="str">
            <v>INSTITUTO RADIOLOGICO DEL SUR IPIALES S.A.S</v>
          </cell>
        </row>
        <row r="2621">
          <cell r="B2621">
            <v>900350432</v>
          </cell>
          <cell r="C2621" t="str">
            <v>AMIGOS DEL ALMA "SAS"</v>
          </cell>
        </row>
        <row r="2622">
          <cell r="B2622">
            <v>900350646</v>
          </cell>
          <cell r="C2622" t="str">
            <v>SOCIEDAD ESPECIALIZADA EN SERVICIOS DE SALUD - SSIMA</v>
          </cell>
        </row>
        <row r="2623">
          <cell r="B2623">
            <v>900350685</v>
          </cell>
          <cell r="C2623" t="str">
            <v>C&amp;O CIRUGIA PLASTICA ESTETICAC RECONSTRUCTIVA Y DENTAL SAS</v>
          </cell>
        </row>
        <row r="2624">
          <cell r="B2624">
            <v>900350790</v>
          </cell>
          <cell r="C2624" t="str">
            <v>HSC SUMINISTROS SERVICIOS Y CONSULTORIA EN SALUD DE BUCARAMANGA SANTANDER</v>
          </cell>
        </row>
        <row r="2625">
          <cell r="B2625">
            <v>900351018</v>
          </cell>
          <cell r="C2625" t="str">
            <v>FISIOHOME SAS</v>
          </cell>
        </row>
        <row r="2626">
          <cell r="B2626">
            <v>900351221</v>
          </cell>
          <cell r="C2626" t="str">
            <v>CENTRO DE ESTIMULACION REHABILITACION Y APRENDIZAJE LUZ DE ESPERANZA S.A.S.</v>
          </cell>
        </row>
        <row r="2627">
          <cell r="B2627">
            <v>900351952</v>
          </cell>
          <cell r="C2627" t="str">
            <v>DENTTUSALUD SAS</v>
          </cell>
        </row>
        <row r="2628">
          <cell r="B2628">
            <v>900353107</v>
          </cell>
          <cell r="C2628" t="str">
            <v>UNIDAD MEDICA ONCOLOGICA SAS</v>
          </cell>
        </row>
        <row r="2629">
          <cell r="B2629">
            <v>900353345</v>
          </cell>
          <cell r="C2629" t="str">
            <v>FUNDACION PASOS</v>
          </cell>
        </row>
        <row r="2630">
          <cell r="B2630">
            <v>900353959</v>
          </cell>
          <cell r="C2630" t="str">
            <v>OPTISOCIAL RISARALDA SAS</v>
          </cell>
        </row>
        <row r="2631">
          <cell r="B2631">
            <v>900354649</v>
          </cell>
          <cell r="C2631" t="str">
            <v>IPS FISIOVITAL CENTRO DE REHABILITACION INTEGRAL LTDA</v>
          </cell>
        </row>
        <row r="2632">
          <cell r="B2632">
            <v>900354693</v>
          </cell>
          <cell r="C2632" t="str">
            <v>GESTION INTEGRAL EN SALUD DEL PUTUMAYO</v>
          </cell>
        </row>
        <row r="2633">
          <cell r="B2633">
            <v>900355031</v>
          </cell>
          <cell r="C2633" t="str">
            <v>I.P.S INTEGRAL FUTURO LTDA</v>
          </cell>
        </row>
        <row r="2634">
          <cell r="B2634">
            <v>900355304</v>
          </cell>
          <cell r="C2634" t="str">
            <v>HOME HEALTH SALUD EN CASA SAS IPS</v>
          </cell>
        </row>
        <row r="2635">
          <cell r="B2635">
            <v>900355491</v>
          </cell>
          <cell r="C2635" t="str">
            <v>LIMEQ S.A.S.</v>
          </cell>
        </row>
        <row r="2636">
          <cell r="B2636">
            <v>900355585</v>
          </cell>
          <cell r="C2636" t="str">
            <v>RAYOS X DEL HUILA SAS</v>
          </cell>
        </row>
        <row r="2637">
          <cell r="B2637">
            <v>900355962</v>
          </cell>
          <cell r="C2637" t="str">
            <v>GRUPO FAMEDIT LIMITADA</v>
          </cell>
        </row>
        <row r="2638">
          <cell r="B2638">
            <v>900356106</v>
          </cell>
          <cell r="C2638" t="str">
            <v>FUNDACION SALUD MENTAL DEL VALLE</v>
          </cell>
        </row>
        <row r="2639">
          <cell r="B2639">
            <v>900356158</v>
          </cell>
          <cell r="C2639" t="str">
            <v>CENTRO DE IMÁGENES DIAGNOSTICAS MEDICAS DE MONTERIA CORDOBA</v>
          </cell>
        </row>
        <row r="2640">
          <cell r="B2640">
            <v>900357005</v>
          </cell>
          <cell r="C2640" t="str">
            <v>IPS UNIDAD MEDICA INTEGRAL DE LA MOJANA E.U.</v>
          </cell>
        </row>
        <row r="2641">
          <cell r="B2641">
            <v>900357465</v>
          </cell>
          <cell r="C2641" t="str">
            <v>CENTRO DE REHABILITACION FISICA Y ASESORIA SEXUAL CERAS S.A.S.</v>
          </cell>
        </row>
        <row r="2642">
          <cell r="B2642">
            <v>900358189</v>
          </cell>
          <cell r="C2642" t="str">
            <v>CENTRO DE ATENCION EN DIABETES E HIPERTENSION S.A.S.</v>
          </cell>
        </row>
        <row r="2643">
          <cell r="B2643">
            <v>900358922</v>
          </cell>
          <cell r="C2643" t="str">
            <v>HABILITAR DEL CARIBE S.A.S. DE MONTERIA CORDOBA</v>
          </cell>
        </row>
        <row r="2644">
          <cell r="B2644">
            <v>900359092</v>
          </cell>
          <cell r="C2644" t="str">
            <v>INSTITUTO NACIONAL DE DEMENCIAS EMANUEL SAS</v>
          </cell>
        </row>
        <row r="2645">
          <cell r="B2645">
            <v>900359356</v>
          </cell>
          <cell r="C2645" t="str">
            <v>IPS PARAISO LTDA</v>
          </cell>
        </row>
        <row r="2646">
          <cell r="B2646">
            <v>900360201</v>
          </cell>
          <cell r="C2646" t="str">
            <v>CLINICA SAN FELIPE DE BARAJAS SAS</v>
          </cell>
        </row>
        <row r="2647">
          <cell r="B2647">
            <v>900360363</v>
          </cell>
          <cell r="C2647" t="str">
            <v>FM MAXIFACIAL DE CORDOBA IPS SAS</v>
          </cell>
        </row>
        <row r="2648">
          <cell r="B2648">
            <v>900360733</v>
          </cell>
          <cell r="C2648" t="str">
            <v>IPS MARIA BERNARDA LTDA</v>
          </cell>
        </row>
        <row r="2649">
          <cell r="B2649">
            <v>900361147</v>
          </cell>
          <cell r="C2649" t="str">
            <v>CLINICA DE ENFERMEDADES DIGESTIVAS S.A.S.</v>
          </cell>
        </row>
        <row r="2650">
          <cell r="B2650">
            <v>900361707</v>
          </cell>
          <cell r="C2650" t="str">
            <v>LABORATORIO CLINCO ISABEL SAS</v>
          </cell>
        </row>
        <row r="2651">
          <cell r="B2651">
            <v>900363673</v>
          </cell>
          <cell r="C2651" t="str">
            <v>SINERGIA GLOBAL EN SALUD S.A.S.</v>
          </cell>
        </row>
        <row r="2652">
          <cell r="B2652">
            <v>900364092</v>
          </cell>
          <cell r="C2652" t="str">
            <v>CENTRO DE IMAGENOLOGIA CASTULO ROPAIN LOBOS DE VALLEDUPAR CESAR</v>
          </cell>
        </row>
        <row r="2653">
          <cell r="B2653">
            <v>900364460</v>
          </cell>
          <cell r="C2653" t="str">
            <v>CENTRO DE TERAPIA INTEGRAL SANDRA GOMEZ SAS</v>
          </cell>
        </row>
        <row r="2654">
          <cell r="B2654">
            <v>900364721</v>
          </cell>
          <cell r="C2654" t="str">
            <v>UNIDAD MEDICA ONCOLOGICA ONCOLIFEIPS SAS</v>
          </cell>
        </row>
        <row r="2655">
          <cell r="B2655">
            <v>900367792</v>
          </cell>
          <cell r="C2655" t="str">
            <v>IPS AIR MED - OXINAL REPRESENTACIONES SAS</v>
          </cell>
        </row>
        <row r="2656">
          <cell r="B2656">
            <v>900367802</v>
          </cell>
          <cell r="C2656" t="str">
            <v>UROMEDIC S.A.S</v>
          </cell>
        </row>
        <row r="2657">
          <cell r="B2657">
            <v>900367824</v>
          </cell>
          <cell r="C2657" t="str">
            <v>TU BOCA BELLA S.A.S.</v>
          </cell>
        </row>
        <row r="2658">
          <cell r="B2658">
            <v>900369003</v>
          </cell>
          <cell r="C2658" t="str">
            <v>IPS HOGARSALUD DE BARRANQUILLA ATLANTICO</v>
          </cell>
        </row>
        <row r="2659">
          <cell r="B2659">
            <v>900369765</v>
          </cell>
          <cell r="C2659" t="str">
            <v>FUNDACION MEDICA ESPECILAIZADA BETHEL</v>
          </cell>
        </row>
        <row r="2660">
          <cell r="B2660">
            <v>900370247</v>
          </cell>
          <cell r="C2660" t="str">
            <v>SERVICIOS ORIENTAL DE SALUD Y DE LA ORINOQUIA S.A.S.</v>
          </cell>
        </row>
        <row r="2661">
          <cell r="B2661">
            <v>900370808</v>
          </cell>
          <cell r="C2661" t="str">
            <v>IPS SUMISALUD SINCELEJO DE LTDA DE SINCELEJO SUCRE</v>
          </cell>
        </row>
        <row r="2662">
          <cell r="B2662">
            <v>900370831</v>
          </cell>
          <cell r="C2662" t="str">
            <v>CEREVIDI IPA S.A.S</v>
          </cell>
        </row>
        <row r="2663">
          <cell r="B2663">
            <v>900371613</v>
          </cell>
          <cell r="C2663" t="str">
            <v>INVERSIONES MEDICAS DE LOS ANDES DE TUNJA BOYACA</v>
          </cell>
        </row>
        <row r="2664">
          <cell r="B2664">
            <v>900372062</v>
          </cell>
          <cell r="C2664" t="str">
            <v>INVERSIONES LA FORMULA S.A.S. DE BARRANQUILLA ATLANTICO</v>
          </cell>
        </row>
        <row r="2665">
          <cell r="B2665">
            <v>900372261</v>
          </cell>
          <cell r="C2665" t="str">
            <v>UROMED SUCRE S.A.S</v>
          </cell>
        </row>
        <row r="2666">
          <cell r="B2666">
            <v>900372739</v>
          </cell>
          <cell r="C2666" t="str">
            <v>FUNDACION LIBERTAD Y FE</v>
          </cell>
        </row>
        <row r="2667">
          <cell r="B2667">
            <v>900372785</v>
          </cell>
          <cell r="C2667" t="str">
            <v>FAMMM S.A.S.</v>
          </cell>
        </row>
        <row r="2668">
          <cell r="B2668">
            <v>900372814</v>
          </cell>
          <cell r="C2668" t="str">
            <v>IPS UNIDAD MEDICA INTEGRAL VILLABONA S.A.S</v>
          </cell>
        </row>
        <row r="2669">
          <cell r="B2669">
            <v>900373224</v>
          </cell>
          <cell r="C2669" t="str">
            <v>UNIDAD MEDICO QUIRURGICA MARIA AUXILIADORA DE SINCELEJO SUCRE</v>
          </cell>
        </row>
        <row r="2670">
          <cell r="B2670">
            <v>900373544</v>
          </cell>
          <cell r="C2670" t="str">
            <v>IPS LABORATORIO CLINICO CRISTIAN DE VALLEDUPAR CESAR</v>
          </cell>
        </row>
        <row r="2671">
          <cell r="B2671">
            <v>900374337</v>
          </cell>
          <cell r="C2671" t="str">
            <v>BIOMAB IPS</v>
          </cell>
        </row>
        <row r="2672">
          <cell r="B2672">
            <v>900375906</v>
          </cell>
          <cell r="C2672" t="str">
            <v>CENTRO RADIOLOGICO DEL SARARE S.A.S</v>
          </cell>
        </row>
        <row r="2673">
          <cell r="B2673">
            <v>900376488</v>
          </cell>
          <cell r="C2673" t="str">
            <v>IPS CENTRO DE REHABILITACION INTEGRAL ARCO IRIS SAS</v>
          </cell>
        </row>
        <row r="2674">
          <cell r="B2674">
            <v>900377863</v>
          </cell>
          <cell r="C2674" t="str">
            <v>UNION DE CIRUJANOS S.A.S.</v>
          </cell>
        </row>
        <row r="2675">
          <cell r="B2675">
            <v>900378914</v>
          </cell>
          <cell r="C2675" t="str">
            <v>UNIDAD DE CUIDADOS INTENCIVOS NEONATAL DE MAGANGUE SAS</v>
          </cell>
        </row>
        <row r="2676">
          <cell r="B2676">
            <v>900379389</v>
          </cell>
          <cell r="C2676" t="str">
            <v>INSTITUTO DE NEUROREHABILITACION Y PSIQUIATRIA DE COLOMBIA NEUROPSIC SAS</v>
          </cell>
        </row>
        <row r="2677">
          <cell r="B2677">
            <v>900379445</v>
          </cell>
          <cell r="C2677" t="str">
            <v>INSTITUCION PRESTADORA DE SERVICIOS DE SALUD OCUPACIONAL EMPRESARIAL S.A.S</v>
          </cell>
        </row>
        <row r="2678">
          <cell r="B2678">
            <v>900380154</v>
          </cell>
          <cell r="C2678" t="str">
            <v>GINESALUD S.A</v>
          </cell>
        </row>
        <row r="2679">
          <cell r="B2679">
            <v>900380625</v>
          </cell>
          <cell r="C2679" t="str">
            <v>MI CASA MI HOSPITAL</v>
          </cell>
        </row>
        <row r="2680">
          <cell r="B2680">
            <v>900381084</v>
          </cell>
          <cell r="C2680" t="str">
            <v>CORPO MEDICAL S.A.S.</v>
          </cell>
        </row>
        <row r="2681">
          <cell r="B2681">
            <v>900381558</v>
          </cell>
          <cell r="C2681" t="str">
            <v>FUNDACION NEUROLOGICA DE CORDOBA</v>
          </cell>
        </row>
        <row r="2682">
          <cell r="B2682">
            <v>900381675</v>
          </cell>
          <cell r="C2682" t="str">
            <v>CLINICA ORIENTAL DEL CARIBE SAS</v>
          </cell>
        </row>
        <row r="2683">
          <cell r="B2683">
            <v>900381846</v>
          </cell>
          <cell r="C2683" t="str">
            <v>CLINICA EFISALUD IPS SAS</v>
          </cell>
        </row>
        <row r="2684">
          <cell r="B2684">
            <v>900382184</v>
          </cell>
          <cell r="C2684" t="str">
            <v>LABORATORIO CLINICO ESPECIALIZADO SANDRA V. AVELLA CERON SAS</v>
          </cell>
        </row>
        <row r="2685">
          <cell r="B2685">
            <v>900383081</v>
          </cell>
          <cell r="C2685" t="str">
            <v>CLINILASER SALUD Y BELLEZA SAS</v>
          </cell>
        </row>
        <row r="2686">
          <cell r="B2686">
            <v>900384432</v>
          </cell>
          <cell r="C2686" t="str">
            <v>IPS DIAGNOSTISALUD DE AYAPEL CORDOBA</v>
          </cell>
        </row>
        <row r="2687">
          <cell r="B2687">
            <v>900384652</v>
          </cell>
          <cell r="C2687" t="str">
            <v>LABORATORIO CLINICO ESPECIALIZADO AIDA AASCENCIO S.A.S.</v>
          </cell>
        </row>
        <row r="2688">
          <cell r="B2688">
            <v>900384923</v>
          </cell>
          <cell r="C2688" t="str">
            <v>FUNDACION ENLACE SOCIAL</v>
          </cell>
        </row>
        <row r="2689">
          <cell r="B2689">
            <v>900385265</v>
          </cell>
          <cell r="C2689" t="str">
            <v>IPS HOUSE CARE MEDICAL DE BARRANQUILLA ATLANTICO</v>
          </cell>
        </row>
        <row r="2690">
          <cell r="B2690">
            <v>900385707</v>
          </cell>
          <cell r="C2690" t="str">
            <v>IPS SANTA CATALINA DE  SOLEDAD ATLANTICO</v>
          </cell>
        </row>
        <row r="2691">
          <cell r="B2691">
            <v>900386262</v>
          </cell>
          <cell r="C2691" t="str">
            <v>GRUPO EMERGER SERVICIOS ESPECIALES EN SALUD IPS S.A.S.</v>
          </cell>
        </row>
        <row r="2692">
          <cell r="B2692">
            <v>900386591</v>
          </cell>
          <cell r="C2692" t="str">
            <v>GIO MEDICAL IPS  SAS</v>
          </cell>
        </row>
        <row r="2693">
          <cell r="B2693">
            <v>900386919</v>
          </cell>
          <cell r="C2693" t="str">
            <v>INSTITUTO NEUROLOGICO INFANTIL S.A.S</v>
          </cell>
        </row>
        <row r="2694">
          <cell r="B2694">
            <v>900387595</v>
          </cell>
          <cell r="C2694" t="str">
            <v>LABORATOIO CLINICO UNISAF SAS</v>
          </cell>
        </row>
        <row r="2695">
          <cell r="B2695">
            <v>900387870</v>
          </cell>
          <cell r="C2695" t="str">
            <v>ODONTOMEDICA DEL PATIA S.A.S.</v>
          </cell>
        </row>
        <row r="2696">
          <cell r="B2696">
            <v>900388380</v>
          </cell>
          <cell r="C2696" t="str">
            <v>CENTRO MEDICO INTEGRAL MEDICAY SAS DE CHAPARRAL TOLIMA</v>
          </cell>
        </row>
        <row r="2697">
          <cell r="B2697">
            <v>900388407</v>
          </cell>
          <cell r="C2697" t="str">
            <v>FUNDACION CARDIOTORACICA COLOMBIANA</v>
          </cell>
        </row>
        <row r="2698">
          <cell r="B2698">
            <v>900389726</v>
          </cell>
          <cell r="C2698" t="str">
            <v>FUNDACION SAINT</v>
          </cell>
        </row>
        <row r="2699">
          <cell r="B2699">
            <v>900390423</v>
          </cell>
          <cell r="C2699" t="str">
            <v>PROMOTORA CLINICA ZONA FRANCA URABA SAS</v>
          </cell>
        </row>
        <row r="2700">
          <cell r="B2700">
            <v>900392051</v>
          </cell>
          <cell r="C2700" t="str">
            <v>INSTITUTO DE REHABILITACION INTEGRAL SANAVIDAS S.A.S</v>
          </cell>
        </row>
        <row r="2701">
          <cell r="B2701">
            <v>900392743</v>
          </cell>
          <cell r="C2701" t="str">
            <v>CLINICA DE ARTRITIS TEMPRANA S.A.S.</v>
          </cell>
        </row>
        <row r="2702">
          <cell r="B2702">
            <v>900393910</v>
          </cell>
          <cell r="C2702" t="str">
            <v>CUIDAR Y BIENESTAR S.A.S.</v>
          </cell>
        </row>
        <row r="2703">
          <cell r="B2703">
            <v>900394575</v>
          </cell>
          <cell r="C2703" t="str">
            <v>UBA VIHONCO SAS</v>
          </cell>
        </row>
        <row r="2704">
          <cell r="B2704">
            <v>900394742</v>
          </cell>
          <cell r="C2704" t="str">
            <v>ESTETICA ORAL DEL LLANO S.A.S.</v>
          </cell>
        </row>
        <row r="2705">
          <cell r="B2705">
            <v>900394877</v>
          </cell>
          <cell r="C2705" t="str">
            <v>FRESENIUS MEDICAL CARE SERVICIO RENAL SAS</v>
          </cell>
        </row>
        <row r="2706">
          <cell r="B2706">
            <v>900395234</v>
          </cell>
          <cell r="C2706" t="str">
            <v>CENTRO DE DIAGNOSTICO MEDICINA AVANZADA Y TRATAMIENTO I.P.S TDA</v>
          </cell>
        </row>
        <row r="2707">
          <cell r="B2707">
            <v>900395844</v>
          </cell>
          <cell r="C2707" t="str">
            <v>INSTITUCION PRESTADORA DE SERVICIOS DE SALUD DISTRIBUCIONES Y SERVICIOS MEDICOS DE COLOMBIA (IPS DISMECOL LTDA)</v>
          </cell>
        </row>
        <row r="2708">
          <cell r="B2708">
            <v>900395846</v>
          </cell>
          <cell r="C2708" t="str">
            <v>SERVICIOS VIVIR S.A.S</v>
          </cell>
        </row>
        <row r="2709">
          <cell r="B2709">
            <v>900395863</v>
          </cell>
          <cell r="C2709" t="str">
            <v>LABORATORIO CLINICO BACTERIOLOGICO PROVILAB</v>
          </cell>
        </row>
        <row r="2710">
          <cell r="B2710">
            <v>900395895</v>
          </cell>
          <cell r="C2710" t="str">
            <v>FUNDENAL IPS SAS</v>
          </cell>
        </row>
        <row r="2711">
          <cell r="B2711">
            <v>900396014</v>
          </cell>
          <cell r="C2711" t="str">
            <v>MEDISTOCK S.A.S</v>
          </cell>
        </row>
        <row r="2712">
          <cell r="B2712">
            <v>900396074</v>
          </cell>
          <cell r="C2712" t="str">
            <v>CLINICA CIUDAD PARAISO I.P.S</v>
          </cell>
        </row>
        <row r="2713">
          <cell r="B2713">
            <v>900396338</v>
          </cell>
          <cell r="C2713" t="str">
            <v>LABORATORIO CLINICO GUESLAB I.P.S S.A.S</v>
          </cell>
        </row>
        <row r="2714">
          <cell r="B2714">
            <v>900397110</v>
          </cell>
          <cell r="C2714" t="str">
            <v>AUDITORIA, ASESORIAS Y ADMINISTRACION DEL CARIBE LTDA</v>
          </cell>
        </row>
        <row r="2715">
          <cell r="B2715">
            <v>900397421</v>
          </cell>
          <cell r="C2715" t="str">
            <v>ARCINIEGAS Y ASOCIADOS DE ZAPOTOCA SANTANDER</v>
          </cell>
        </row>
        <row r="2716">
          <cell r="B2716">
            <v>900400702</v>
          </cell>
          <cell r="C2716" t="str">
            <v>PARA VOLVER A SER SAS</v>
          </cell>
        </row>
        <row r="2717">
          <cell r="B2717">
            <v>900402647</v>
          </cell>
          <cell r="C2717" t="str">
            <v>CENTRO DE ESTIMULACION REHABILITACION Y APRENDIZAJE SOLIDARIDAD SOCIAL S.A.S.</v>
          </cell>
        </row>
        <row r="2718">
          <cell r="B2718">
            <v>900403592</v>
          </cell>
          <cell r="C2718" t="str">
            <v>FUNDACION CENTRO DE TERAPIA INTEGRAL AMOR</v>
          </cell>
        </row>
        <row r="2719">
          <cell r="B2719">
            <v>900403810</v>
          </cell>
          <cell r="C2719" t="str">
            <v>FUNDACION PARA EL DESARROLLO HUMANO Y LA CONSERVACION DEL MEDIO AMBIENTE</v>
          </cell>
        </row>
        <row r="2720">
          <cell r="B2720">
            <v>900404554</v>
          </cell>
          <cell r="C2720" t="str">
            <v>SOCIEDAD REGIONAL DE CIRUGIA OCULAR S.A.S.</v>
          </cell>
        </row>
        <row r="2721">
          <cell r="B2721">
            <v>900405505</v>
          </cell>
          <cell r="C2721" t="str">
            <v>SERVICIOS MEDICOS FAMEDIC S.A.S.</v>
          </cell>
        </row>
        <row r="2722">
          <cell r="B2722">
            <v>900406411</v>
          </cell>
          <cell r="C2722" t="str">
            <v>VASCUMEDICAL IMÁGENES S.A.S</v>
          </cell>
        </row>
        <row r="2723">
          <cell r="B2723">
            <v>900406662</v>
          </cell>
          <cell r="C2723" t="str">
            <v>ASOCIACION IPS INDIGENA TRICAUMA DE SUPIA CALDAS</v>
          </cell>
        </row>
        <row r="2724">
          <cell r="B2724">
            <v>900406995</v>
          </cell>
          <cell r="C2724" t="str">
            <v>CURAHELP E.U.</v>
          </cell>
        </row>
        <row r="2725">
          <cell r="B2725">
            <v>900407100</v>
          </cell>
          <cell r="C2725" t="str">
            <v>CONSULTORIO OPTICA VISION S.A.S</v>
          </cell>
        </row>
        <row r="2726">
          <cell r="B2726">
            <v>900407484</v>
          </cell>
          <cell r="C2726" t="str">
            <v>CENTRO RADIOLOGICO DE LA 17 E.U.</v>
          </cell>
        </row>
        <row r="2727">
          <cell r="B2727">
            <v>900408019</v>
          </cell>
          <cell r="C2727" t="str">
            <v>IPS SALUD INDIGENA DEL PUEBLO INGA EN APONTE DEL TABLON DE GOMES NARIÑO</v>
          </cell>
        </row>
        <row r="2728">
          <cell r="B2728">
            <v>900408220</v>
          </cell>
          <cell r="C2728" t="str">
            <v>NUEVA CLINICA SAGRADO CORAZON S.A.S</v>
          </cell>
        </row>
        <row r="2729">
          <cell r="B2729">
            <v>900408295</v>
          </cell>
          <cell r="C2729" t="str">
            <v>IPS CENTRO MEDICO SAN GREGORIO HERNANDEZ LTDA</v>
          </cell>
        </row>
        <row r="2730">
          <cell r="B2730">
            <v>900408519</v>
          </cell>
          <cell r="C2730" t="str">
            <v>CENTRO DE REHABILITACION INTEGRAL SANTA ROSA IPS LTDA</v>
          </cell>
        </row>
        <row r="2731">
          <cell r="B2731">
            <v>900408707</v>
          </cell>
          <cell r="C2731" t="str">
            <v>REHAFIN REHABILITACION FISICA INTEGRAL IPS SAS</v>
          </cell>
        </row>
        <row r="2732">
          <cell r="B2732">
            <v>900409062</v>
          </cell>
          <cell r="C2732" t="str">
            <v>MAS SALUD LORICA SAS</v>
          </cell>
        </row>
        <row r="2733">
          <cell r="B2733">
            <v>900409913</v>
          </cell>
          <cell r="C2733" t="str">
            <v>IPS ISALUD TOTAL SAS</v>
          </cell>
        </row>
        <row r="2734">
          <cell r="B2734">
            <v>900410267</v>
          </cell>
          <cell r="C2734" t="str">
            <v>SALUD VIDA IPS SAS</v>
          </cell>
        </row>
        <row r="2735">
          <cell r="B2735">
            <v>900410562</v>
          </cell>
          <cell r="C2735" t="str">
            <v>CENTRO DE NEURO-REHABILITACION SAN RAFAEL S.A.S.</v>
          </cell>
        </row>
        <row r="2736">
          <cell r="B2736">
            <v>900411239</v>
          </cell>
          <cell r="C2736" t="str">
            <v>IPS SERVICIOS INTEGRALES DE SALUD PREFERENCIA S.A.S</v>
          </cell>
        </row>
        <row r="2737">
          <cell r="B2737">
            <v>900411735</v>
          </cell>
          <cell r="C2737" t="str">
            <v>UNIDAD DE ATENCION MEDICA DEL SUR DEL TOLIMA I.P.S-I S.A.S</v>
          </cell>
        </row>
        <row r="2738">
          <cell r="B2738">
            <v>900412384</v>
          </cell>
          <cell r="C2738" t="str">
            <v>SISTEMLAB COLOMBIA EU</v>
          </cell>
        </row>
        <row r="2739">
          <cell r="B2739">
            <v>900412421</v>
          </cell>
          <cell r="C2739" t="str">
            <v>UNIDAD DE ESPECIALISTAS MEDICAS S.A.S. - MEDIESPECIALISTAS S.A.S.</v>
          </cell>
        </row>
        <row r="2740">
          <cell r="B2740">
            <v>900412760</v>
          </cell>
          <cell r="C2740" t="str">
            <v>AMBULANCIAS PROYECTAR SAS</v>
          </cell>
        </row>
        <row r="2741">
          <cell r="B2741">
            <v>900412768</v>
          </cell>
          <cell r="C2741" t="str">
            <v>DENTAL D S.A.S.</v>
          </cell>
        </row>
        <row r="2742">
          <cell r="B2742">
            <v>900412978</v>
          </cell>
          <cell r="C2742" t="str">
            <v>S Y T MEDICOS SAS</v>
          </cell>
        </row>
        <row r="2743">
          <cell r="B2743">
            <v>900413558</v>
          </cell>
          <cell r="C2743" t="str">
            <v>CENTRO OTORRINOLARINGOLOGICO DEL CHOCO S.A.S.</v>
          </cell>
        </row>
        <row r="2744">
          <cell r="B2744">
            <v>900413905</v>
          </cell>
          <cell r="C2744" t="str">
            <v>ALIVIUM S.A.S.</v>
          </cell>
        </row>
        <row r="2745">
          <cell r="B2745">
            <v>900413988</v>
          </cell>
          <cell r="C2745" t="str">
            <v>IPS DE LAS AMERICAS</v>
          </cell>
        </row>
        <row r="2746">
          <cell r="B2746">
            <v>900414999</v>
          </cell>
          <cell r="C2746" t="str">
            <v>ODONTOPASTO SAS</v>
          </cell>
        </row>
        <row r="2747">
          <cell r="B2747">
            <v>900415382</v>
          </cell>
          <cell r="C2747" t="str">
            <v>UNION TEMPORAL UCI ADULTOS LAS MERCEDES DE COROZAL</v>
          </cell>
        </row>
        <row r="2748">
          <cell r="B2748">
            <v>900415696</v>
          </cell>
          <cell r="C2748" t="str">
            <v>CENTRO CLINICO DE CIRUGIA AMBULATORIA Y MANEJO POST - QUIRURGICO LIMITADA</v>
          </cell>
        </row>
        <row r="2749">
          <cell r="B2749">
            <v>900416947</v>
          </cell>
          <cell r="C2749" t="str">
            <v>CLINICA OFTAMOLOGICA DE CIRUGIA LASER SANTA LUCIA S.A.S.</v>
          </cell>
        </row>
        <row r="2750">
          <cell r="B2750">
            <v>900416952</v>
          </cell>
          <cell r="C2750" t="str">
            <v>I.P.S SERVICIOS MEDICOS BIOTECH DE COLOMBIA S.A.S.</v>
          </cell>
        </row>
        <row r="2751">
          <cell r="B2751">
            <v>900417645</v>
          </cell>
          <cell r="C2751" t="str">
            <v>INSTITUCION PRESTADORA DE SALUD IPS BIO E&amp;C S.A.S</v>
          </cell>
        </row>
        <row r="2752">
          <cell r="B2752">
            <v>900417889</v>
          </cell>
          <cell r="C2752" t="str">
            <v>APRENDER IPS</v>
          </cell>
        </row>
        <row r="2753">
          <cell r="B2753">
            <v>900417951</v>
          </cell>
          <cell r="C2753" t="str">
            <v>CENTRO DE REHABILITACIÓN INTEGRAL NUEVA ESPERANZA S.A.S</v>
          </cell>
        </row>
        <row r="2754">
          <cell r="B2754">
            <v>900418304</v>
          </cell>
          <cell r="C2754" t="str">
            <v>DISTRIDROGAS IPS MELI E.U.</v>
          </cell>
        </row>
        <row r="2755">
          <cell r="B2755">
            <v>900418354</v>
          </cell>
          <cell r="C2755" t="str">
            <v>SEMILLAS DE ESPERANZA IPS SAS</v>
          </cell>
        </row>
        <row r="2756">
          <cell r="B2756">
            <v>900418435</v>
          </cell>
          <cell r="C2756" t="str">
            <v>IPS PROMOSANAR S.A.S</v>
          </cell>
        </row>
        <row r="2757">
          <cell r="B2757">
            <v>900418828</v>
          </cell>
          <cell r="C2757" t="str">
            <v>MEDIAMSALUD IPS S.A.S</v>
          </cell>
        </row>
        <row r="2758">
          <cell r="B2758">
            <v>900419518</v>
          </cell>
          <cell r="C2758" t="str">
            <v>INVERSALUD DEL CAQUETA</v>
          </cell>
        </row>
        <row r="2759">
          <cell r="B2759">
            <v>900420105</v>
          </cell>
          <cell r="C2759" t="str">
            <v>PRESTAR SALUD IPS Y CIA LTDA</v>
          </cell>
        </row>
        <row r="2760">
          <cell r="B2760">
            <v>900420618</v>
          </cell>
          <cell r="C2760" t="str">
            <v>SERVICIOS CARDIOLOGICOS INTEGRALES S.A.S.</v>
          </cell>
        </row>
        <row r="2761">
          <cell r="B2761">
            <v>900420664</v>
          </cell>
          <cell r="C2761" t="str">
            <v>GRUPO EMPRESARIAL SALUD POSITIVA S.A.S.</v>
          </cell>
        </row>
        <row r="2762">
          <cell r="B2762">
            <v>900420778</v>
          </cell>
          <cell r="C2762" t="str">
            <v>I.P.S SERVICIOS MEDICOS DEL LLANO GRO S.A.S</v>
          </cell>
        </row>
        <row r="2763">
          <cell r="B2763">
            <v>900421210</v>
          </cell>
          <cell r="C2763" t="str">
            <v>SAB ESTETICA Y REHABILITACION S.A.S.</v>
          </cell>
        </row>
        <row r="2764">
          <cell r="B2764">
            <v>900421287</v>
          </cell>
          <cell r="C2764" t="str">
            <v>SALUDINVER I.P.S S.A.S</v>
          </cell>
        </row>
        <row r="2765">
          <cell r="B2765">
            <v>900421391</v>
          </cell>
          <cell r="C2765" t="str">
            <v>IPS IMAGEN Y DIAGNOSTICO LTDA</v>
          </cell>
        </row>
        <row r="2766">
          <cell r="B2766">
            <v>900421854</v>
          </cell>
          <cell r="C2766" t="str">
            <v>UNIDAD DE SALUD SANTA MONICA S.A.S</v>
          </cell>
        </row>
        <row r="2767">
          <cell r="B2767">
            <v>900421895</v>
          </cell>
          <cell r="C2767" t="str">
            <v>FUNDACION CLINICA DEL NORTE DE BELLO ANTIOQUIA</v>
          </cell>
        </row>
        <row r="2768">
          <cell r="B2768">
            <v>900422064</v>
          </cell>
          <cell r="C2768" t="str">
            <v>CENTRO ESPECIALIZADO DE UROLOGIA S.A.S.</v>
          </cell>
        </row>
        <row r="2769">
          <cell r="B2769">
            <v>900422757</v>
          </cell>
          <cell r="C2769" t="str">
            <v>FUNDACION SERSOCIAL</v>
          </cell>
        </row>
        <row r="2770">
          <cell r="B2770">
            <v>900422862</v>
          </cell>
          <cell r="C2770" t="str">
            <v>IPS LABORATORIO CLINICO ESPECILIZADO MARIA GISELA RAMIREZ MANRIQUE</v>
          </cell>
        </row>
        <row r="2771">
          <cell r="B2771">
            <v>900423126</v>
          </cell>
          <cell r="C2771" t="str">
            <v xml:space="preserve">FUNDACION CLINICA MATERNO INFANTIL ADELA DE CHAR </v>
          </cell>
        </row>
        <row r="2772">
          <cell r="B2772">
            <v>900423816</v>
          </cell>
          <cell r="C2772" t="str">
            <v>SAN JOSE IPS PUTUMAYO SAS</v>
          </cell>
        </row>
        <row r="2773">
          <cell r="B2773">
            <v>900424691</v>
          </cell>
          <cell r="C2773" t="str">
            <v>CENTRO TERAPEUTICO DE LA SABANA SAS</v>
          </cell>
        </row>
        <row r="2774">
          <cell r="B2774">
            <v>900424721</v>
          </cell>
          <cell r="C2774" t="str">
            <v>IPS CUIDAR ES SALUD S.A.S.</v>
          </cell>
        </row>
        <row r="2775">
          <cell r="B2775">
            <v>900424844</v>
          </cell>
          <cell r="C2775" t="str">
            <v>CENTRO DE CARDIOLOGICA INFANTIL S.A.S</v>
          </cell>
        </row>
        <row r="2776">
          <cell r="B2776">
            <v>900425272</v>
          </cell>
          <cell r="C2776" t="str">
            <v>CORAXON SAS</v>
          </cell>
        </row>
        <row r="2777">
          <cell r="B2777">
            <v>900426610</v>
          </cell>
          <cell r="C2777" t="str">
            <v>R&amp;R SERSALUD IPS S.A.S</v>
          </cell>
        </row>
        <row r="2778">
          <cell r="B2778">
            <v>900427106</v>
          </cell>
          <cell r="C2778" t="str">
            <v>MEDICAR IPS LLANOS ORIENTALES S.A.S</v>
          </cell>
        </row>
        <row r="2779">
          <cell r="B2779">
            <v>900428930</v>
          </cell>
          <cell r="C2779" t="str">
            <v>CLINICA ONCOSALUD IPS</v>
          </cell>
        </row>
        <row r="2780">
          <cell r="B2780">
            <v>900428960</v>
          </cell>
          <cell r="C2780" t="str">
            <v>UNIDAD MEDICA Y DE REHABILITACION INTEGRAL DEL CAQUETÁ S.A.S</v>
          </cell>
        </row>
        <row r="2781">
          <cell r="B2781">
            <v>900429130</v>
          </cell>
          <cell r="C2781" t="str">
            <v>IPS UNIDAD MEDICA GASTRICA S.A.S.</v>
          </cell>
        </row>
        <row r="2782">
          <cell r="B2782">
            <v>900429708</v>
          </cell>
          <cell r="C2782" t="str">
            <v>FUNDACION UN MEJOR CAMINO</v>
          </cell>
        </row>
        <row r="2783">
          <cell r="B2783">
            <v>900430465</v>
          </cell>
          <cell r="C2783" t="str">
            <v>CLINICA OFTALMOLOGICA DE MONTERIA</v>
          </cell>
        </row>
        <row r="2784">
          <cell r="B2784">
            <v>900431019</v>
          </cell>
          <cell r="C2784" t="str">
            <v>CENTRO ODONTOLOGICO ORALSALUD S.A.S.</v>
          </cell>
        </row>
        <row r="2785">
          <cell r="B2785">
            <v>900431131</v>
          </cell>
          <cell r="C2785" t="str">
            <v>IMÁGENES Y ESPECIALIDADES S.A.S.</v>
          </cell>
        </row>
        <row r="2786">
          <cell r="B2786">
            <v>900431550</v>
          </cell>
          <cell r="C2786" t="str">
            <v>CLINICA LA VICTORIA S.A.S.</v>
          </cell>
        </row>
        <row r="2787">
          <cell r="B2787">
            <v>900431752</v>
          </cell>
          <cell r="C2787" t="str">
            <v>CENTRO DE ATENCION INTEGRAL A LAS FAMILIAS IPS S.A.S.</v>
          </cell>
        </row>
        <row r="2788">
          <cell r="B2788">
            <v>900431989</v>
          </cell>
          <cell r="C2788" t="str">
            <v>CLINICA MARIA ANGEL S.A.S.</v>
          </cell>
        </row>
        <row r="2789">
          <cell r="B2789">
            <v>900432346</v>
          </cell>
          <cell r="C2789" t="str">
            <v>CENTRO INTEGRAL DE REHABILITACION CIR SAS</v>
          </cell>
        </row>
        <row r="2790">
          <cell r="B2790">
            <v>900432887</v>
          </cell>
          <cell r="C2790" t="str">
            <v>FARMART LTDA IPS</v>
          </cell>
        </row>
        <row r="2791">
          <cell r="B2791">
            <v>900432928</v>
          </cell>
          <cell r="C2791" t="str">
            <v>UNIDAD FONOAUDILOGIA INTEGRAL REHABILISER IPS LTDA</v>
          </cell>
        </row>
        <row r="2792">
          <cell r="B2792">
            <v>900433547</v>
          </cell>
          <cell r="C2792" t="str">
            <v>SUMECOL FARMA SAS</v>
          </cell>
        </row>
        <row r="2793">
          <cell r="B2793">
            <v>900434078</v>
          </cell>
          <cell r="C2793" t="str">
            <v>ORGANIZACIÓN CLINICA SANTA TERESA DE MAGANGUÉ BOLIVAR</v>
          </cell>
        </row>
        <row r="2794">
          <cell r="B2794">
            <v>900434342</v>
          </cell>
          <cell r="C2794" t="str">
            <v>I.P.S REHABILICOP S.A.S</v>
          </cell>
        </row>
        <row r="2795">
          <cell r="B2795">
            <v>900434413</v>
          </cell>
          <cell r="C2795" t="str">
            <v>AYUDA CLINICA ASOCIADOS SAS</v>
          </cell>
        </row>
        <row r="2796">
          <cell r="B2796">
            <v>900434749</v>
          </cell>
          <cell r="C2796" t="str">
            <v>LABORATORIO CLINICO ACACIAS IPS SAS</v>
          </cell>
        </row>
        <row r="2797">
          <cell r="B2797">
            <v>900435080</v>
          </cell>
          <cell r="C2797" t="str">
            <v>CAMBIA TU VIDA IPS SAS</v>
          </cell>
        </row>
        <row r="2798">
          <cell r="B2798">
            <v>900435146</v>
          </cell>
          <cell r="C2798" t="str">
            <v>LABORATORIO LORENA VEJARANO S.A.S.</v>
          </cell>
        </row>
        <row r="2799">
          <cell r="B2799">
            <v>900435323</v>
          </cell>
          <cell r="C2799" t="str">
            <v>CLINICA MEDICINA ESPECIALIZADA NISSI S.A.S.</v>
          </cell>
        </row>
        <row r="2800">
          <cell r="B2800">
            <v>900435904</v>
          </cell>
          <cell r="C2800" t="str">
            <v>AFROSALUD IPS LTDA</v>
          </cell>
        </row>
        <row r="2801">
          <cell r="B2801">
            <v>900436223</v>
          </cell>
          <cell r="C2801" t="str">
            <v>FUNDACIÓN CONEXIÓN NEUROLOGICA</v>
          </cell>
        </row>
        <row r="2802">
          <cell r="B2802">
            <v>900436950</v>
          </cell>
          <cell r="C2802" t="str">
            <v>OPTICA SAN PIO S.A.S.</v>
          </cell>
        </row>
        <row r="2803">
          <cell r="B2803">
            <v>900437914</v>
          </cell>
          <cell r="C2803" t="str">
            <v>FUNDACION PAR LA SALUD MENTAL HAZBLEYDE OBISPO ROVIRA</v>
          </cell>
        </row>
        <row r="2804">
          <cell r="B2804">
            <v>900437964</v>
          </cell>
          <cell r="C2804" t="str">
            <v>CENTRO DE RADIOLOGIA ELISA CLARA R.F S.A.S</v>
          </cell>
        </row>
        <row r="2805">
          <cell r="B2805">
            <v>900438572</v>
          </cell>
          <cell r="C2805" t="str">
            <v>CENTRO TERAPEUTICO RE - ENCONTRARSE SAS</v>
          </cell>
        </row>
        <row r="2806">
          <cell r="B2806">
            <v>900438600</v>
          </cell>
          <cell r="C2806" t="str">
            <v>PANORAMA IPS S.A.S.</v>
          </cell>
        </row>
        <row r="2807">
          <cell r="B2807">
            <v>900439009</v>
          </cell>
          <cell r="C2807" t="str">
            <v>CENTRO NEUROLOGICO DE CARTAGENA BOLIVAR</v>
          </cell>
        </row>
        <row r="2808">
          <cell r="B2808">
            <v>900439556</v>
          </cell>
          <cell r="C2808" t="str">
            <v>CLINICA NEUMOLOGIA Y DEL SUEÑO S.A.S.</v>
          </cell>
        </row>
        <row r="2809">
          <cell r="B2809">
            <v>900440442</v>
          </cell>
          <cell r="C2809" t="str">
            <v>AMBULANCIAS Y SERVICIOS MEDICOS DEL SURCOLOMBIANO</v>
          </cell>
        </row>
        <row r="2810">
          <cell r="B2810">
            <v>900441871</v>
          </cell>
          <cell r="C2810" t="str">
            <v>UNIDAD TERAPEUTICA Y DE AUDIOLOGIA INTEGRAL DEL CARIBE - AUDIOCARIBE S.A.S.</v>
          </cell>
        </row>
        <row r="2811">
          <cell r="B2811">
            <v>900442776</v>
          </cell>
          <cell r="C2811" t="str">
            <v>IPS ODONTOLOGICA DENTAL ADVANCE S.A.S</v>
          </cell>
        </row>
        <row r="2812">
          <cell r="B2812">
            <v>900442870</v>
          </cell>
          <cell r="C2812" t="str">
            <v>UNIDAD DE ONCOHEMATOLOGIA SAS</v>
          </cell>
        </row>
        <row r="2813">
          <cell r="B2813">
            <v>900442930</v>
          </cell>
          <cell r="C2813" t="str">
            <v>DOLORMED CENTRO INTEGRAL EN MANEJO DE DOLOR S.A.S</v>
          </cell>
        </row>
        <row r="2814">
          <cell r="B2814">
            <v>900443070</v>
          </cell>
          <cell r="C2814" t="str">
            <v>IPS CEMNTRO DE REHABILITACION Y FISIOTERAPIA LQM S.A.S</v>
          </cell>
        </row>
        <row r="2815">
          <cell r="B2815">
            <v>900443896</v>
          </cell>
          <cell r="C2815" t="str">
            <v>CENTRO DE ATENCION MEDICA INTEGRAL Y PREVENTICA PREMEDIC I.P.S. SAS</v>
          </cell>
        </row>
        <row r="2816">
          <cell r="B2816">
            <v>900446163</v>
          </cell>
          <cell r="C2816" t="str">
            <v>OTOMEDIC S.A.</v>
          </cell>
        </row>
        <row r="2817">
          <cell r="B2817">
            <v>900447341</v>
          </cell>
          <cell r="C2817" t="str">
            <v>A SU SALUD HOME CARE S.A.S.</v>
          </cell>
        </row>
        <row r="2818">
          <cell r="B2818">
            <v>900448559</v>
          </cell>
          <cell r="C2818" t="str">
            <v>MEDIGLOBAL IPS SAS</v>
          </cell>
        </row>
        <row r="2819">
          <cell r="B2819">
            <v>900449203</v>
          </cell>
          <cell r="C2819" t="str">
            <v>ADM IPS SANTA MARTA</v>
          </cell>
        </row>
        <row r="2820">
          <cell r="B2820">
            <v>900449481</v>
          </cell>
          <cell r="C2820" t="str">
            <v>MEDICINA INTEGRAL DEL CARIBE S.A.S</v>
          </cell>
        </row>
        <row r="2821">
          <cell r="B2821">
            <v>900449706</v>
          </cell>
          <cell r="C2821" t="str">
            <v>I.P.S OPERADORES LOGISTICOS EN SERVICIOS DE SALUD</v>
          </cell>
        </row>
        <row r="2822">
          <cell r="B2822">
            <v>900450008</v>
          </cell>
          <cell r="C2822" t="str">
            <v>CLINICA VIVE LTDA</v>
          </cell>
        </row>
        <row r="2823">
          <cell r="B2823">
            <v>900450897</v>
          </cell>
          <cell r="C2823" t="str">
            <v>FUNDACION ECUESTRE PARA LA REHABILITACION NEUROCOGNITIVA "CAMBIANDO VIDAS"</v>
          </cell>
        </row>
        <row r="2824">
          <cell r="B2824">
            <v>900451827</v>
          </cell>
          <cell r="C2824" t="str">
            <v>RADIOLOGOS ASOCIADOS DE CORDOBA S.A.S.</v>
          </cell>
        </row>
        <row r="2825">
          <cell r="B2825">
            <v>900451858</v>
          </cell>
          <cell r="C2825" t="str">
            <v>LLANO SALUD DEL META S.A.S</v>
          </cell>
        </row>
        <row r="2826">
          <cell r="B2826">
            <v>900452143</v>
          </cell>
          <cell r="C2826" t="str">
            <v>I.P.S CENTRO CARDIOVASCULAR Y ECOCARDIOGRAFICO CLINICA DEL CORAZON S.A.S</v>
          </cell>
        </row>
        <row r="2827">
          <cell r="B2827">
            <v>900453180</v>
          </cell>
          <cell r="C2827" t="str">
            <v>IPS TERAPIAS INTEGRALES DOMICILIARIAS</v>
          </cell>
        </row>
        <row r="2828">
          <cell r="B2828">
            <v>900453278</v>
          </cell>
          <cell r="C2828" t="str">
            <v>BET-EL SALUD SAS</v>
          </cell>
        </row>
        <row r="2829">
          <cell r="B2829">
            <v>900454062</v>
          </cell>
          <cell r="C2829" t="str">
            <v>OPTICA CLARAVISION S.A.S DE BARRANQUILLA</v>
          </cell>
        </row>
        <row r="2830">
          <cell r="B2830">
            <v>900454102</v>
          </cell>
          <cell r="C2830" t="str">
            <v>OCUPASALUD S.A.S</v>
          </cell>
        </row>
        <row r="2831">
          <cell r="B2831">
            <v>900454409</v>
          </cell>
          <cell r="C2831" t="str">
            <v>UNION TEMPORAL U.T CRITICAL CARE GROUP</v>
          </cell>
        </row>
        <row r="2832">
          <cell r="B2832">
            <v>900455833</v>
          </cell>
          <cell r="C2832" t="str">
            <v>JL DISTRISALUD IPS S.A.S. DE IBAGUE TOLIMA</v>
          </cell>
        </row>
        <row r="2833">
          <cell r="B2833">
            <v>900457796</v>
          </cell>
          <cell r="C2833" t="str">
            <v>SAN DIEGO IPS ODONTOLOGIA SAS</v>
          </cell>
        </row>
        <row r="2834">
          <cell r="B2834">
            <v>900458032</v>
          </cell>
          <cell r="C2834" t="str">
            <v>SERVICIO CARDIOCRITICO DEL TOLIMA S.A.S</v>
          </cell>
        </row>
        <row r="2835">
          <cell r="B2835">
            <v>900458161</v>
          </cell>
          <cell r="C2835" t="str">
            <v>IPS LA MERCED S.A.S</v>
          </cell>
        </row>
        <row r="2836">
          <cell r="B2836">
            <v>900458308</v>
          </cell>
          <cell r="C2836" t="str">
            <v>SALUDARTE DOMICILIARIA SAS</v>
          </cell>
        </row>
        <row r="2837">
          <cell r="B2837">
            <v>900458312</v>
          </cell>
          <cell r="C2837" t="str">
            <v>SERVICIO AEREO MEDICALIZADO Y FUNDAMENTAL S.A.S.</v>
          </cell>
        </row>
        <row r="2838">
          <cell r="B2838">
            <v>900458954</v>
          </cell>
          <cell r="C2838" t="str">
            <v>COMPUWAN IT SAS</v>
          </cell>
        </row>
        <row r="2839">
          <cell r="B2839">
            <v>900459341</v>
          </cell>
          <cell r="C2839" t="str">
            <v>SERVICIO INTEGRAL MEDICO ASISTENCIAL S.A.S.</v>
          </cell>
        </row>
        <row r="2840">
          <cell r="B2840">
            <v>900459701</v>
          </cell>
          <cell r="C2840" t="str">
            <v>SERVICIOS MEDICOS INTEGRADOS MEDICA IPS SAS</v>
          </cell>
        </row>
        <row r="2841">
          <cell r="B2841">
            <v>900460322</v>
          </cell>
          <cell r="C2841" t="str">
            <v>NUEVA CLINICA COROZAL S.A.S.</v>
          </cell>
        </row>
        <row r="2842">
          <cell r="B2842">
            <v>900460676</v>
          </cell>
          <cell r="C2842" t="str">
            <v>CENTRO MEDICO CRECER IPS S.A.S.</v>
          </cell>
        </row>
        <row r="2843">
          <cell r="B2843">
            <v>900460940</v>
          </cell>
          <cell r="C2843" t="str">
            <v>FAMIVITAL IPS SAS</v>
          </cell>
        </row>
        <row r="2844">
          <cell r="B2844">
            <v>900460959</v>
          </cell>
          <cell r="C2844" t="str">
            <v>FAMILY MEDICAL CARE SAS</v>
          </cell>
        </row>
        <row r="2845">
          <cell r="B2845">
            <v>900461569</v>
          </cell>
          <cell r="C2845" t="str">
            <v>ROSALES MEDICAL GROUP S.A.S.</v>
          </cell>
        </row>
        <row r="2846">
          <cell r="B2846">
            <v>900461704</v>
          </cell>
          <cell r="C2846" t="str">
            <v>HEMOSERVICES SAS</v>
          </cell>
        </row>
        <row r="2847">
          <cell r="B2847">
            <v>900462372</v>
          </cell>
          <cell r="C2847" t="str">
            <v>FUNDACIÓN SEMBRANDO ESPERANZAS</v>
          </cell>
        </row>
        <row r="2848">
          <cell r="B2848">
            <v>900463322</v>
          </cell>
          <cell r="C2848" t="str">
            <v>I.P.S RAFAEL MACIAS PAJARO OFTALMOLOGO S.A.S.</v>
          </cell>
        </row>
        <row r="2849">
          <cell r="B2849">
            <v>900463505</v>
          </cell>
          <cell r="C2849" t="str">
            <v>FISIOREHABILITAR TERAPIAS INTEGRALES SAS</v>
          </cell>
        </row>
        <row r="2850">
          <cell r="B2850">
            <v>900464618</v>
          </cell>
          <cell r="C2850" t="str">
            <v>OPTICA VISION VILLANUEVA IPS S.A.S.</v>
          </cell>
        </row>
        <row r="2851">
          <cell r="B2851">
            <v>900464901</v>
          </cell>
          <cell r="C2851" t="str">
            <v>FUNDACION SOCIAL PARA PROMOCION DE VIDA</v>
          </cell>
        </row>
        <row r="2852">
          <cell r="B2852">
            <v>900465332</v>
          </cell>
          <cell r="C2852" t="str">
            <v>COLINMED IPS SAS</v>
          </cell>
        </row>
        <row r="2853">
          <cell r="B2853">
            <v>900465827</v>
          </cell>
          <cell r="C2853" t="str">
            <v>CLINICA DE REHABILITACION INTEGRAL HOWARD GARDNER</v>
          </cell>
        </row>
        <row r="2854">
          <cell r="B2854">
            <v>900466405</v>
          </cell>
          <cell r="C2854" t="str">
            <v>SEGUIR I.P.S S.A.S</v>
          </cell>
        </row>
        <row r="2855">
          <cell r="B2855">
            <v>900466466</v>
          </cell>
          <cell r="C2855" t="str">
            <v>ADN GROUP SAS</v>
          </cell>
        </row>
        <row r="2856">
          <cell r="B2856">
            <v>900468210</v>
          </cell>
          <cell r="C2856" t="str">
            <v>CENTRO DE RESONANCIA MAGNETICA DEL NORTE S.A.S.</v>
          </cell>
        </row>
        <row r="2857">
          <cell r="B2857">
            <v>900468626</v>
          </cell>
          <cell r="C2857" t="str">
            <v>CAD PSICOTERAPEUTICOY REEDUCATIVO VIVIR CON SENTIDOS LTDA</v>
          </cell>
        </row>
        <row r="2858">
          <cell r="B2858">
            <v>900468665</v>
          </cell>
          <cell r="C2858" t="str">
            <v>VIDAMEDICAL BOGOTA IPS SAS</v>
          </cell>
        </row>
        <row r="2859">
          <cell r="B2859">
            <v>900469327</v>
          </cell>
          <cell r="C2859" t="str">
            <v>SPECIALIZED MEDICAL SPA SAS</v>
          </cell>
        </row>
        <row r="2860">
          <cell r="B2860">
            <v>900470105</v>
          </cell>
          <cell r="C2860" t="str">
            <v>SERVICIOS DE DIAGNOSTICO MEDICO CARIBE S.A.S.</v>
          </cell>
        </row>
        <row r="2861">
          <cell r="B2861">
            <v>900470437</v>
          </cell>
          <cell r="C2861" t="str">
            <v>CLINICA LA UNIDAD S.A.S</v>
          </cell>
        </row>
        <row r="2862">
          <cell r="B2862">
            <v>900470518</v>
          </cell>
          <cell r="C2862" t="str">
            <v>CENTRO INFANTIL ESPECIALIZADO PEDIATRIA-ODONTOPEDIATRIA IPS S.A.S</v>
          </cell>
        </row>
        <row r="2863">
          <cell r="B2863">
            <v>900470909</v>
          </cell>
          <cell r="C2863" t="str">
            <v>CLINICA DEL HOMBRE Y LA MUJER S.A.S</v>
          </cell>
        </row>
        <row r="2864">
          <cell r="B2864">
            <v>900471098</v>
          </cell>
          <cell r="C2864" t="str">
            <v>IPS SALUD SIN LIMITES S.A.S</v>
          </cell>
        </row>
        <row r="2865">
          <cell r="B2865">
            <v>900471569</v>
          </cell>
          <cell r="C2865" t="str">
            <v>NEUROEJE S.A.S.</v>
          </cell>
        </row>
        <row r="2866">
          <cell r="B2866">
            <v>900472731</v>
          </cell>
          <cell r="C2866" t="str">
            <v>SALUD INTEGRAL VITAL VIDA SAS</v>
          </cell>
        </row>
        <row r="2867">
          <cell r="B2867">
            <v>900473076</v>
          </cell>
          <cell r="C2867" t="str">
            <v>MISION SALUD DEL SINU IPS S.A.S</v>
          </cell>
        </row>
        <row r="2868">
          <cell r="B2868">
            <v>900475379</v>
          </cell>
          <cell r="C2868" t="str">
            <v>GALENA - LABORATORIO DE PATOLOGIA S.A.S.</v>
          </cell>
        </row>
        <row r="2869">
          <cell r="B2869">
            <v>900476219</v>
          </cell>
          <cell r="C2869" t="str">
            <v>MEGAMEDIC DEL HUILA S.A.S</v>
          </cell>
        </row>
        <row r="2870">
          <cell r="B2870">
            <v>900476271</v>
          </cell>
          <cell r="C2870" t="str">
            <v>MEDICCAL IPS SAS</v>
          </cell>
        </row>
        <row r="2871">
          <cell r="B2871">
            <v>900477498</v>
          </cell>
          <cell r="C2871" t="str">
            <v>PRP//PROFEISONALES PARA LA REHABILITACION PROFESIONAL</v>
          </cell>
        </row>
        <row r="2872">
          <cell r="B2872">
            <v>900477745</v>
          </cell>
          <cell r="C2872" t="str">
            <v>CENTRO DIAGNOSTICO DEL SUR S.A.S.</v>
          </cell>
        </row>
        <row r="2873">
          <cell r="B2873">
            <v>900477928</v>
          </cell>
          <cell r="C2873" t="str">
            <v>ORGANISMO DE CERTIFICACION DE PERSONAS EVALUEMOS IPS S.A.S.</v>
          </cell>
        </row>
        <row r="2874">
          <cell r="B2874">
            <v>900477943</v>
          </cell>
          <cell r="C2874" t="str">
            <v>MVC INVERSIONES S.A.S.</v>
          </cell>
        </row>
        <row r="2875">
          <cell r="B2875">
            <v>900477998</v>
          </cell>
          <cell r="C2875" t="str">
            <v>IPS LABORATORIO CLINICO ESPECIALIZADO JCG SAS</v>
          </cell>
        </row>
        <row r="2876">
          <cell r="B2876">
            <v>900478000</v>
          </cell>
          <cell r="C2876" t="str">
            <v>FUNDACION VISUAL INTEGRAL DE COLOMBIA</v>
          </cell>
        </row>
        <row r="2877">
          <cell r="B2877">
            <v>900478349</v>
          </cell>
          <cell r="C2877" t="str">
            <v>PACIFIC HEALTH S.A.S.</v>
          </cell>
        </row>
        <row r="2878">
          <cell r="B2878">
            <v>900479894</v>
          </cell>
          <cell r="C2878" t="str">
            <v>CENTRO MEDICO COGNITIVO E INVESTIGACION S.A.S</v>
          </cell>
        </row>
        <row r="2879">
          <cell r="B2879">
            <v>900480987</v>
          </cell>
          <cell r="C2879" t="str">
            <v>FUNDACION DE REHABILITACION INTEGRAL EMPRENDIENDO SONRISAS</v>
          </cell>
        </row>
        <row r="2880">
          <cell r="B2880">
            <v>900481969</v>
          </cell>
          <cell r="C2880" t="str">
            <v>CENTRO INTEGRAL DE ATENCION MEDICA ESPECIALIZADA I.P.S S.A.S</v>
          </cell>
        </row>
        <row r="2881">
          <cell r="B2881">
            <v>900482067</v>
          </cell>
          <cell r="C2881" t="str">
            <v>FISIO LIFE IPS SAS</v>
          </cell>
        </row>
        <row r="2882">
          <cell r="B2882">
            <v>900482311</v>
          </cell>
          <cell r="C2882" t="str">
            <v>FUNDACION CIMB</v>
          </cell>
        </row>
        <row r="2883">
          <cell r="B2883">
            <v>900482314</v>
          </cell>
          <cell r="C2883" t="str">
            <v>CENTRO OBSTETRICO Y GINECOLOGICO ROMERO S.A.S.</v>
          </cell>
        </row>
        <row r="2884">
          <cell r="B2884">
            <v>900482998</v>
          </cell>
          <cell r="C2884" t="str">
            <v>FUNDASALUD DORADA IPS SAS</v>
          </cell>
        </row>
        <row r="2885">
          <cell r="B2885">
            <v>900483518</v>
          </cell>
          <cell r="C2885" t="str">
            <v>HUMANIZAR SALUD INTEGRAL S.A.S.</v>
          </cell>
        </row>
        <row r="2886">
          <cell r="B2886">
            <v>900483570</v>
          </cell>
          <cell r="C2886" t="str">
            <v>IPS KATIOS RIOSUCIO LTDA</v>
          </cell>
        </row>
        <row r="2887">
          <cell r="B2887">
            <v>900484594</v>
          </cell>
          <cell r="C2887" t="str">
            <v>CENTRO DE REHABILITACION SONRISAS DEL GUAVIARE IPS SAS</v>
          </cell>
        </row>
        <row r="2888">
          <cell r="B2888">
            <v>900485026</v>
          </cell>
          <cell r="C2888" t="str">
            <v>FUNDACION DE HABILITACION INTEGRAL VIVIR MEJOR</v>
          </cell>
        </row>
        <row r="2889">
          <cell r="B2889">
            <v>900485296</v>
          </cell>
          <cell r="C2889" t="str">
            <v>MEDICINA INTEGRAL MIKEL S.A.S</v>
          </cell>
        </row>
        <row r="2890">
          <cell r="B2890">
            <v>900485299</v>
          </cell>
          <cell r="C2890" t="str">
            <v>MEDIC SALUD HOME CARE SAS</v>
          </cell>
        </row>
        <row r="2891">
          <cell r="B2891">
            <v>900485677</v>
          </cell>
          <cell r="C2891" t="str">
            <v>FUNDACION MANOS EMPRENDEDORAS Y FORMADORAS DE PAZ IPS</v>
          </cell>
        </row>
        <row r="2892">
          <cell r="B2892">
            <v>900485824</v>
          </cell>
          <cell r="C2892" t="str">
            <v>ARTISENT SAS</v>
          </cell>
        </row>
        <row r="2893">
          <cell r="B2893">
            <v>900486675</v>
          </cell>
          <cell r="C2893" t="str">
            <v>MEDICAL GROUP EREC S.A.S.</v>
          </cell>
        </row>
        <row r="2894">
          <cell r="B2894">
            <v>900486723</v>
          </cell>
          <cell r="C2894" t="str">
            <v>IPSI WAYUU TALASHI</v>
          </cell>
        </row>
        <row r="2895">
          <cell r="B2895">
            <v>900487460</v>
          </cell>
          <cell r="C2895" t="str">
            <v>ERMEDICALLS S.A.S.</v>
          </cell>
        </row>
        <row r="2896">
          <cell r="B2896">
            <v>900488067</v>
          </cell>
          <cell r="C2896" t="str">
            <v>CENTRO FISIOTERAPEUTICO REHABILITAMOS IPS .S.A.S</v>
          </cell>
        </row>
        <row r="2897">
          <cell r="B2897">
            <v>900488328</v>
          </cell>
          <cell r="C2897" t="str">
            <v>CLINIMEDICAL HOME CARE</v>
          </cell>
        </row>
        <row r="2898">
          <cell r="B2898">
            <v>900488920</v>
          </cell>
          <cell r="C2898" t="str">
            <v>SANAR CLINICA DE HERIDAS IPS</v>
          </cell>
        </row>
        <row r="2899">
          <cell r="B2899">
            <v>900489633</v>
          </cell>
          <cell r="C2899" t="str">
            <v>PRYCARE S.A.S.</v>
          </cell>
        </row>
        <row r="2900">
          <cell r="B2900">
            <v>900489728</v>
          </cell>
          <cell r="C2900" t="str">
            <v>INVERSIONES SOLUCIONE GLOBAL IPS S.A.S.</v>
          </cell>
        </row>
        <row r="2901">
          <cell r="B2901">
            <v>900490490</v>
          </cell>
          <cell r="C2901" t="str">
            <v>CENTRO AUDIOLOGICO Y DE REHABILITACION INTEGRAL SAS</v>
          </cell>
        </row>
        <row r="2902">
          <cell r="B2902">
            <v>900491740</v>
          </cell>
          <cell r="C2902" t="str">
            <v>IPS NACER Y VIDA PATIÑO S.A.S.</v>
          </cell>
        </row>
        <row r="2903">
          <cell r="B2903">
            <v>900491797</v>
          </cell>
          <cell r="C2903" t="str">
            <v>IPS INDIGENA MATSULDANI</v>
          </cell>
        </row>
        <row r="2904">
          <cell r="B2904">
            <v>900491883</v>
          </cell>
          <cell r="C2904" t="str">
            <v>MEDICINA EN CASA S.A.S.</v>
          </cell>
        </row>
        <row r="2905">
          <cell r="B2905">
            <v>900492546</v>
          </cell>
          <cell r="C2905" t="str">
            <v>IPS SANTA CATALINA CLINICA DE HERIDAS Y OSTOMIAS SAS</v>
          </cell>
        </row>
        <row r="2906">
          <cell r="B2906">
            <v>900492664</v>
          </cell>
          <cell r="C2906" t="str">
            <v>INSTITUTO COLOMBIANO DE NEUROCIENCIAS APLICADAS S.A.S.</v>
          </cell>
        </row>
        <row r="2907">
          <cell r="B2907">
            <v>900492815</v>
          </cell>
          <cell r="C2907" t="str">
            <v>UNIDAD MATERNO INFANTIL TALAPUIN S.A.S.</v>
          </cell>
        </row>
        <row r="2908">
          <cell r="B2908">
            <v>900492836</v>
          </cell>
          <cell r="C2908" t="str">
            <v>FUTUMEDICA PLUS NS S.A.S.</v>
          </cell>
        </row>
        <row r="2909">
          <cell r="B2909">
            <v>900492883</v>
          </cell>
          <cell r="C2909" t="str">
            <v>ECOIMAGENES I.P.S S.A.S</v>
          </cell>
        </row>
        <row r="2910">
          <cell r="B2910">
            <v>900492937</v>
          </cell>
          <cell r="C2910" t="str">
            <v>GRUPO AMIRS SAS</v>
          </cell>
        </row>
        <row r="2911">
          <cell r="B2911">
            <v>900493038</v>
          </cell>
          <cell r="C2911" t="str">
            <v>GLOBAL SAFE SALUD OCUPACIONAL SAS</v>
          </cell>
        </row>
        <row r="2912">
          <cell r="B2912">
            <v>900493145</v>
          </cell>
          <cell r="C2912" t="str">
            <v>CLINICA ODONTOLOGICA DE LA GUAJIRA IPS SAS</v>
          </cell>
        </row>
        <row r="2913">
          <cell r="B2913">
            <v>900493365</v>
          </cell>
          <cell r="C2913" t="str">
            <v>IPS FARMASURC SAS</v>
          </cell>
        </row>
        <row r="2914">
          <cell r="B2914">
            <v>900493572</v>
          </cell>
          <cell r="C2914" t="str">
            <v xml:space="preserve"> FUNDACION INNOVAGEN</v>
          </cell>
        </row>
        <row r="2915">
          <cell r="B2915">
            <v>900494089</v>
          </cell>
          <cell r="C2915" t="str">
            <v>CENDITER S.A.S.</v>
          </cell>
        </row>
        <row r="2916">
          <cell r="B2916">
            <v>900494165</v>
          </cell>
          <cell r="C2916" t="str">
            <v>IPS SAN FRANCISCO DE MOMPOS LTDA</v>
          </cell>
        </row>
        <row r="2917">
          <cell r="B2917">
            <v>900496641</v>
          </cell>
          <cell r="C2917" t="str">
            <v>CLINICOS PROGRAMAS DE ATENCION INTEGRAL S.A.S I.P.S.</v>
          </cell>
        </row>
        <row r="2918">
          <cell r="B2918">
            <v>900497022</v>
          </cell>
          <cell r="C2918" t="str">
            <v>I.P.S COROZAL LTDA</v>
          </cell>
        </row>
        <row r="2919">
          <cell r="B2919">
            <v>900497512</v>
          </cell>
          <cell r="C2919" t="str">
            <v>CONSULTORIO MEDICO Y ESTETICO SAN RAFAEL</v>
          </cell>
        </row>
        <row r="2920">
          <cell r="B2920">
            <v>900497770</v>
          </cell>
          <cell r="C2920" t="str">
            <v>IPS SAN JOSE DE URE S.A.S.</v>
          </cell>
        </row>
        <row r="2921">
          <cell r="B2921">
            <v>900498069</v>
          </cell>
          <cell r="C2921" t="str">
            <v>CLINICA REGIONAL DE ESPECIALISTAS SINAIS VITAIS S.A.S.</v>
          </cell>
        </row>
        <row r="2922">
          <cell r="B2922">
            <v>900498609</v>
          </cell>
          <cell r="C2922" t="str">
            <v>POLICLINICO EJECARIBE S.A.S</v>
          </cell>
        </row>
        <row r="2923">
          <cell r="B2923">
            <v>900499094</v>
          </cell>
          <cell r="C2923" t="str">
            <v>UNIDAD MEDICA LOS OLIVOS I.P.S.</v>
          </cell>
        </row>
        <row r="2924">
          <cell r="B2924">
            <v>900500281</v>
          </cell>
          <cell r="C2924" t="str">
            <v>ODONTOLOGIA ESPECIALIZADA DRA. ANDREA CASTRILLON IPS SAS</v>
          </cell>
        </row>
        <row r="2925">
          <cell r="B2925">
            <v>900501215</v>
          </cell>
          <cell r="C2925" t="str">
            <v>AVANZA SALUD SAS</v>
          </cell>
        </row>
        <row r="2926">
          <cell r="B2926">
            <v>900501639</v>
          </cell>
          <cell r="C2926" t="str">
            <v>GALENUS SALUD INTEGRAL IPS S.A.S</v>
          </cell>
        </row>
        <row r="2927">
          <cell r="B2927">
            <v>900501972</v>
          </cell>
          <cell r="C2927" t="str">
            <v>FUNDACION EMMANUEL, CENTRO DE REHABILITACION NEUROCOGNITIVA PARA LA INCLUSION ESCOLAR Y SOCIAL</v>
          </cell>
        </row>
        <row r="2928">
          <cell r="B2928">
            <v>900503124</v>
          </cell>
          <cell r="C2928" t="str">
            <v>INSTITUTO NEUMOLOGICO DE CORDOBA S.A.S</v>
          </cell>
        </row>
        <row r="2929">
          <cell r="B2929">
            <v>900504173</v>
          </cell>
          <cell r="C2929" t="str">
            <v>IPS METSALUD S.A.S.</v>
          </cell>
        </row>
        <row r="2930">
          <cell r="B2930">
            <v>900504265</v>
          </cell>
          <cell r="C2930" t="str">
            <v>PROYECTAR SALUD S.A.S.</v>
          </cell>
        </row>
        <row r="2931">
          <cell r="B2931">
            <v>900506634</v>
          </cell>
          <cell r="C2931" t="str">
            <v>IPS SAMYSALUD SAS</v>
          </cell>
        </row>
        <row r="2932">
          <cell r="B2932">
            <v>900506751</v>
          </cell>
          <cell r="C2932" t="str">
            <v>UNIDAD DE SERVICIOS DE SALUD ESTRATEGICOS RELACIONADOS .S.A.</v>
          </cell>
        </row>
        <row r="2933">
          <cell r="B2933">
            <v>900507834</v>
          </cell>
          <cell r="C2933" t="str">
            <v>IPS INDIGENA TRAPECIO AMAZONICO</v>
          </cell>
        </row>
        <row r="2934">
          <cell r="B2934">
            <v>900508066</v>
          </cell>
          <cell r="C2934" t="str">
            <v>CMIAC IPS GUAJIRA S.A.S.</v>
          </cell>
        </row>
        <row r="2935">
          <cell r="B2935">
            <v>900508703</v>
          </cell>
          <cell r="C2935" t="str">
            <v>ADMINISTRACION DE MODELOS ESPECIALES EN SALUD A MES S.A.S.</v>
          </cell>
        </row>
        <row r="2936">
          <cell r="B2936">
            <v>900509003</v>
          </cell>
          <cell r="C2936" t="str">
            <v>IPS SUMISALUD DEL CARIBE S.A.S</v>
          </cell>
        </row>
        <row r="2937">
          <cell r="B2937">
            <v>900509068</v>
          </cell>
          <cell r="C2937" t="str">
            <v>J V INVERSIONES S.A.S.</v>
          </cell>
        </row>
        <row r="2938">
          <cell r="B2938">
            <v>900509128</v>
          </cell>
          <cell r="C2938" t="str">
            <v>SOMMOS MEDICINA ESPECILIZADA SAS</v>
          </cell>
        </row>
        <row r="2939">
          <cell r="B2939">
            <v>900509957</v>
          </cell>
          <cell r="C2939" t="str">
            <v>SERVICIOS PARA EL DESARROLLO DE LA SALUD IPS S.A.S</v>
          </cell>
        </row>
        <row r="2940">
          <cell r="B2940">
            <v>900510511</v>
          </cell>
          <cell r="C2940" t="str">
            <v>SANER SAS</v>
          </cell>
        </row>
        <row r="2941">
          <cell r="B2941">
            <v>900510844</v>
          </cell>
          <cell r="C2941" t="str">
            <v>CENTRO DE EVALUACION DIAGNOSTICA Y REHABILITACION NEUROCOGNITIVA SAS</v>
          </cell>
        </row>
        <row r="2942">
          <cell r="B2942">
            <v>900511326</v>
          </cell>
          <cell r="C2942" t="str">
            <v>YMC LABORATORIO CLINICO ESPECIALIZADO SAS</v>
          </cell>
        </row>
        <row r="2943">
          <cell r="B2943">
            <v>900511559</v>
          </cell>
          <cell r="C2943" t="str">
            <v>IPS INTEGRAL CASANARE S.A.S.</v>
          </cell>
        </row>
        <row r="2944">
          <cell r="B2944">
            <v>900512251</v>
          </cell>
          <cell r="C2944" t="str">
            <v>LADMEDIS DISTRIBUCIONES MEDICA SAS</v>
          </cell>
        </row>
        <row r="2945">
          <cell r="B2945">
            <v>900512749</v>
          </cell>
          <cell r="C2945" t="str">
            <v>IPS FUNDASALUD DE LA COSTA SAS</v>
          </cell>
        </row>
        <row r="2946">
          <cell r="B2946">
            <v>900512786</v>
          </cell>
          <cell r="C2946" t="str">
            <v>FARMAINCANS S.A.S.</v>
          </cell>
        </row>
        <row r="2947">
          <cell r="B2947">
            <v>900513251</v>
          </cell>
          <cell r="C2947" t="str">
            <v>NATURAL SERVICIOS MEDICO ODONTOLOGICOS INTEGRALES S.A.S.</v>
          </cell>
        </row>
        <row r="2948">
          <cell r="B2948">
            <v>900513306</v>
          </cell>
          <cell r="C2948" t="str">
            <v>FUNDACION MARIA REINA</v>
          </cell>
        </row>
        <row r="2949">
          <cell r="B2949">
            <v>900513349</v>
          </cell>
          <cell r="C2949" t="str">
            <v>IPS AUDIOVOZ TUMACO</v>
          </cell>
        </row>
        <row r="2950">
          <cell r="B2950">
            <v>900513381</v>
          </cell>
          <cell r="C2950" t="str">
            <v>CENTRO MEDICO ESPECIALIZADO INES TABORDA DIAZ IPS S.A.S.</v>
          </cell>
        </row>
        <row r="2951">
          <cell r="B2951">
            <v>900514515</v>
          </cell>
          <cell r="C2951" t="str">
            <v>CENTRO OFTALMOLOGICO FREDY OLMOS COFO S.A.S</v>
          </cell>
        </row>
        <row r="2952">
          <cell r="B2952">
            <v>900514691</v>
          </cell>
          <cell r="C2952" t="str">
            <v>NEURODIAGNOSTICO DEL OCCIDENTE S.A.S.</v>
          </cell>
        </row>
        <row r="2953">
          <cell r="B2953">
            <v>900515252</v>
          </cell>
          <cell r="C2953" t="str">
            <v>CLINICA INTEGRAL LA ESPERANZA S.A.S.</v>
          </cell>
        </row>
        <row r="2954">
          <cell r="B2954">
            <v>900516702</v>
          </cell>
          <cell r="C2954" t="str">
            <v>FISIOSALUD MP CENTRO INTEGRAL DE TERAPIAS S.A.S.</v>
          </cell>
        </row>
        <row r="2955">
          <cell r="B2955">
            <v>900517134</v>
          </cell>
          <cell r="C2955" t="str">
            <v>MEDICALSALUD SAS IPS</v>
          </cell>
        </row>
        <row r="2956">
          <cell r="B2956">
            <v>900517513</v>
          </cell>
          <cell r="C2956" t="str">
            <v>FUNDACION GESTION  COLOMBIANA SANA</v>
          </cell>
        </row>
        <row r="2957">
          <cell r="B2957">
            <v>900517548</v>
          </cell>
          <cell r="C2957" t="str">
            <v>I.P.S.I CENTRO EPIDEMIOLOGICO Y DE SALUD INTEGRAL JEKEET AKUAITA</v>
          </cell>
        </row>
        <row r="2958">
          <cell r="B2958">
            <v>900517615</v>
          </cell>
          <cell r="C2958" t="str">
            <v>CENTRO MEDICO Y DIAGNOSTICO LAB CLINIC I.P.S. S.A.S.</v>
          </cell>
        </row>
        <row r="2959">
          <cell r="B2959">
            <v>900517932</v>
          </cell>
          <cell r="C2959" t="str">
            <v>MEDIVALLE SF SAS</v>
          </cell>
        </row>
        <row r="2960">
          <cell r="B2960">
            <v>900518251</v>
          </cell>
          <cell r="C2960" t="str">
            <v>SAE SERVICIOS AEREOS ESPECIALES SAS</v>
          </cell>
        </row>
        <row r="2961">
          <cell r="B2961">
            <v>900518798</v>
          </cell>
          <cell r="C2961" t="str">
            <v>IPS FUNCOLS SAS</v>
          </cell>
        </row>
        <row r="2962">
          <cell r="B2962">
            <v>900518958</v>
          </cell>
          <cell r="C2962" t="str">
            <v>OTORRINOLARINGOLOGOS ASOCIADOS DE CORDOBA S.A.S.</v>
          </cell>
        </row>
        <row r="2963">
          <cell r="B2963">
            <v>900518967</v>
          </cell>
          <cell r="C2963" t="str">
            <v>ANGELES AL LLAMADO ATENCION PREHOSPITALARIA S.A.S</v>
          </cell>
        </row>
        <row r="2964">
          <cell r="B2964">
            <v>900519781</v>
          </cell>
          <cell r="C2964" t="str">
            <v>CORPOPAT S.A.S.</v>
          </cell>
        </row>
        <row r="2965">
          <cell r="B2965">
            <v>900520284</v>
          </cell>
          <cell r="C2965" t="str">
            <v>INSTITUCIONES PRESTADORA DE SERVICIOS DE SALUD INDIGENA SEKEIMO IPSI</v>
          </cell>
        </row>
        <row r="2966">
          <cell r="B2966">
            <v>900520293</v>
          </cell>
          <cell r="C2966" t="str">
            <v>FUNDACION UNIONVIDA</v>
          </cell>
        </row>
        <row r="2967">
          <cell r="B2967">
            <v>900520510</v>
          </cell>
          <cell r="C2967" t="str">
            <v>CENTROS HOSPITALARIOS DEL CARIBE S.A.S.</v>
          </cell>
        </row>
        <row r="2968">
          <cell r="B2968">
            <v>900521508</v>
          </cell>
          <cell r="C2968" t="str">
            <v>CAG UNIDOS POR LA SALUD  IPS SAS</v>
          </cell>
        </row>
        <row r="2969">
          <cell r="B2969">
            <v>900523126</v>
          </cell>
          <cell r="C2969" t="str">
            <v>IPS NUEVO HORIZONTE SAS</v>
          </cell>
        </row>
        <row r="2970">
          <cell r="B2970">
            <v>900523129</v>
          </cell>
          <cell r="C2970" t="str">
            <v>MEDISERSUM C&amp;P S.A.S.</v>
          </cell>
        </row>
        <row r="2971">
          <cell r="B2971">
            <v>900524528</v>
          </cell>
          <cell r="C2971" t="str">
            <v>IPS MAS SALUD</v>
          </cell>
        </row>
        <row r="2972">
          <cell r="B2972">
            <v>900524633</v>
          </cell>
          <cell r="C2972" t="str">
            <v>IPS BIOSALUD IPS DE LA COSTA S.A.</v>
          </cell>
        </row>
        <row r="2973">
          <cell r="B2973">
            <v>900525539</v>
          </cell>
          <cell r="C2973" t="str">
            <v>SU SALUD EN CASA I.P.S S.A.S.</v>
          </cell>
        </row>
        <row r="2974">
          <cell r="B2974">
            <v>900525552</v>
          </cell>
          <cell r="C2974" t="str">
            <v>CENTRO NACIONAL INTEGRAL DE REHABILITACION SOLIDARIDAD S.A.S.</v>
          </cell>
        </row>
        <row r="2975">
          <cell r="B2975">
            <v>900526028</v>
          </cell>
          <cell r="C2975" t="str">
            <v>GASTROCLINICOS SAS</v>
          </cell>
        </row>
        <row r="2976">
          <cell r="B2976">
            <v>900526395</v>
          </cell>
          <cell r="C2976" t="str">
            <v>PROSALUD CASANARE SAS</v>
          </cell>
        </row>
        <row r="2977">
          <cell r="B2977">
            <v>900527210</v>
          </cell>
          <cell r="C2977" t="str">
            <v>DR PROSALUD IPS SAS</v>
          </cell>
        </row>
        <row r="2978">
          <cell r="B2978">
            <v>900527490</v>
          </cell>
          <cell r="C2978" t="str">
            <v>TRAUMA SALUD S.A.S.</v>
          </cell>
        </row>
        <row r="2979">
          <cell r="B2979">
            <v>900527663</v>
          </cell>
          <cell r="C2979" t="str">
            <v>MONICA OROZCO ZULETA LABORATORIO CLINICO PASTEUR SAS</v>
          </cell>
        </row>
        <row r="2980">
          <cell r="B2980">
            <v>900528434</v>
          </cell>
          <cell r="C2980" t="str">
            <v>IPS UNIDOS POR SU BIENESTAR S.A.S</v>
          </cell>
        </row>
        <row r="2981">
          <cell r="B2981">
            <v>900528693</v>
          </cell>
          <cell r="C2981" t="str">
            <v>FUNDACION DE REHABILITACION INTEGRAL SONREIR DE EL COPEY-CESAR</v>
          </cell>
        </row>
        <row r="2982">
          <cell r="B2982">
            <v>900529652</v>
          </cell>
          <cell r="C2982" t="str">
            <v>CENTRO DE REHABILITACION FUNDACION OPA S.A.S.</v>
          </cell>
        </row>
        <row r="2983">
          <cell r="B2983">
            <v>900530452</v>
          </cell>
          <cell r="C2983" t="str">
            <v>CENTRO INTEGRAL DE SALUD DEL CARIBE S.A.S.</v>
          </cell>
        </row>
        <row r="2984">
          <cell r="B2984">
            <v>900531204</v>
          </cell>
          <cell r="C2984" t="str">
            <v>BIOMEDICAL IPS S.A.S.</v>
          </cell>
        </row>
        <row r="2985">
          <cell r="B2985">
            <v>900531216</v>
          </cell>
          <cell r="C2985" t="str">
            <v>CONFIMED S.A.S. (SERVICIOS MEDICOS CONFIABLES S.A.S.)</v>
          </cell>
        </row>
        <row r="2986">
          <cell r="B2986">
            <v>900532504</v>
          </cell>
          <cell r="C2986" t="str">
            <v>DAVITA S.A.S.</v>
          </cell>
        </row>
        <row r="2987">
          <cell r="B2987">
            <v>900534098</v>
          </cell>
          <cell r="C2987" t="str">
            <v>UCIGEA S.A.S.</v>
          </cell>
        </row>
        <row r="2988">
          <cell r="B2988">
            <v>900534245</v>
          </cell>
          <cell r="C2988" t="str">
            <v>SOCIEDAD DE SERVICIOS INTEGRALES EN SALUD S.A.S.</v>
          </cell>
        </row>
        <row r="2989">
          <cell r="B2989">
            <v>900534382</v>
          </cell>
          <cell r="C2989" t="str">
            <v>INSTITUTO DIAGNOSTICO POR IMÁGENES DE MAICAO - IDIMA S.A.S.</v>
          </cell>
        </row>
        <row r="2990">
          <cell r="B2990">
            <v>900535099</v>
          </cell>
          <cell r="C2990" t="str">
            <v>DROGUERIA MAGRETH SAS</v>
          </cell>
        </row>
        <row r="2991">
          <cell r="B2991">
            <v>900535105</v>
          </cell>
          <cell r="C2991" t="str">
            <v>BIENESTAR ACTIVA I.P.S S.A.S.</v>
          </cell>
        </row>
        <row r="2992">
          <cell r="B2992">
            <v>900535405</v>
          </cell>
          <cell r="C2992" t="str">
            <v>FUNDACION SOCIAL BIOSSANAR</v>
          </cell>
        </row>
        <row r="2993">
          <cell r="B2993">
            <v>900535633</v>
          </cell>
          <cell r="C2993" t="str">
            <v>FUNDACION SISTEMAS INTEGRALES SIS</v>
          </cell>
        </row>
        <row r="2994">
          <cell r="B2994">
            <v>900535759</v>
          </cell>
          <cell r="C2994" t="str">
            <v>REHABILITACION ASOCIADA DE SALUD IPS S.A.S</v>
          </cell>
        </row>
        <row r="2995">
          <cell r="B2995">
            <v>900536240</v>
          </cell>
          <cell r="C2995" t="str">
            <v>SOCIEDAD MEDICA Y CARDIOLOGICA MIOCARDIO LTDA</v>
          </cell>
        </row>
        <row r="2996">
          <cell r="B2996">
            <v>900536325</v>
          </cell>
          <cell r="C2996" t="str">
            <v>PSQ S.A.S.</v>
          </cell>
        </row>
        <row r="2997">
          <cell r="B2997">
            <v>900536939</v>
          </cell>
          <cell r="C2997" t="str">
            <v>CLINICA DE SALUD MENTAL NUEVA ESPERANZA S.A.S CLISAN S.A.S.</v>
          </cell>
        </row>
        <row r="2998">
          <cell r="B2998">
            <v>900537704</v>
          </cell>
          <cell r="C2998" t="str">
            <v>UNIDAD MEDICA INTEGRAL DE LA SABANA S.A.S.</v>
          </cell>
        </row>
        <row r="2999">
          <cell r="B2999">
            <v>900538139</v>
          </cell>
          <cell r="C2999" t="str">
            <v>IPS INDIGENA CAPERA SAS</v>
          </cell>
        </row>
        <row r="3000">
          <cell r="B3000">
            <v>900538491</v>
          </cell>
          <cell r="C3000" t="str">
            <v>ASISTENCIA INTEGRAL EN CASA ASSISTIRTE SAS</v>
          </cell>
        </row>
        <row r="3001">
          <cell r="B3001">
            <v>900540141</v>
          </cell>
          <cell r="C3001" t="str">
            <v>FUNDACION SEMBRANDO FUTURO - SEMFU</v>
          </cell>
        </row>
        <row r="3002">
          <cell r="B3002">
            <v>900540156</v>
          </cell>
          <cell r="C3002" t="str">
            <v>FUNDACION CLINICA DEL RIO</v>
          </cell>
        </row>
        <row r="3003">
          <cell r="B3003">
            <v>900540946</v>
          </cell>
          <cell r="C3003" t="str">
            <v>INTEGRAL HOME CARE S.A.S</v>
          </cell>
        </row>
        <row r="3004">
          <cell r="B3004">
            <v>900541158</v>
          </cell>
          <cell r="C3004" t="str">
            <v>ENLACE DOS SAS</v>
          </cell>
        </row>
        <row r="3005">
          <cell r="B3005">
            <v>900541416</v>
          </cell>
          <cell r="C3005" t="str">
            <v>LABORATORIO CLINICO CLARET ARIÑO GARCIA SAS</v>
          </cell>
        </row>
        <row r="3006">
          <cell r="B3006">
            <v>900542914</v>
          </cell>
          <cell r="C3006" t="str">
            <v>I.P.S. SALUD Y BIENESTAR, PROMOCION, PREVENCION Y REHABILITACION S.A.S.</v>
          </cell>
        </row>
        <row r="3007">
          <cell r="B3007">
            <v>900542979</v>
          </cell>
          <cell r="C3007" t="str">
            <v>CENTRO INTEGRAL DE ATENCION DIAGNOSTICA ESPECIALIZADA IPS SOCIEDAD POR ACCINES SIMPLIFICADA</v>
          </cell>
        </row>
        <row r="3008">
          <cell r="B3008">
            <v>900543368</v>
          </cell>
          <cell r="C3008" t="str">
            <v>UROGIN SAS IPS</v>
          </cell>
        </row>
        <row r="3009">
          <cell r="B3009">
            <v>900544001</v>
          </cell>
          <cell r="C3009" t="str">
            <v>IPS SAN FELIPE S.A.S.</v>
          </cell>
        </row>
        <row r="3010">
          <cell r="B3010">
            <v>900544564</v>
          </cell>
          <cell r="C3010" t="str">
            <v>IPS MEDICALDENT S.A.S.</v>
          </cell>
        </row>
        <row r="3011">
          <cell r="B3011">
            <v>900544580</v>
          </cell>
          <cell r="C3011" t="str">
            <v>VACUNORTE IPS S.A.S.</v>
          </cell>
        </row>
        <row r="3012">
          <cell r="B3012">
            <v>900545709</v>
          </cell>
          <cell r="C3012" t="str">
            <v>MUNDO MEDINORTE IPS SAS</v>
          </cell>
        </row>
        <row r="3013">
          <cell r="B3013">
            <v>900547188</v>
          </cell>
          <cell r="C3013" t="str">
            <v>LOS ODONTOLOGOS META S.A.S.</v>
          </cell>
        </row>
        <row r="3014">
          <cell r="B3014">
            <v>900547542</v>
          </cell>
          <cell r="C3014" t="str">
            <v>FUNDACION ONCOURABA "FUNDAURABA"</v>
          </cell>
        </row>
        <row r="3015">
          <cell r="B3015">
            <v>900547903</v>
          </cell>
          <cell r="C3015" t="str">
            <v>PREVENCION INTEGRAL EN SALVO IPS SAS - PREVIS IPS SAS</v>
          </cell>
        </row>
        <row r="3016">
          <cell r="B3016">
            <v>900547909</v>
          </cell>
          <cell r="C3016" t="str">
            <v>CENTRO DE ORTOPEDIA Y REHABILITACION ORTO VITAL SAS</v>
          </cell>
        </row>
        <row r="3017">
          <cell r="B3017">
            <v>900547922</v>
          </cell>
          <cell r="C3017" t="str">
            <v>NUEVA IPS OPTICA DEL NORTE S.A.S.</v>
          </cell>
        </row>
        <row r="3018">
          <cell r="B3018">
            <v>900548557</v>
          </cell>
          <cell r="C3018" t="str">
            <v>IPS FAMILY Y MEDICAL CASANARE SAS</v>
          </cell>
        </row>
        <row r="3019">
          <cell r="B3019">
            <v>900549914</v>
          </cell>
          <cell r="C3019" t="str">
            <v>LABORATORIO CLINICO VIVIAN RAMIREZ I.P.S S.A.S.</v>
          </cell>
        </row>
        <row r="3020">
          <cell r="B3020">
            <v>900550197</v>
          </cell>
          <cell r="C3020" t="str">
            <v>CENTRO DE ESTIMULACION REHABILITACION Y APRENDIZAJE SEMILLAS DE ESPERANZA SAS</v>
          </cell>
        </row>
        <row r="3021">
          <cell r="B3021">
            <v>900551025</v>
          </cell>
          <cell r="C3021" t="str">
            <v>FUNDACION PROSERAR DEL CARIBE</v>
          </cell>
        </row>
        <row r="3022">
          <cell r="B3022">
            <v>900552539</v>
          </cell>
          <cell r="C3022" t="str">
            <v>SOCIEDAD UNIDAD INTEGRAL DE SALUD MENTAL SION SAS</v>
          </cell>
        </row>
        <row r="3023">
          <cell r="B3023">
            <v>900553185</v>
          </cell>
          <cell r="C3023" t="str">
            <v>CENTRO DE REHABILITACION "VALIENTES" IPS-LIMITADA</v>
          </cell>
        </row>
        <row r="3024">
          <cell r="B3024">
            <v>900553752</v>
          </cell>
          <cell r="C3024" t="str">
            <v>CLINICA DE FACTURAS TAYRONA I.P.S. S.A.S.</v>
          </cell>
        </row>
        <row r="3025">
          <cell r="B3025">
            <v>900553918</v>
          </cell>
          <cell r="C3025" t="str">
            <v>SU VISION IPS 20/20 S.A.S.</v>
          </cell>
        </row>
        <row r="3026">
          <cell r="B3026">
            <v>900554414</v>
          </cell>
          <cell r="C3026" t="str">
            <v>PRERENAL S.A.S.</v>
          </cell>
        </row>
        <row r="3027">
          <cell r="B3027">
            <v>900554743</v>
          </cell>
          <cell r="C3027" t="str">
            <v>FAMI PARAISO S.A.S.</v>
          </cell>
        </row>
        <row r="3028">
          <cell r="B3028">
            <v>900556205</v>
          </cell>
          <cell r="C3028" t="str">
            <v>UNIMEDICAL DEL SUR SAS</v>
          </cell>
        </row>
        <row r="3029">
          <cell r="B3029">
            <v>900557256</v>
          </cell>
          <cell r="C3029" t="str">
            <v>INVERSIONES SANCHEZ &amp; SALCEDO S.A.S.</v>
          </cell>
        </row>
        <row r="3030">
          <cell r="B3030">
            <v>900557874</v>
          </cell>
          <cell r="C3030" t="str">
            <v>NACIONAL DE SALUD IPS S.A.S.</v>
          </cell>
        </row>
        <row r="3031">
          <cell r="B3031">
            <v>900558595</v>
          </cell>
          <cell r="C3031" t="str">
            <v>FUNDACION MEDICA CAMPBELL</v>
          </cell>
        </row>
        <row r="3032">
          <cell r="B3032">
            <v>900559082</v>
          </cell>
          <cell r="C3032" t="str">
            <v>CENTRO DE ATENCION INTEGRAL SAS</v>
          </cell>
        </row>
        <row r="3033">
          <cell r="B3033">
            <v>900559103</v>
          </cell>
          <cell r="C3033" t="str">
            <v>CENTRO DE IMÁGENES DIAGNOSTICAS CEDIM IPS SAS</v>
          </cell>
        </row>
        <row r="3034">
          <cell r="B3034">
            <v>900559440</v>
          </cell>
          <cell r="C3034" t="str">
            <v>IPS MEDIFARMA S.A.S</v>
          </cell>
        </row>
        <row r="3035">
          <cell r="B3035">
            <v>900560363</v>
          </cell>
          <cell r="C3035" t="str">
            <v>PROVITSALUD S.A.S. -SOCIEDAD PROVEEDORA DE APOYO TECNICO Y SERVICIOS INTEGRALES DE SALUD S.A.S.</v>
          </cell>
        </row>
        <row r="3036">
          <cell r="B3036">
            <v>900560386</v>
          </cell>
          <cell r="C3036" t="str">
            <v>MANOS UNIDAS PARA EL FUTURO IPS</v>
          </cell>
        </row>
        <row r="3037">
          <cell r="B3037">
            <v>900561068</v>
          </cell>
          <cell r="C3037" t="str">
            <v>LABORATORIO CLINICO MARCELA HOYOS RENDON S.A.S.</v>
          </cell>
        </row>
        <row r="3038">
          <cell r="B3038">
            <v>900561599</v>
          </cell>
          <cell r="C3038" t="str">
            <v>CLINICA GENERAL SAMPUES S.A.S.</v>
          </cell>
        </row>
        <row r="3039">
          <cell r="B3039">
            <v>900561703</v>
          </cell>
          <cell r="C3039" t="str">
            <v>FONSALUD SABANAGRANDE CENTRP MEDICO DE DIAGNOSTICO S.A.S</v>
          </cell>
        </row>
        <row r="3040">
          <cell r="B3040">
            <v>900561959</v>
          </cell>
          <cell r="C3040" t="str">
            <v>IPS DISTRIBUIDORA Y SUMINISTRO DE MEDICAMENTOS 20 DE JULIO SAS</v>
          </cell>
        </row>
        <row r="3041">
          <cell r="B3041">
            <v>900562671</v>
          </cell>
          <cell r="C3041" t="str">
            <v>OPTICA CRISTAL EL BLANCO SAS</v>
          </cell>
        </row>
        <row r="3042">
          <cell r="B3042">
            <v>900562697</v>
          </cell>
          <cell r="C3042" t="str">
            <v>UCIKIDS S.A.S</v>
          </cell>
        </row>
        <row r="3043">
          <cell r="B3043">
            <v>900564046</v>
          </cell>
          <cell r="C3043" t="str">
            <v>QUIRUCENTRO S.A.S.</v>
          </cell>
        </row>
        <row r="3044">
          <cell r="B3044">
            <v>900564304</v>
          </cell>
          <cell r="C3044" t="str">
            <v>CEDIMEDIC E.U.</v>
          </cell>
        </row>
        <row r="3045">
          <cell r="B3045">
            <v>900564997</v>
          </cell>
          <cell r="C3045" t="str">
            <v>CENTRO MEDICO VIDA NUEVA TIMBA S.A.S</v>
          </cell>
        </row>
        <row r="3046">
          <cell r="B3046">
            <v>900565100</v>
          </cell>
          <cell r="C3046" t="str">
            <v>ENDODONTIC DENTAL CLINIC S.A.S.</v>
          </cell>
        </row>
        <row r="3047">
          <cell r="B3047">
            <v>900565392</v>
          </cell>
          <cell r="C3047" t="str">
            <v>CLINICA SANTA CLARA S.A.S.</v>
          </cell>
        </row>
        <row r="3048">
          <cell r="B3048">
            <v>900566047</v>
          </cell>
          <cell r="C3048" t="str">
            <v>MAVESALUD IPS-I</v>
          </cell>
        </row>
        <row r="3049">
          <cell r="B3049">
            <v>900566786</v>
          </cell>
          <cell r="C3049" t="str">
            <v>I.P.S. SABINA ROSA PEREZ E.U.</v>
          </cell>
        </row>
        <row r="3050">
          <cell r="B3050">
            <v>900567300</v>
          </cell>
          <cell r="C3050" t="str">
            <v>UNIDAD DE ENDOSCOPIA DIGESTIVA IPS S.A.S.</v>
          </cell>
        </row>
        <row r="3051">
          <cell r="B3051">
            <v>900567651</v>
          </cell>
          <cell r="C3051" t="str">
            <v>SUMEVALLE DOS SAS</v>
          </cell>
        </row>
        <row r="3052">
          <cell r="B3052">
            <v>900567734</v>
          </cell>
          <cell r="C3052" t="str">
            <v>I.P.S SALUD SOCIAL TOLU S.A.S.</v>
          </cell>
        </row>
        <row r="3053">
          <cell r="B3053">
            <v>900568257</v>
          </cell>
          <cell r="C3053" t="str">
            <v>UNIDAD DE CUIDADOS CRITICOS DEL CHOCO</v>
          </cell>
        </row>
        <row r="3054">
          <cell r="B3054">
            <v>900568590</v>
          </cell>
          <cell r="C3054" t="str">
            <v>SALUD Y VIDA DEL PACIFICO S.A.S.</v>
          </cell>
        </row>
        <row r="3055">
          <cell r="B3055">
            <v>900569762</v>
          </cell>
          <cell r="C3055" t="str">
            <v>REMBERTO SUAREZ UROLOGOS DEL CARIBE S.A.S</v>
          </cell>
        </row>
        <row r="3056">
          <cell r="B3056">
            <v>900570401</v>
          </cell>
          <cell r="C3056" t="str">
            <v>IPS NUEVO AMANECER SALUD SAS</v>
          </cell>
        </row>
        <row r="3057">
          <cell r="B3057">
            <v>900570427</v>
          </cell>
          <cell r="C3057" t="str">
            <v>CENTRO ESPECIALIZADO DE SERVICIOS MEDICOS IPS SAS</v>
          </cell>
        </row>
        <row r="3058">
          <cell r="B3058">
            <v>900571573</v>
          </cell>
          <cell r="C3058" t="str">
            <v>CLINICA LA ERMITA S.A.S.</v>
          </cell>
        </row>
        <row r="3059">
          <cell r="B3059">
            <v>900571887</v>
          </cell>
          <cell r="C3059" t="str">
            <v>CALMEDICAS SAS</v>
          </cell>
        </row>
        <row r="3060">
          <cell r="B3060">
            <v>900572694</v>
          </cell>
          <cell r="C3060" t="str">
            <v>CARDIOLOGIA SAS</v>
          </cell>
        </row>
        <row r="3061">
          <cell r="B3061">
            <v>900573146</v>
          </cell>
          <cell r="C3061" t="str">
            <v>PRIUS SAS</v>
          </cell>
        </row>
        <row r="3062">
          <cell r="B3062">
            <v>900573445</v>
          </cell>
          <cell r="C3062" t="str">
            <v>MEDYRE INTEGRAL S.A.S.</v>
          </cell>
        </row>
        <row r="3063">
          <cell r="B3063">
            <v>900574513</v>
          </cell>
          <cell r="C3063" t="str">
            <v>AMBULANCIAS DEL CARIBE IPS SAS</v>
          </cell>
        </row>
        <row r="3064">
          <cell r="B3064">
            <v>900575153</v>
          </cell>
          <cell r="C3064" t="str">
            <v>ANGIOVASCULAR MORENO SOCIEDAD POR ACCIONES SIMPLIFICADA</v>
          </cell>
        </row>
        <row r="3065">
          <cell r="B3065">
            <v>900575455</v>
          </cell>
          <cell r="C3065" t="str">
            <v>BIENESTAR SALUD IPS S.A.S</v>
          </cell>
        </row>
        <row r="3066">
          <cell r="B3066">
            <v>900576185</v>
          </cell>
          <cell r="C3066" t="str">
            <v>CENTRO DE TERAPIAS INTEGRALES REHABILITAR SAS</v>
          </cell>
        </row>
        <row r="3067">
          <cell r="B3067">
            <v>900576340</v>
          </cell>
          <cell r="C3067" t="str">
            <v>I.P.S. CRISTIAN ARNOLD ESPITIA ARTEAGA S.A.S.</v>
          </cell>
        </row>
        <row r="3068">
          <cell r="B3068">
            <v>900576360</v>
          </cell>
          <cell r="C3068" t="str">
            <v>SERVICIOS MEDICOS INTEGRALES HOSPITALARIOS Y DOMICILIARIOS IPS CLINICA LA VICTORIA SAS</v>
          </cell>
        </row>
        <row r="3069">
          <cell r="B3069">
            <v>900576488</v>
          </cell>
          <cell r="C3069" t="str">
            <v>CLINICA SANTA MARGARITA SAS</v>
          </cell>
        </row>
        <row r="3070">
          <cell r="B3070">
            <v>900577072</v>
          </cell>
          <cell r="C3070" t="str">
            <v>CENTRO ESPECILAIZADO EN ATENCIÓN Y REHABILITACIÓN PARA LA INCLISION YOSUSI S.A.S.</v>
          </cell>
        </row>
        <row r="3071">
          <cell r="B3071">
            <v>900577498</v>
          </cell>
          <cell r="C3071" t="str">
            <v>IPS SALUD ACTIVE SAS</v>
          </cell>
        </row>
        <row r="3072">
          <cell r="B3072">
            <v>900577773</v>
          </cell>
          <cell r="C3072" t="str">
            <v>IPS CLINICA PROVIDENCIA S.A.S</v>
          </cell>
        </row>
        <row r="3073">
          <cell r="B3073">
            <v>900577923</v>
          </cell>
          <cell r="C3073" t="str">
            <v>FISIO SALUD I.P.S S.A.S.</v>
          </cell>
        </row>
        <row r="3074">
          <cell r="B3074">
            <v>900578911</v>
          </cell>
          <cell r="C3074" t="str">
            <v>PRONACER MEDICINA DIAGNOSTICA IPS S.A.S.</v>
          </cell>
        </row>
        <row r="3075">
          <cell r="B3075">
            <v>900579332</v>
          </cell>
          <cell r="C3075" t="str">
            <v>BETEL IPS CHOCO S.A.S.</v>
          </cell>
        </row>
        <row r="3076">
          <cell r="B3076">
            <v>900580962</v>
          </cell>
          <cell r="C3076" t="str">
            <v>SOLINSA G.C. S.A.S.</v>
          </cell>
        </row>
        <row r="3077">
          <cell r="B3077">
            <v>900581036</v>
          </cell>
          <cell r="C3077" t="str">
            <v>GASTOCENTRO S.A.S.</v>
          </cell>
        </row>
        <row r="3078">
          <cell r="B3078">
            <v>900581367</v>
          </cell>
          <cell r="C3078" t="str">
            <v>CENTRO DE REHABILITACION INTEGRAL DE SUCRE S.A.S.</v>
          </cell>
        </row>
        <row r="3079">
          <cell r="B3079">
            <v>900581424</v>
          </cell>
          <cell r="C3079" t="str">
            <v>SANANGEL HEALTH CARE S.A.S.</v>
          </cell>
        </row>
        <row r="3080">
          <cell r="B3080">
            <v>900581571</v>
          </cell>
          <cell r="C3080" t="str">
            <v>CENTRO OPTICO DE LA SABANA SAS</v>
          </cell>
        </row>
        <row r="3081">
          <cell r="B3081">
            <v>900581673</v>
          </cell>
          <cell r="C3081" t="str">
            <v>CLINICA ODONTOLOGICA CREANDO SONRISAS S.A.S.</v>
          </cell>
        </row>
        <row r="3082">
          <cell r="B3082">
            <v>900581702</v>
          </cell>
          <cell r="C3082" t="str">
            <v>CLINICA DE URGENCIAS BUCARAMANGA S.A.S.</v>
          </cell>
        </row>
        <row r="3083">
          <cell r="B3083">
            <v>900582997</v>
          </cell>
          <cell r="C3083" t="str">
            <v>CARDIO LIVE I.P.S. S.A.S</v>
          </cell>
        </row>
        <row r="3084">
          <cell r="B3084">
            <v>900583558</v>
          </cell>
          <cell r="C3084" t="str">
            <v>ODONTOSALUDMEDIC S.AS.</v>
          </cell>
        </row>
        <row r="3085">
          <cell r="B3085">
            <v>900583660</v>
          </cell>
          <cell r="C3085" t="str">
            <v>DIAGNOSTICOS MEDICOS AVANZADOS DEL NORTE SAS</v>
          </cell>
        </row>
        <row r="3086">
          <cell r="B3086">
            <v>900584445</v>
          </cell>
          <cell r="C3086" t="str">
            <v>LABORATORIO CLINICO BIODIAGNOSTICO DEL CARIBE S.A.S.</v>
          </cell>
        </row>
        <row r="3087">
          <cell r="B3087">
            <v>900584887</v>
          </cell>
          <cell r="C3087" t="str">
            <v>CENTRO MEDICO Y ODONTOLOGICO "SER SALUDABLE" S.A.S.</v>
          </cell>
        </row>
        <row r="3088">
          <cell r="B3088">
            <v>900585664</v>
          </cell>
          <cell r="C3088" t="str">
            <v>FUNDACION INSTITUTO DE NEURODESARROLLO Y NEUROCIENCIAS PARA LA REHABILITACION INTEGRAL</v>
          </cell>
        </row>
        <row r="3089">
          <cell r="B3089">
            <v>900586163</v>
          </cell>
          <cell r="C3089" t="str">
            <v>IPS CENTRO DE ESPECIALISTAS ORTHOESTETIC S.A.S.</v>
          </cell>
        </row>
        <row r="3090">
          <cell r="B3090">
            <v>900586847</v>
          </cell>
          <cell r="C3090" t="str">
            <v>BIHOMEDICA S.A.S.</v>
          </cell>
        </row>
        <row r="3091">
          <cell r="B3091">
            <v>900589005</v>
          </cell>
          <cell r="C3091" t="str">
            <v>IPS JERUSALEN S.A.S.</v>
          </cell>
        </row>
        <row r="3092">
          <cell r="B3092">
            <v>900589110</v>
          </cell>
          <cell r="C3092" t="str">
            <v>WALE-KERU I.P.S.I.</v>
          </cell>
        </row>
        <row r="3093">
          <cell r="B3093">
            <v>900589178</v>
          </cell>
          <cell r="C3093" t="str">
            <v>REMY IPS SAS</v>
          </cell>
        </row>
        <row r="3094">
          <cell r="B3094">
            <v>900589346</v>
          </cell>
          <cell r="C3094" t="str">
            <v>SOLUCIONES Y EMPRENDIMIENTO EMPRESARIAL SIEMPREE SAS</v>
          </cell>
        </row>
        <row r="3095">
          <cell r="B3095">
            <v>900589482</v>
          </cell>
          <cell r="C3095" t="str">
            <v>SU SALUD BOLIVAR SAS</v>
          </cell>
        </row>
        <row r="3096">
          <cell r="B3096">
            <v>900589483</v>
          </cell>
          <cell r="C3096" t="str">
            <v>CAMINEMOS IPS SAS</v>
          </cell>
        </row>
        <row r="3097">
          <cell r="B3097">
            <v>900590520</v>
          </cell>
          <cell r="C3097" t="str">
            <v>FEMESALUD SAS</v>
          </cell>
        </row>
        <row r="3098">
          <cell r="B3098">
            <v>900591438</v>
          </cell>
          <cell r="C3098" t="str">
            <v>FUNDACION AMIGOS CORAZON DE JESUS</v>
          </cell>
        </row>
        <row r="3099">
          <cell r="B3099">
            <v>900591745</v>
          </cell>
          <cell r="C3099" t="str">
            <v>FUNDACION UNIDAD CARDIODIAGNOSTICO SANTA MARIA</v>
          </cell>
        </row>
        <row r="3100">
          <cell r="B3100">
            <v>900592962</v>
          </cell>
          <cell r="C3100" t="str">
            <v>I.P.S.I ANENU-JIA</v>
          </cell>
        </row>
        <row r="3101">
          <cell r="B3101">
            <v>900593091</v>
          </cell>
          <cell r="C3101" t="str">
            <v>DR OCTAVIO MANJARREZ MISSATH S.A.S.</v>
          </cell>
        </row>
        <row r="3102">
          <cell r="B3102">
            <v>900593507</v>
          </cell>
          <cell r="C3102" t="str">
            <v>SERVICIOS MEDICOS DOMICILIARIOS Y DE SALUD OCUPACIONAL DOCTOR HOUSE IPS SAS</v>
          </cell>
        </row>
        <row r="3103">
          <cell r="B3103">
            <v>900594442</v>
          </cell>
          <cell r="C3103" t="str">
            <v>AMVIF-ATENCION MEDICA VITAL EN FAMILIA I.P.S S.A.S.</v>
          </cell>
        </row>
        <row r="3104">
          <cell r="B3104">
            <v>900594496</v>
          </cell>
          <cell r="C3104" t="str">
            <v>IPS MULAMANA S.A.S.</v>
          </cell>
        </row>
        <row r="3105">
          <cell r="B3105">
            <v>900595994</v>
          </cell>
          <cell r="C3105" t="str">
            <v>ADVANCE MEDICAL SERVICS S.A.S.</v>
          </cell>
        </row>
        <row r="3106">
          <cell r="B3106">
            <v>900596369</v>
          </cell>
          <cell r="C3106" t="str">
            <v>CENTRO DE ESPECIALISTAS EN REHABILITACION NEUROLOGICA IPS S.AS.</v>
          </cell>
        </row>
        <row r="3107">
          <cell r="B3107">
            <v>900596447</v>
          </cell>
          <cell r="C3107" t="str">
            <v>EMSALUD COLOMBIA S.A.S.</v>
          </cell>
        </row>
        <row r="3108">
          <cell r="B3108">
            <v>900596827</v>
          </cell>
          <cell r="C3108" t="str">
            <v>UNIDAD D ECUIDADOS INTENSIVOS NUESTRA SEÑORA DE FATIMA SOCIEDAD POR ACCIONES  SIMPLIFICADA</v>
          </cell>
        </row>
        <row r="3109">
          <cell r="B3109">
            <v>900597000</v>
          </cell>
          <cell r="C3109" t="str">
            <v>UNIDAD RADIOLOGICA DE VALLEDUPAR</v>
          </cell>
        </row>
        <row r="3110">
          <cell r="B3110">
            <v>900597001</v>
          </cell>
          <cell r="C3110" t="str">
            <v>SALUD Y VIDA CON CALIDAD S.A.S.</v>
          </cell>
        </row>
        <row r="3111">
          <cell r="B3111">
            <v>900597702</v>
          </cell>
          <cell r="C3111" t="str">
            <v>GRUPO CUIDARTE SAS</v>
          </cell>
        </row>
        <row r="3112">
          <cell r="B3112">
            <v>900597845</v>
          </cell>
          <cell r="C3112" t="str">
            <v>CLINICA CARDIONEUROVASCULAR PABON SAS</v>
          </cell>
        </row>
        <row r="3113">
          <cell r="B3113">
            <v>900598704</v>
          </cell>
          <cell r="C3113" t="str">
            <v>INTEGRA SALUD SAS SERVICIOS MEDICOS INTEGRALES SAS</v>
          </cell>
        </row>
        <row r="3114">
          <cell r="B3114">
            <v>900599824</v>
          </cell>
          <cell r="C3114" t="str">
            <v>IPS CENTRALSALUD S.A.S.</v>
          </cell>
        </row>
        <row r="3115">
          <cell r="B3115">
            <v>900600212</v>
          </cell>
          <cell r="C3115" t="str">
            <v>CARDIOLOGIA SIGLO XXI SAS</v>
          </cell>
        </row>
        <row r="3116">
          <cell r="B3116">
            <v>900600256</v>
          </cell>
          <cell r="C3116" t="str">
            <v>CLINICA GENERAL SAN DIEGO S.A.S.</v>
          </cell>
        </row>
        <row r="3117">
          <cell r="B3117">
            <v>900600371</v>
          </cell>
          <cell r="C3117" t="str">
            <v>CARDIO URGENCIAS TULUA SAS</v>
          </cell>
        </row>
        <row r="3118">
          <cell r="B3118">
            <v>900600466</v>
          </cell>
          <cell r="C3118" t="str">
            <v>ASUKULAA ANAA IPSI</v>
          </cell>
        </row>
        <row r="3119">
          <cell r="B3119">
            <v>900600550</v>
          </cell>
          <cell r="C3119" t="str">
            <v>INVERSIONES MEDICAS BARU S.A.S.</v>
          </cell>
        </row>
        <row r="3120">
          <cell r="B3120">
            <v>900601052</v>
          </cell>
          <cell r="C3120" t="str">
            <v>UNIDAD PEDIATRICA SIMON BOLIVAR IPS SAS</v>
          </cell>
        </row>
        <row r="3121">
          <cell r="B3121">
            <v>900601075</v>
          </cell>
          <cell r="C3121" t="str">
            <v>ISH INTEGRAL SOLUTIONS IN HEALTH SAS</v>
          </cell>
        </row>
        <row r="3122">
          <cell r="B3122">
            <v>900602060</v>
          </cell>
          <cell r="C3122" t="str">
            <v>IPS CLINICA MEDICO FAMILIAR SAS</v>
          </cell>
        </row>
        <row r="3123">
          <cell r="B3123">
            <v>900602320</v>
          </cell>
          <cell r="C3123" t="str">
            <v>CLINICA LA MISERICORDIA S.A.S.</v>
          </cell>
        </row>
        <row r="3124">
          <cell r="B3124">
            <v>900602326</v>
          </cell>
          <cell r="C3124" t="str">
            <v>LINA CORDERO HOYOS REHABILITACION SAS</v>
          </cell>
        </row>
        <row r="3125">
          <cell r="B3125">
            <v>900603334</v>
          </cell>
          <cell r="C3125" t="str">
            <v>FRC UNIDAD AMBULATORIA S.A.S.</v>
          </cell>
        </row>
        <row r="3126">
          <cell r="B3126">
            <v>900604145</v>
          </cell>
          <cell r="C3126" t="str">
            <v>IPS UNIDAD MEDICA ESPECIALIZADA OTORRINO SAS</v>
          </cell>
        </row>
        <row r="3127">
          <cell r="B3127">
            <v>900604361</v>
          </cell>
          <cell r="C3127" t="str">
            <v>CENTRO DE REHABILITACION INTEGRAL NUEVO AMANECER LST SAS</v>
          </cell>
        </row>
        <row r="3128">
          <cell r="B3128">
            <v>900604676</v>
          </cell>
          <cell r="C3128" t="str">
            <v>IPS DHEKHINA SAS</v>
          </cell>
        </row>
        <row r="3129">
          <cell r="B3129">
            <v>900605394</v>
          </cell>
          <cell r="C3129" t="str">
            <v>GRUPO LINEA VITAL IPS S.A.S.</v>
          </cell>
        </row>
        <row r="3130">
          <cell r="B3130">
            <v>900606854</v>
          </cell>
          <cell r="C3130" t="str">
            <v>CENTRO DE TERAPIAS INTEGRALES RETOS SAS</v>
          </cell>
        </row>
        <row r="3131">
          <cell r="B3131">
            <v>900607286</v>
          </cell>
          <cell r="C3131" t="str">
            <v>SALUD AFRO IPS LIMITADA</v>
          </cell>
        </row>
        <row r="3132">
          <cell r="B3132">
            <v>900608518</v>
          </cell>
          <cell r="C3132" t="str">
            <v>SONRISAX I.P.S. S.A.S.</v>
          </cell>
        </row>
        <row r="3133">
          <cell r="B3133">
            <v>900609215</v>
          </cell>
          <cell r="C3133" t="str">
            <v>CUIDADOS NEONATALES SAS</v>
          </cell>
        </row>
        <row r="3134">
          <cell r="B3134">
            <v>900610433</v>
          </cell>
          <cell r="C3134" t="str">
            <v>CAD IPS REFLEXIONES SAS</v>
          </cell>
        </row>
        <row r="3135">
          <cell r="B3135">
            <v>900610800</v>
          </cell>
          <cell r="C3135" t="str">
            <v>IPS PREVENSALUD DE LA COSTA S.A.S.</v>
          </cell>
        </row>
        <row r="3136">
          <cell r="B3136">
            <v>900610874</v>
          </cell>
          <cell r="C3136" t="str">
            <v>IPS LABORATORIO CLINICO OPALHIN</v>
          </cell>
        </row>
        <row r="3137">
          <cell r="B3137">
            <v>900611060</v>
          </cell>
          <cell r="C3137" t="str">
            <v>CENEMED QUILICHAO</v>
          </cell>
        </row>
        <row r="3138">
          <cell r="B3138">
            <v>900611066</v>
          </cell>
          <cell r="C3138" t="str">
            <v>DILAB LABORATORIOS S.A.S.</v>
          </cell>
        </row>
        <row r="3139">
          <cell r="B3139">
            <v>900611357</v>
          </cell>
          <cell r="C3139" t="str">
            <v>NEUMOVIDA A TODO PULMON S.A.S.</v>
          </cell>
        </row>
        <row r="3140">
          <cell r="B3140">
            <v>900611518</v>
          </cell>
          <cell r="C3140" t="str">
            <v>CENTRO NEUROLOGICO DEL PACIFICO S.A.S.</v>
          </cell>
        </row>
        <row r="3141">
          <cell r="B3141">
            <v>900611614</v>
          </cell>
          <cell r="C3141" t="str">
            <v>CENTRO DE REHABILITACION FISICO Y NEUROLOGICO CON SENTIDOS SAS</v>
          </cell>
        </row>
        <row r="3142">
          <cell r="B3142">
            <v>900613550</v>
          </cell>
          <cell r="C3142" t="str">
            <v>CLINICA SAN FRANCISCO DE ASIS S.A.S.</v>
          </cell>
        </row>
        <row r="3143">
          <cell r="B3143">
            <v>900616568</v>
          </cell>
          <cell r="C3143" t="str">
            <v>UNIDAD NEUROLOGICA DEL HUILA SAS</v>
          </cell>
        </row>
        <row r="3144">
          <cell r="B3144">
            <v>900617414</v>
          </cell>
          <cell r="C3144" t="str">
            <v>DEPOSITO Y DROGUERIAS HUMANA S.A.S.</v>
          </cell>
        </row>
        <row r="3145">
          <cell r="B3145">
            <v>900618967</v>
          </cell>
          <cell r="C3145" t="str">
            <v>SOLUCIONES INTEGRALES EN SALUD AURUM MEDICAL SAS</v>
          </cell>
        </row>
        <row r="3146">
          <cell r="B3146">
            <v>900620081</v>
          </cell>
          <cell r="C3146" t="str">
            <v>LABSALUD IPS S.A.S.</v>
          </cell>
        </row>
        <row r="3147">
          <cell r="B3147">
            <v>900620318</v>
          </cell>
          <cell r="C3147" t="str">
            <v>IPS BELLYSALUD SAS</v>
          </cell>
        </row>
        <row r="3148">
          <cell r="B3148">
            <v>900620544</v>
          </cell>
          <cell r="C3148" t="str">
            <v>VIVIR MEJOR I.P.S. S.A.S. CENTRO DE REHABILITACION INTEGRAL FISICO</v>
          </cell>
        </row>
        <row r="3149">
          <cell r="B3149">
            <v>900620837</v>
          </cell>
          <cell r="C3149" t="str">
            <v>CENTRO DE DERMATOLOGÍA Y MEDICINA ESTETICA, DOCTORA ERIKA MOLINA, S.A.S.</v>
          </cell>
        </row>
        <row r="3150">
          <cell r="B3150">
            <v>900621968</v>
          </cell>
          <cell r="C3150" t="str">
            <v>LABORATORIO CLINICO ESPECIALIZADO HUMALIB SAS</v>
          </cell>
        </row>
        <row r="3151">
          <cell r="B3151">
            <v>900622160</v>
          </cell>
          <cell r="C3151" t="str">
            <v>CENTRO DE HABILITACION Y REHABILITACION INTEGRAL RENACER</v>
          </cell>
        </row>
        <row r="3152">
          <cell r="B3152">
            <v>900622504</v>
          </cell>
          <cell r="C3152" t="str">
            <v>COOPERATIVA DE TRABAJO ASOCIADO CLINICA SANTO TOMAS "CLISANTO CTA"</v>
          </cell>
        </row>
        <row r="3153">
          <cell r="B3153">
            <v>900622551</v>
          </cell>
          <cell r="C3153" t="str">
            <v>JERSALUD SAS</v>
          </cell>
        </row>
        <row r="3154">
          <cell r="B3154">
            <v>900622907</v>
          </cell>
          <cell r="C3154" t="str">
            <v>RESPIRAR UNIDAD DE CUIDADOS INTENSIVOS Y CORONARIOS</v>
          </cell>
        </row>
        <row r="3155">
          <cell r="B3155">
            <v>900623466</v>
          </cell>
          <cell r="C3155" t="str">
            <v>CLINICA DEL GUINIA SAS</v>
          </cell>
        </row>
        <row r="3156">
          <cell r="B3156">
            <v>900624158</v>
          </cell>
          <cell r="C3156" t="str">
            <v>CENTRO DE TERAPIAS INTEGRALES PROGRESAR SAS</v>
          </cell>
        </row>
        <row r="3157">
          <cell r="B3157">
            <v>900624161</v>
          </cell>
          <cell r="C3157" t="str">
            <v>CENTRO DE PROCEDIMIENTOS INTEGRALES MEDICOS ASISTENCIALES SAS</v>
          </cell>
        </row>
        <row r="3158">
          <cell r="B3158">
            <v>900624302</v>
          </cell>
          <cell r="C3158" t="str">
            <v>DIAGNOSTICO VASCULAR S.A.S. IPS</v>
          </cell>
        </row>
        <row r="3159">
          <cell r="B3159">
            <v>900625317</v>
          </cell>
          <cell r="C3159" t="str">
            <v>CORPORACION "HOSPITAL INFANTIL CONCEJO DE MEDELLIN</v>
          </cell>
        </row>
        <row r="3160">
          <cell r="B3160">
            <v>900625803</v>
          </cell>
          <cell r="C3160" t="str">
            <v>IPS REAHBILITEMOS DE LA COSTA SAS</v>
          </cell>
        </row>
        <row r="3161">
          <cell r="B3161">
            <v>900626858</v>
          </cell>
          <cell r="C3161" t="str">
            <v>R.E.M. IMÁGENES DIAGNOSTICAS S.A.S.</v>
          </cell>
        </row>
        <row r="3162">
          <cell r="B3162">
            <v>900627728</v>
          </cell>
          <cell r="C3162" t="str">
            <v>UNIDAD ENDOSCOPICA INTEGRAL DE SUSCRE SAS</v>
          </cell>
        </row>
        <row r="3163">
          <cell r="B3163">
            <v>900629102</v>
          </cell>
          <cell r="C3163" t="str">
            <v>CENTRO DE EXCELENCIA PARA EL GERENCIAMIENTO DEL PARO CARDIOVACULAR Y RESPIRATORIO SAS</v>
          </cell>
        </row>
        <row r="3164">
          <cell r="B3164">
            <v>900629559</v>
          </cell>
          <cell r="C3164" t="str">
            <v>IPS CENTRO HEMATOLOGICO DE COLOMBIA SAS</v>
          </cell>
        </row>
        <row r="3165">
          <cell r="B3165">
            <v>900630030</v>
          </cell>
          <cell r="C3165" t="str">
            <v>SALUDVITAL ABREGO IPS SOCIEDAD POR ACCIONES SIMPLIFICADA - SAS</v>
          </cell>
        </row>
        <row r="3166">
          <cell r="B3166">
            <v>900630708</v>
          </cell>
          <cell r="C3166" t="str">
            <v>CLINICA SANTA LUCIA DEL SINU S.A.S.</v>
          </cell>
        </row>
        <row r="3167">
          <cell r="B3167">
            <v>900632220</v>
          </cell>
          <cell r="C3167" t="str">
            <v>FUNDACION SISTEMAS Y METODOS INTEGRALES DE COLOMBIA</v>
          </cell>
        </row>
        <row r="3168">
          <cell r="B3168">
            <v>900634247</v>
          </cell>
          <cell r="C3168" t="str">
            <v>ORTOPEDICOS SAN FRANCISCO S.A.S.</v>
          </cell>
        </row>
        <row r="3169">
          <cell r="B3169">
            <v>900634864</v>
          </cell>
          <cell r="C3169" t="str">
            <v>IPS TOTAL REHABILITATION</v>
          </cell>
        </row>
        <row r="3170">
          <cell r="B3170">
            <v>900635130</v>
          </cell>
          <cell r="C3170" t="str">
            <v>RENACIENDO IPS S.A.S</v>
          </cell>
        </row>
        <row r="3171">
          <cell r="B3171">
            <v>900635194</v>
          </cell>
          <cell r="C3171" t="str">
            <v>PREVER MAGDALENA IPS S.A.S.</v>
          </cell>
        </row>
        <row r="3172">
          <cell r="B3172">
            <v>900636108</v>
          </cell>
          <cell r="C3172" t="str">
            <v>SIEMBRA SALUD IPS S.A.S.</v>
          </cell>
        </row>
        <row r="3173">
          <cell r="B3173">
            <v>900636563</v>
          </cell>
          <cell r="C3173" t="str">
            <v>INTEGRAL MAS VIDA IPS S.A.S.</v>
          </cell>
        </row>
        <row r="3174">
          <cell r="B3174">
            <v>900636677</v>
          </cell>
          <cell r="C3174" t="str">
            <v>SEDEVIA S.A.S.</v>
          </cell>
        </row>
        <row r="3175">
          <cell r="B3175">
            <v>900638508</v>
          </cell>
          <cell r="C3175" t="str">
            <v>DIAGNOSTICOS DEL CARIBE S.A,S.</v>
          </cell>
        </row>
        <row r="3176">
          <cell r="B3176">
            <v>900638670</v>
          </cell>
          <cell r="C3176" t="str">
            <v>CLINICA DE HERIDAS Y ANTICOAGULACION SANTA LAURA MONTOYA S.A.S.</v>
          </cell>
        </row>
        <row r="3177">
          <cell r="B3177">
            <v>900639234</v>
          </cell>
          <cell r="C3177" t="str">
            <v>GUADALUPE IPS S.A.S.</v>
          </cell>
        </row>
        <row r="3178">
          <cell r="B3178">
            <v>900639791</v>
          </cell>
          <cell r="C3178" t="str">
            <v>CLINICA FUTURO IPS SAS</v>
          </cell>
        </row>
        <row r="3179">
          <cell r="B3179">
            <v>900639881</v>
          </cell>
          <cell r="C3179" t="str">
            <v>CAMBIAR SALUD S.A.S.</v>
          </cell>
        </row>
        <row r="3180">
          <cell r="B3180">
            <v>900641654</v>
          </cell>
          <cell r="C3180" t="str">
            <v>TERAMED S.A.S.</v>
          </cell>
        </row>
        <row r="3181">
          <cell r="B3181">
            <v>900642294</v>
          </cell>
          <cell r="C3181" t="str">
            <v>ALIANZA MEDICA INTEGRAR PALLIUM COLOMBIA S.A.S.</v>
          </cell>
        </row>
        <row r="3182">
          <cell r="B3182">
            <v>900642691</v>
          </cell>
          <cell r="C3182" t="str">
            <v>IPS CORAZON DE MARIA S.A.S.</v>
          </cell>
        </row>
        <row r="3183">
          <cell r="B3183">
            <v>900644884</v>
          </cell>
          <cell r="C3183" t="str">
            <v>CLINICA LOS OCOBOS IPS SAS</v>
          </cell>
        </row>
        <row r="3184">
          <cell r="B3184">
            <v>900646890</v>
          </cell>
          <cell r="C3184" t="str">
            <v>CENTRO MEDICO INTEGRAL PARA LA PREVENCION Y REHABILITACION SAS</v>
          </cell>
        </row>
        <row r="3185">
          <cell r="B3185">
            <v>900649475</v>
          </cell>
          <cell r="C3185" t="str">
            <v>IPS SALUD INTEGRAL GUATAPURI SAS</v>
          </cell>
        </row>
        <row r="3186">
          <cell r="B3186">
            <v>900651780</v>
          </cell>
          <cell r="C3186" t="str">
            <v>IPS FONOMEDICAL SAS</v>
          </cell>
        </row>
        <row r="3187">
          <cell r="B3187">
            <v>900652543</v>
          </cell>
          <cell r="C3187" t="str">
            <v>UNIDAD DE DIAGNOSTICO ESPECILAIZADO DEL NORTE S.A.S.</v>
          </cell>
        </row>
        <row r="3188">
          <cell r="B3188">
            <v>900653119</v>
          </cell>
          <cell r="C3188" t="str">
            <v>MUJER SANA AUGUSTO ANAYA SAS</v>
          </cell>
        </row>
        <row r="3189">
          <cell r="B3189">
            <v>900653238</v>
          </cell>
          <cell r="C3189" t="str">
            <v>LABORATEST SAS</v>
          </cell>
        </row>
        <row r="3190">
          <cell r="B3190">
            <v>900653282</v>
          </cell>
          <cell r="C3190" t="str">
            <v>IPS ANESHI WAYAA SAS</v>
          </cell>
        </row>
        <row r="3191">
          <cell r="B3191">
            <v>900653574</v>
          </cell>
          <cell r="C3191" t="str">
            <v>CENTRO REHABILITACION INTEGRAL DE BOYACA  SAS</v>
          </cell>
        </row>
        <row r="3192">
          <cell r="B3192">
            <v>900653649</v>
          </cell>
          <cell r="C3192" t="str">
            <v>CENTRAL MÉDICA REINA ISABEL IPS SAS</v>
          </cell>
        </row>
        <row r="3193">
          <cell r="B3193">
            <v>900653672</v>
          </cell>
          <cell r="C3193" t="str">
            <v>UCI VALLE SAS</v>
          </cell>
        </row>
        <row r="3194">
          <cell r="B3194">
            <v>900653844</v>
          </cell>
          <cell r="C3194" t="str">
            <v>IPS MI CASA MI HOSPITAL DE LA SABANA</v>
          </cell>
        </row>
        <row r="3195">
          <cell r="B3195">
            <v>900655134</v>
          </cell>
          <cell r="C3195" t="str">
            <v>CENTRO MEDICO EMIL PARA LA REHABILITACION Y DESINTOXICACION SAS</v>
          </cell>
        </row>
        <row r="3196">
          <cell r="B3196">
            <v>900656493</v>
          </cell>
          <cell r="C3196" t="str">
            <v>IPS PUNTO VITAL SAS</v>
          </cell>
        </row>
        <row r="3197">
          <cell r="B3197">
            <v>900657491</v>
          </cell>
          <cell r="C3197" t="str">
            <v>IPS BEST HOME CARE S.A.S.</v>
          </cell>
        </row>
        <row r="3198">
          <cell r="B3198">
            <v>900658520</v>
          </cell>
          <cell r="C3198" t="str">
            <v>DASPRO SAS</v>
          </cell>
        </row>
        <row r="3199">
          <cell r="B3199">
            <v>900658587</v>
          </cell>
          <cell r="C3199" t="str">
            <v>CODIGO AZUL MEDICINA EN SU HOGAR SAS</v>
          </cell>
        </row>
        <row r="3200">
          <cell r="B3200">
            <v>900661925</v>
          </cell>
          <cell r="C3200" t="str">
            <v>DESPENSALUD IPS SAS</v>
          </cell>
        </row>
        <row r="3201">
          <cell r="B3201">
            <v>900665342</v>
          </cell>
          <cell r="C3201" t="str">
            <v>TERAPIAS Y REHABILITACION INTEGRAL SAS</v>
          </cell>
        </row>
        <row r="3202">
          <cell r="B3202">
            <v>900665934</v>
          </cell>
          <cell r="C3202" t="str">
            <v>DOMEDICAL IPS SAS</v>
          </cell>
        </row>
        <row r="3203">
          <cell r="B3203">
            <v>900666566</v>
          </cell>
          <cell r="C3203" t="str">
            <v>SERVIAMBULANCIAS BOYACA SAS</v>
          </cell>
        </row>
        <row r="3204">
          <cell r="B3204">
            <v>900670459</v>
          </cell>
          <cell r="C3204" t="str">
            <v>CLINICA GENERAL Y REHABILITACION REINA SOFIA IPS LTDA</v>
          </cell>
        </row>
        <row r="3205">
          <cell r="B3205">
            <v>900671170</v>
          </cell>
          <cell r="C3205" t="str">
            <v>IPS CENTRO DE HABILITACION Y REHABILITACION NIÑOS DE CRISTAL SAS</v>
          </cell>
        </row>
        <row r="3206">
          <cell r="B3206">
            <v>900671201</v>
          </cell>
          <cell r="C3206" t="str">
            <v>CLÍNICA ESPECIALIZADA EN ADICCIONES LUIS AMIGÓ FERRER S.A.S</v>
          </cell>
        </row>
        <row r="3207">
          <cell r="B3207">
            <v>900672191</v>
          </cell>
          <cell r="C3207" t="str">
            <v>CENTRO INTEGRAL AMBULATORIO DEL CARIBE S.A.S</v>
          </cell>
        </row>
        <row r="3208">
          <cell r="B3208">
            <v>900672240</v>
          </cell>
          <cell r="C3208" t="str">
            <v>SANTANDEREANA DE SALUD IPS SAS</v>
          </cell>
        </row>
        <row r="3209">
          <cell r="B3209">
            <v>900674225</v>
          </cell>
          <cell r="C3209" t="str">
            <v>RED MEDICA IPS S.A.S</v>
          </cell>
        </row>
        <row r="3210">
          <cell r="B3210">
            <v>900674295</v>
          </cell>
          <cell r="C3210" t="str">
            <v>SALUD Y BIENESTAR DEL CARIBE IPS SAS</v>
          </cell>
        </row>
        <row r="3211">
          <cell r="B3211">
            <v>900680971</v>
          </cell>
          <cell r="C3211" t="str">
            <v>FUNDACION NEFROUROS</v>
          </cell>
        </row>
        <row r="3212">
          <cell r="B3212">
            <v>900680974</v>
          </cell>
          <cell r="C3212" t="str">
            <v>NEUMOVIDA SAS</v>
          </cell>
        </row>
        <row r="3213">
          <cell r="B3213">
            <v>900685351</v>
          </cell>
          <cell r="C3213" t="str">
            <v>SALUD A SU HOGAR IPS SAS</v>
          </cell>
        </row>
        <row r="3214">
          <cell r="B3214">
            <v>900685359</v>
          </cell>
          <cell r="C3214" t="str">
            <v>I.P.S  S.E.I.S SERVICIOS ESPECIALIZADOS INTEGRALES EN SALUD</v>
          </cell>
        </row>
        <row r="3215">
          <cell r="B3215">
            <v>900686723</v>
          </cell>
          <cell r="C3215" t="str">
            <v>ODONTOMEDICOS GRIJALBA SAS</v>
          </cell>
        </row>
        <row r="3216">
          <cell r="B3216">
            <v>900688768</v>
          </cell>
          <cell r="C3216" t="str">
            <v>CENTRO DE TERAPIAS INTEGRALES CARITAS SAS</v>
          </cell>
        </row>
        <row r="3217">
          <cell r="B3217">
            <v>900689450</v>
          </cell>
          <cell r="C3217" t="str">
            <v>CLINICA TUSALUD INTEGRAL SAS</v>
          </cell>
        </row>
        <row r="3218">
          <cell r="B3218">
            <v>900690590</v>
          </cell>
          <cell r="C3218" t="str">
            <v>IPS I A  INMAJAA WAYUU</v>
          </cell>
        </row>
        <row r="3219">
          <cell r="B3219">
            <v>900691301</v>
          </cell>
          <cell r="C3219" t="str">
            <v>DIAXME SAS</v>
          </cell>
        </row>
        <row r="3220">
          <cell r="B3220">
            <v>900691671</v>
          </cell>
          <cell r="C3220" t="str">
            <v>CRECER Y SONREIR UNIDAD INTEGRAL DE REHABILITACION SAS</v>
          </cell>
        </row>
        <row r="3221">
          <cell r="B3221">
            <v>900692101</v>
          </cell>
          <cell r="C3221" t="str">
            <v>AUDIOVISIÓN DEL VALLE</v>
          </cell>
        </row>
        <row r="3222">
          <cell r="B3222">
            <v>900692846</v>
          </cell>
          <cell r="C3222" t="str">
            <v>UNIDA INTEGRAL DE TERAPIAS D E LA COSTA  IPS SAS</v>
          </cell>
        </row>
        <row r="3223">
          <cell r="B3223">
            <v>900696508</v>
          </cell>
          <cell r="C3223" t="str">
            <v>CENTRO MEDICO DEL CARIBE PARA LA REHABILITACION Y DESINTOXICACION SAS</v>
          </cell>
        </row>
        <row r="3224">
          <cell r="B3224">
            <v>900698391</v>
          </cell>
          <cell r="C3224" t="str">
            <v>SERVICIOS DE SALUD EN CASA</v>
          </cell>
        </row>
        <row r="3225">
          <cell r="B3225">
            <v>900698537</v>
          </cell>
          <cell r="C3225" t="str">
            <v>IPS H&amp;L SALUD SAS</v>
          </cell>
        </row>
        <row r="3226">
          <cell r="B3226">
            <v>900699086</v>
          </cell>
          <cell r="C3226" t="str">
            <v>CLINICA PALMA REAL S.A.S.</v>
          </cell>
        </row>
        <row r="3227">
          <cell r="B3227">
            <v>900699317</v>
          </cell>
          <cell r="C3227" t="str">
            <v>ANGELFARMA IPS SAS</v>
          </cell>
        </row>
        <row r="3228">
          <cell r="B3228">
            <v>900699349</v>
          </cell>
          <cell r="C3228" t="str">
            <v>SALUD INTEGRAL DE COLOMBIA IPS SAS</v>
          </cell>
        </row>
        <row r="3229">
          <cell r="B3229">
            <v>900702981</v>
          </cell>
          <cell r="C3229" t="str">
            <v>NATIONALS CLINICS CENTENARIO SAS</v>
          </cell>
        </row>
        <row r="3230">
          <cell r="B3230">
            <v>900703066</v>
          </cell>
          <cell r="C3230" t="str">
            <v>UCI SAN FRANCISCO S.A.S.</v>
          </cell>
        </row>
        <row r="3231">
          <cell r="B3231">
            <v>900703272</v>
          </cell>
          <cell r="C3231" t="str">
            <v>IPS SALVAR 24H SAS</v>
          </cell>
        </row>
        <row r="3232">
          <cell r="B3232">
            <v>900704935</v>
          </cell>
          <cell r="C3232" t="str">
            <v>UNIDAD OPTICA LINA PINTO IPS SAS</v>
          </cell>
        </row>
        <row r="3233">
          <cell r="B3233">
            <v>900711511</v>
          </cell>
          <cell r="C3233" t="str">
            <v>COLVIDA IPS S.A.S.</v>
          </cell>
        </row>
        <row r="3234">
          <cell r="B3234">
            <v>900711514</v>
          </cell>
          <cell r="C3234" t="str">
            <v>SALUDVID IPS SAS</v>
          </cell>
        </row>
        <row r="3235">
          <cell r="B3235">
            <v>900713299</v>
          </cell>
          <cell r="C3235" t="str">
            <v>FUNDACION AVANZAR EN SALUD</v>
          </cell>
        </row>
        <row r="3236">
          <cell r="B3236">
            <v>900717787</v>
          </cell>
          <cell r="C3236" t="str">
            <v>IPS ROSA ELENA S.A.S</v>
          </cell>
        </row>
        <row r="3237">
          <cell r="B3237">
            <v>900728399</v>
          </cell>
          <cell r="C3237" t="str">
            <v>CENTROSALUD DE LA GUAJIRA</v>
          </cell>
        </row>
        <row r="3238">
          <cell r="B3238">
            <v>900729902</v>
          </cell>
          <cell r="C3238" t="str">
            <v>HYGEA IPS SAS</v>
          </cell>
        </row>
        <row r="3239">
          <cell r="B3239">
            <v>900731052</v>
          </cell>
          <cell r="C3239" t="str">
            <v>CUIDADO Y SALUD EN CASA SAS</v>
          </cell>
        </row>
        <row r="3240">
          <cell r="B3240">
            <v>900732610</v>
          </cell>
          <cell r="C3240" t="str">
            <v>PROFIMEDIC IPS SAS</v>
          </cell>
        </row>
        <row r="3241">
          <cell r="B3241">
            <v>900735664</v>
          </cell>
          <cell r="C3241" t="str">
            <v>CLINICA MEDICINA FISICA</v>
          </cell>
        </row>
        <row r="3242">
          <cell r="B3242">
            <v>900742790</v>
          </cell>
          <cell r="C3242" t="str">
            <v>PLATINUM HEALTH GROUP IPS SAS</v>
          </cell>
        </row>
        <row r="3243">
          <cell r="B3243">
            <v>900746317</v>
          </cell>
          <cell r="C3243" t="str">
            <v>SERVICIOS DE ESPECIALIDADES MEDICAS DE COLOMBIA IPS SAS</v>
          </cell>
        </row>
        <row r="3244">
          <cell r="B3244">
            <v>900750333</v>
          </cell>
          <cell r="C3244" t="str">
            <v>ESE HOSPTAL NUESTRA SEÑORA DE LAS MERCEDES</v>
          </cell>
        </row>
        <row r="3245">
          <cell r="B3245">
            <v>900750920</v>
          </cell>
          <cell r="C3245" t="str">
            <v>CENTRO DE ATENCIÓN MENTAL E INTEGRAL ORGANIZADOS EN SALUD CAMINOS IPS SAS</v>
          </cell>
        </row>
        <row r="3246">
          <cell r="B3246">
            <v>900765005</v>
          </cell>
          <cell r="C3246" t="str">
            <v>IPSI SIKUASO</v>
          </cell>
        </row>
        <row r="3247">
          <cell r="B3247">
            <v>900794912</v>
          </cell>
          <cell r="C3247" t="str">
            <v>I.P.S.I. MAREYGUA</v>
          </cell>
        </row>
        <row r="3248">
          <cell r="B3248">
            <v>900795361</v>
          </cell>
          <cell r="C3248" t="str">
            <v>UNION TEMPORAL IPS M&amp;S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4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6" customWidth="1"/>
    <col min="2" max="2" width="13.5703125" style="6" customWidth="1"/>
    <col min="3" max="3" width="14" style="6" customWidth="1"/>
    <col min="4" max="4" width="11.42578125" style="6"/>
    <col min="5" max="5" width="18.42578125" style="6" customWidth="1"/>
    <col min="6" max="6" width="13.85546875" style="6" customWidth="1"/>
    <col min="7" max="7" width="17.85546875" style="6" customWidth="1"/>
    <col min="8" max="8" width="58.7109375" style="6" customWidth="1"/>
    <col min="9" max="9" width="17.42578125" style="6" bestFit="1" customWidth="1"/>
    <col min="10" max="16384" width="11.42578125" style="6"/>
  </cols>
  <sheetData>
    <row r="1" spans="1:9" customFormat="1" ht="64.5" customHeight="1" x14ac:dyDescent="0.25">
      <c r="A1" s="20" t="s">
        <v>2034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2033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2032</v>
      </c>
      <c r="B3" s="22"/>
      <c r="C3" s="22"/>
      <c r="D3" s="22"/>
      <c r="E3" s="22"/>
      <c r="F3" s="22"/>
      <c r="G3" s="22"/>
      <c r="H3" s="22"/>
      <c r="I3" s="22"/>
    </row>
    <row r="4" spans="1:9" ht="60" x14ac:dyDescent="0.25">
      <c r="A4" s="3" t="s">
        <v>2020</v>
      </c>
      <c r="B4" s="4" t="s">
        <v>2021</v>
      </c>
      <c r="C4" s="3" t="s">
        <v>2022</v>
      </c>
      <c r="D4" s="5" t="s">
        <v>2025</v>
      </c>
      <c r="E4" s="3" t="s">
        <v>2023</v>
      </c>
      <c r="F4" s="3" t="s">
        <v>2027</v>
      </c>
      <c r="G4" s="3" t="s">
        <v>2028</v>
      </c>
      <c r="H4" s="3" t="s">
        <v>2024</v>
      </c>
      <c r="I4" s="2" t="s">
        <v>2031</v>
      </c>
    </row>
    <row r="5" spans="1:9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2029</v>
      </c>
      <c r="G5" s="8">
        <v>800058016</v>
      </c>
      <c r="H5" s="1" t="str">
        <f>VLOOKUP(G5,'[1]IPS REGISTRADAS'!B$9:C$3248,2,0)</f>
        <v>E.S.E. METROSALUD DE MEDELLIN</v>
      </c>
      <c r="I5" s="9">
        <v>8566690264</v>
      </c>
    </row>
    <row r="6" spans="1:9" x14ac:dyDescent="0.25">
      <c r="A6" s="7" t="s">
        <v>9</v>
      </c>
      <c r="B6" s="7" t="s">
        <v>3</v>
      </c>
      <c r="C6" s="7" t="s">
        <v>10</v>
      </c>
      <c r="D6" s="7" t="s">
        <v>5</v>
      </c>
      <c r="E6" s="7" t="s">
        <v>6</v>
      </c>
      <c r="F6" s="7" t="s">
        <v>2029</v>
      </c>
      <c r="G6" s="8">
        <v>890980643</v>
      </c>
      <c r="H6" s="1" t="str">
        <f>VLOOKUP(G6,'[1]IPS REGISTRADAS'!B$9:C$3248,2,0)</f>
        <v>E.S.E. HOSPITAL SAN JUAN DE DIOS ABEJORRAL</v>
      </c>
      <c r="I6" s="9">
        <v>155282982</v>
      </c>
    </row>
    <row r="7" spans="1:9" x14ac:dyDescent="0.25">
      <c r="A7" s="7" t="s">
        <v>9</v>
      </c>
      <c r="B7" s="7" t="s">
        <v>3</v>
      </c>
      <c r="C7" s="7" t="s">
        <v>10</v>
      </c>
      <c r="D7" s="7" t="s">
        <v>0</v>
      </c>
      <c r="E7" s="7" t="s">
        <v>1</v>
      </c>
      <c r="F7" s="7" t="s">
        <v>2029</v>
      </c>
      <c r="G7" s="8">
        <v>890980643</v>
      </c>
      <c r="H7" s="1" t="str">
        <f>VLOOKUP(G7,'[1]IPS REGISTRADAS'!B$9:C$3248,2,0)</f>
        <v>E.S.E. HOSPITAL SAN JUAN DE DIOS ABEJORRAL</v>
      </c>
      <c r="I7" s="9">
        <v>1232000</v>
      </c>
    </row>
    <row r="8" spans="1:9" x14ac:dyDescent="0.25">
      <c r="A8" s="7" t="s">
        <v>9</v>
      </c>
      <c r="B8" s="7" t="s">
        <v>3</v>
      </c>
      <c r="C8" s="7" t="s">
        <v>10</v>
      </c>
      <c r="D8" s="7" t="s">
        <v>11</v>
      </c>
      <c r="E8" s="7" t="s">
        <v>12</v>
      </c>
      <c r="F8" s="7" t="s">
        <v>2029</v>
      </c>
      <c r="G8" s="8">
        <v>890980643</v>
      </c>
      <c r="H8" s="1" t="str">
        <f>VLOOKUP(G8,'[1]IPS REGISTRADAS'!B$9:C$3248,2,0)</f>
        <v>E.S.E. HOSPITAL SAN JUAN DE DIOS ABEJORRAL</v>
      </c>
      <c r="I8" s="9">
        <v>21441704</v>
      </c>
    </row>
    <row r="9" spans="1:9" x14ac:dyDescent="0.25">
      <c r="A9" s="7" t="s">
        <v>9</v>
      </c>
      <c r="B9" s="7" t="s">
        <v>3</v>
      </c>
      <c r="C9" s="7" t="s">
        <v>10</v>
      </c>
      <c r="D9" s="7" t="s">
        <v>11</v>
      </c>
      <c r="E9" s="7" t="s">
        <v>12</v>
      </c>
      <c r="F9" s="7" t="s">
        <v>2029</v>
      </c>
      <c r="G9" s="8">
        <v>900577773</v>
      </c>
      <c r="H9" s="1" t="str">
        <f>VLOOKUP(G9,'[1]IPS REGISTRADAS'!B$9:C$3248,2,0)</f>
        <v>IPS CLINICA PROVIDENCIA S.A.S</v>
      </c>
      <c r="I9" s="9">
        <v>56992039</v>
      </c>
    </row>
    <row r="10" spans="1:9" x14ac:dyDescent="0.25">
      <c r="A10" s="7" t="s">
        <v>13</v>
      </c>
      <c r="B10" s="7" t="s">
        <v>3</v>
      </c>
      <c r="C10" s="7" t="s">
        <v>14</v>
      </c>
      <c r="D10" s="7" t="s">
        <v>5</v>
      </c>
      <c r="E10" s="7" t="s">
        <v>6</v>
      </c>
      <c r="F10" s="7" t="s">
        <v>2029</v>
      </c>
      <c r="G10" s="8">
        <v>890982264</v>
      </c>
      <c r="H10" s="1" t="str">
        <f>VLOOKUP(G10,'[1]IPS REGISTRADAS'!B$9:C$3248,2,0)</f>
        <v>ESE HOSPITAL SAN JUAN DE DIOS DE ANTIOQUIA</v>
      </c>
      <c r="I10" s="9">
        <v>15339202</v>
      </c>
    </row>
    <row r="11" spans="1:9" ht="15" customHeight="1" x14ac:dyDescent="0.25">
      <c r="A11" s="7" t="s">
        <v>15</v>
      </c>
      <c r="B11" s="7" t="s">
        <v>3</v>
      </c>
      <c r="C11" s="7" t="s">
        <v>16</v>
      </c>
      <c r="D11" s="7" t="s">
        <v>5</v>
      </c>
      <c r="E11" s="7" t="s">
        <v>6</v>
      </c>
      <c r="F11" s="7" t="s">
        <v>2029</v>
      </c>
      <c r="G11" s="8">
        <v>800029509</v>
      </c>
      <c r="H11" s="1" t="str">
        <f>VLOOKUP(G11,'[1]IPS REGISTRADAS'!B$9:C$3248,2,0)</f>
        <v>ESE HOSPITAL PRESBITERO LUIS FELIPE ARBELAEZ DE ALEJANDRIA ANTIOQUIA</v>
      </c>
      <c r="I11" s="9">
        <v>41275806</v>
      </c>
    </row>
    <row r="12" spans="1:9" x14ac:dyDescent="0.25">
      <c r="A12" s="7" t="s">
        <v>17</v>
      </c>
      <c r="B12" s="7" t="s">
        <v>3</v>
      </c>
      <c r="C12" s="7" t="s">
        <v>18</v>
      </c>
      <c r="D12" s="7" t="s">
        <v>5</v>
      </c>
      <c r="E12" s="7" t="s">
        <v>6</v>
      </c>
      <c r="F12" s="7" t="s">
        <v>2029</v>
      </c>
      <c r="G12" s="8">
        <v>890906346</v>
      </c>
      <c r="H12" s="1" t="str">
        <f>VLOOKUP(G12,'[1]IPS REGISTRADAS'!B$9:C$3248,2,0)</f>
        <v>HOSPITAL SAN FERNANDO E.S.E</v>
      </c>
      <c r="I12" s="9">
        <v>54486270</v>
      </c>
    </row>
    <row r="13" spans="1:9" x14ac:dyDescent="0.25">
      <c r="A13" s="7" t="s">
        <v>17</v>
      </c>
      <c r="B13" s="7" t="s">
        <v>3</v>
      </c>
      <c r="C13" s="7" t="s">
        <v>18</v>
      </c>
      <c r="D13" s="7" t="s">
        <v>11</v>
      </c>
      <c r="E13" s="7" t="s">
        <v>12</v>
      </c>
      <c r="F13" s="7" t="s">
        <v>2029</v>
      </c>
      <c r="G13" s="8">
        <v>890906346</v>
      </c>
      <c r="H13" s="1" t="str">
        <f>VLOOKUP(G13,'[1]IPS REGISTRADAS'!B$9:C$3248,2,0)</f>
        <v>HOSPITAL SAN FERNANDO E.S.E</v>
      </c>
      <c r="I13" s="9">
        <v>74605570</v>
      </c>
    </row>
    <row r="14" spans="1:9" x14ac:dyDescent="0.25">
      <c r="A14" s="7" t="s">
        <v>21</v>
      </c>
      <c r="B14" s="7" t="s">
        <v>3</v>
      </c>
      <c r="C14" s="7" t="s">
        <v>22</v>
      </c>
      <c r="D14" s="7" t="s">
        <v>0</v>
      </c>
      <c r="E14" s="7" t="s">
        <v>1</v>
      </c>
      <c r="F14" s="7" t="s">
        <v>2029</v>
      </c>
      <c r="G14" s="8">
        <v>890982101</v>
      </c>
      <c r="H14" s="1" t="str">
        <f>VLOOKUP(G14,'[1]IPS REGISTRADAS'!B$9:C$3248,2,0)</f>
        <v>E.S.E. HOSPITAL EL CARMEN AMALFI ANTIOQUIA</v>
      </c>
      <c r="I14" s="9">
        <v>71680000</v>
      </c>
    </row>
    <row r="15" spans="1:9" x14ac:dyDescent="0.25">
      <c r="A15" s="7" t="s">
        <v>21</v>
      </c>
      <c r="B15" s="7" t="s">
        <v>3</v>
      </c>
      <c r="C15" s="7" t="s">
        <v>22</v>
      </c>
      <c r="D15" s="7" t="s">
        <v>11</v>
      </c>
      <c r="E15" s="7" t="s">
        <v>12</v>
      </c>
      <c r="F15" s="7" t="s">
        <v>2029</v>
      </c>
      <c r="G15" s="8">
        <v>890982101</v>
      </c>
      <c r="H15" s="1" t="str">
        <f>VLOOKUP(G15,'[1]IPS REGISTRADAS'!B$9:C$3248,2,0)</f>
        <v>E.S.E. HOSPITAL EL CARMEN AMALFI ANTIOQUIA</v>
      </c>
      <c r="I15" s="9">
        <v>29657334</v>
      </c>
    </row>
    <row r="16" spans="1:9" x14ac:dyDescent="0.25">
      <c r="A16" s="7" t="s">
        <v>23</v>
      </c>
      <c r="B16" s="7" t="s">
        <v>3</v>
      </c>
      <c r="C16" s="7" t="s">
        <v>24</v>
      </c>
      <c r="D16" s="7" t="s">
        <v>5</v>
      </c>
      <c r="E16" s="7" t="s">
        <v>6</v>
      </c>
      <c r="F16" s="7" t="s">
        <v>2029</v>
      </c>
      <c r="G16" s="8">
        <v>890980814</v>
      </c>
      <c r="H16" s="1" t="str">
        <f>VLOOKUP(G16,'[1]IPS REGISTRADAS'!B$9:C$3248,2,0)</f>
        <v>E.S.E. HOSPITAL SAN RAFAEL DE ANDES</v>
      </c>
      <c r="I16" s="9">
        <v>309938244</v>
      </c>
    </row>
    <row r="17" spans="1:9" x14ac:dyDescent="0.25">
      <c r="A17" s="7" t="s">
        <v>23</v>
      </c>
      <c r="B17" s="7" t="s">
        <v>3</v>
      </c>
      <c r="C17" s="7" t="s">
        <v>24</v>
      </c>
      <c r="D17" s="7" t="s">
        <v>0</v>
      </c>
      <c r="E17" s="7" t="s">
        <v>1</v>
      </c>
      <c r="F17" s="7" t="s">
        <v>2029</v>
      </c>
      <c r="G17" s="8">
        <v>890980814</v>
      </c>
      <c r="H17" s="1" t="str">
        <f>VLOOKUP(G17,'[1]IPS REGISTRADAS'!B$9:C$3248,2,0)</f>
        <v>E.S.E. HOSPITAL SAN RAFAEL DE ANDES</v>
      </c>
      <c r="I17" s="9">
        <v>74718000</v>
      </c>
    </row>
    <row r="18" spans="1:9" x14ac:dyDescent="0.25">
      <c r="A18" s="7" t="s">
        <v>23</v>
      </c>
      <c r="B18" s="7" t="s">
        <v>3</v>
      </c>
      <c r="C18" s="7" t="s">
        <v>24</v>
      </c>
      <c r="D18" s="7" t="s">
        <v>19</v>
      </c>
      <c r="E18" s="7" t="s">
        <v>20</v>
      </c>
      <c r="F18" s="7" t="s">
        <v>2029</v>
      </c>
      <c r="G18" s="8">
        <v>890980814</v>
      </c>
      <c r="H18" s="1" t="str">
        <f>VLOOKUP(G18,'[1]IPS REGISTRADAS'!B$9:C$3248,2,0)</f>
        <v>E.S.E. HOSPITAL SAN RAFAEL DE ANDES</v>
      </c>
      <c r="I18" s="9">
        <v>20322862</v>
      </c>
    </row>
    <row r="19" spans="1:9" ht="15" customHeight="1" x14ac:dyDescent="0.25">
      <c r="A19" s="7" t="s">
        <v>25</v>
      </c>
      <c r="B19" s="7" t="s">
        <v>3</v>
      </c>
      <c r="C19" s="7" t="s">
        <v>26</v>
      </c>
      <c r="D19" s="7" t="s">
        <v>19</v>
      </c>
      <c r="E19" s="7" t="s">
        <v>20</v>
      </c>
      <c r="F19" s="7" t="s">
        <v>2029</v>
      </c>
      <c r="G19" s="8">
        <v>890980959</v>
      </c>
      <c r="H19" s="1" t="str">
        <f>VLOOKUP(G19,'[1]IPS REGISTRADAS'!B$9:C$3248,2,0)</f>
        <v>E.S.E. HOSPITAL LA MISERICORDIA DE ANGELOPOLIS DE ANTIOQUIA</v>
      </c>
      <c r="I19" s="9">
        <v>6574115</v>
      </c>
    </row>
    <row r="20" spans="1:9" ht="15" customHeight="1" x14ac:dyDescent="0.25">
      <c r="A20" s="7" t="s">
        <v>27</v>
      </c>
      <c r="B20" s="7" t="s">
        <v>3</v>
      </c>
      <c r="C20" s="7" t="s">
        <v>28</v>
      </c>
      <c r="D20" s="7" t="s">
        <v>0</v>
      </c>
      <c r="E20" s="7" t="s">
        <v>1</v>
      </c>
      <c r="F20" s="7" t="s">
        <v>2029</v>
      </c>
      <c r="G20" s="8">
        <v>890982183</v>
      </c>
      <c r="H20" s="1" t="str">
        <f>VLOOKUP(G20,'[1]IPS REGISTRADAS'!B$9:C$3248,2,0)</f>
        <v>E.S.E. HOSPITAL SAN RAFAEL DE ANGOSTURA</v>
      </c>
      <c r="I20" s="9">
        <v>10220000</v>
      </c>
    </row>
    <row r="21" spans="1:9" ht="15" customHeight="1" x14ac:dyDescent="0.25">
      <c r="A21" s="7" t="s">
        <v>27</v>
      </c>
      <c r="B21" s="7" t="s">
        <v>3</v>
      </c>
      <c r="C21" s="7" t="s">
        <v>28</v>
      </c>
      <c r="D21" s="7" t="s">
        <v>11</v>
      </c>
      <c r="E21" s="7" t="s">
        <v>12</v>
      </c>
      <c r="F21" s="7" t="s">
        <v>2029</v>
      </c>
      <c r="G21" s="8">
        <v>890982183</v>
      </c>
      <c r="H21" s="1" t="str">
        <f>VLOOKUP(G21,'[1]IPS REGISTRADAS'!B$9:C$3248,2,0)</f>
        <v>E.S.E. HOSPITAL SAN RAFAEL DE ANGOSTURA</v>
      </c>
      <c r="I21" s="9">
        <v>77420886</v>
      </c>
    </row>
    <row r="22" spans="1:9" x14ac:dyDescent="0.25">
      <c r="A22" s="7" t="s">
        <v>29</v>
      </c>
      <c r="B22" s="7" t="s">
        <v>3</v>
      </c>
      <c r="C22" s="7" t="s">
        <v>30</v>
      </c>
      <c r="D22" s="7" t="s">
        <v>5</v>
      </c>
      <c r="E22" s="7" t="s">
        <v>6</v>
      </c>
      <c r="F22" s="7" t="s">
        <v>2029</v>
      </c>
      <c r="G22" s="8">
        <v>890982138</v>
      </c>
      <c r="H22" s="1" t="str">
        <f>VLOOKUP(G22,'[1]IPS REGISTRADAS'!B$9:C$3248,2,0)</f>
        <v>E.S.E. HOSPITAL SAN JUAN DE DIOS DE ANORI</v>
      </c>
      <c r="I22" s="9">
        <v>40924774</v>
      </c>
    </row>
    <row r="23" spans="1:9" x14ac:dyDescent="0.25">
      <c r="A23" s="7" t="s">
        <v>29</v>
      </c>
      <c r="B23" s="7" t="s">
        <v>3</v>
      </c>
      <c r="C23" s="7" t="s">
        <v>30</v>
      </c>
      <c r="D23" s="7" t="s">
        <v>0</v>
      </c>
      <c r="E23" s="7" t="s">
        <v>1</v>
      </c>
      <c r="F23" s="7" t="s">
        <v>2029</v>
      </c>
      <c r="G23" s="8">
        <v>890982138</v>
      </c>
      <c r="H23" s="1" t="str">
        <f>VLOOKUP(G23,'[1]IPS REGISTRADAS'!B$9:C$3248,2,0)</f>
        <v>E.S.E. HOSPITAL SAN JUAN DE DIOS DE ANORI</v>
      </c>
      <c r="I23" s="9">
        <v>36078000</v>
      </c>
    </row>
    <row r="24" spans="1:9" x14ac:dyDescent="0.25">
      <c r="A24" s="7" t="s">
        <v>29</v>
      </c>
      <c r="B24" s="7" t="s">
        <v>3</v>
      </c>
      <c r="C24" s="7" t="s">
        <v>30</v>
      </c>
      <c r="D24" s="7" t="s">
        <v>11</v>
      </c>
      <c r="E24" s="7" t="s">
        <v>12</v>
      </c>
      <c r="F24" s="7" t="s">
        <v>2029</v>
      </c>
      <c r="G24" s="8">
        <v>890982138</v>
      </c>
      <c r="H24" s="1" t="str">
        <f>VLOOKUP(G24,'[1]IPS REGISTRADAS'!B$9:C$3248,2,0)</f>
        <v>E.S.E. HOSPITAL SAN JUAN DE DIOS DE ANORI</v>
      </c>
      <c r="I24" s="9">
        <v>46902226</v>
      </c>
    </row>
    <row r="25" spans="1:9" x14ac:dyDescent="0.25">
      <c r="A25" s="7" t="s">
        <v>31</v>
      </c>
      <c r="B25" s="7" t="s">
        <v>3</v>
      </c>
      <c r="C25" s="7" t="s">
        <v>3</v>
      </c>
      <c r="D25" s="7" t="s">
        <v>5</v>
      </c>
      <c r="E25" s="7" t="s">
        <v>6</v>
      </c>
      <c r="F25" s="7" t="s">
        <v>2029</v>
      </c>
      <c r="G25" s="8">
        <v>890982264</v>
      </c>
      <c r="H25" s="1" t="str">
        <f>VLOOKUP(G25,'[1]IPS REGISTRADAS'!B$9:C$3248,2,0)</f>
        <v>ESE HOSPITAL SAN JUAN DE DIOS DE ANTIOQUIA</v>
      </c>
      <c r="I25" s="9">
        <v>102776322</v>
      </c>
    </row>
    <row r="26" spans="1:9" x14ac:dyDescent="0.25">
      <c r="A26" s="7" t="s">
        <v>31</v>
      </c>
      <c r="B26" s="7" t="s">
        <v>3</v>
      </c>
      <c r="C26" s="7" t="s">
        <v>3</v>
      </c>
      <c r="D26" s="7" t="s">
        <v>11</v>
      </c>
      <c r="E26" s="7" t="s">
        <v>12</v>
      </c>
      <c r="F26" s="7" t="s">
        <v>2029</v>
      </c>
      <c r="G26" s="8">
        <v>890982264</v>
      </c>
      <c r="H26" s="1" t="str">
        <f>VLOOKUP(G26,'[1]IPS REGISTRADAS'!B$9:C$3248,2,0)</f>
        <v>ESE HOSPITAL SAN JUAN DE DIOS DE ANTIOQUIA</v>
      </c>
      <c r="I26" s="9">
        <v>60292363</v>
      </c>
    </row>
    <row r="27" spans="1:9" x14ac:dyDescent="0.25">
      <c r="A27" s="7" t="s">
        <v>31</v>
      </c>
      <c r="B27" s="7" t="s">
        <v>3</v>
      </c>
      <c r="C27" s="7" t="s">
        <v>3</v>
      </c>
      <c r="D27" s="7" t="s">
        <v>19</v>
      </c>
      <c r="E27" s="7" t="s">
        <v>20</v>
      </c>
      <c r="F27" s="7" t="s">
        <v>2029</v>
      </c>
      <c r="G27" s="8">
        <v>890982264</v>
      </c>
      <c r="H27" s="1" t="str">
        <f>VLOOKUP(G27,'[1]IPS REGISTRADAS'!B$9:C$3248,2,0)</f>
        <v>ESE HOSPITAL SAN JUAN DE DIOS DE ANTIOQUIA</v>
      </c>
      <c r="I27" s="9">
        <v>1929591</v>
      </c>
    </row>
    <row r="28" spans="1:9" x14ac:dyDescent="0.25">
      <c r="A28" s="7" t="s">
        <v>32</v>
      </c>
      <c r="B28" s="7" t="s">
        <v>3</v>
      </c>
      <c r="C28" s="7" t="s">
        <v>33</v>
      </c>
      <c r="D28" s="7" t="s">
        <v>5</v>
      </c>
      <c r="E28" s="7" t="s">
        <v>6</v>
      </c>
      <c r="F28" s="7" t="s">
        <v>2029</v>
      </c>
      <c r="G28" s="8">
        <v>890397282</v>
      </c>
      <c r="H28" s="1" t="str">
        <f>VLOOKUP(G28,'[1]IPS REGISTRADAS'!B$9:C$3248,2,0)</f>
        <v>HOSPITAL SAN FRANCISCO DE ASIS</v>
      </c>
      <c r="I28" s="9">
        <v>64550481</v>
      </c>
    </row>
    <row r="29" spans="1:9" x14ac:dyDescent="0.25">
      <c r="A29" s="7" t="s">
        <v>34</v>
      </c>
      <c r="B29" s="7" t="s">
        <v>3</v>
      </c>
      <c r="C29" s="7" t="s">
        <v>35</v>
      </c>
      <c r="D29" s="7" t="s">
        <v>5</v>
      </c>
      <c r="E29" s="7" t="s">
        <v>6</v>
      </c>
      <c r="F29" s="7" t="s">
        <v>2029</v>
      </c>
      <c r="G29" s="8">
        <v>811016192</v>
      </c>
      <c r="H29" s="1" t="str">
        <f>VLOOKUP(G29,'[1]IPS REGISTRADAS'!B$9:C$3248,2,0)</f>
        <v>I.P.S UNIVERSIDAD DE ANTIOQUIA I.P.S UNIVERSITARIA</v>
      </c>
      <c r="I29" s="9">
        <v>544474004</v>
      </c>
    </row>
    <row r="30" spans="1:9" x14ac:dyDescent="0.25">
      <c r="A30" s="7" t="s">
        <v>34</v>
      </c>
      <c r="B30" s="7" t="s">
        <v>3</v>
      </c>
      <c r="C30" s="7" t="s">
        <v>35</v>
      </c>
      <c r="D30" s="7" t="s">
        <v>0</v>
      </c>
      <c r="E30" s="7" t="s">
        <v>1</v>
      </c>
      <c r="F30" s="7" t="s">
        <v>2029</v>
      </c>
      <c r="G30" s="8">
        <v>811016192</v>
      </c>
      <c r="H30" s="1" t="str">
        <f>VLOOKUP(G30,'[1]IPS REGISTRADAS'!B$9:C$3248,2,0)</f>
        <v>I.P.S UNIVERSIDAD DE ANTIOQUIA I.P.S UNIVERSITARIA</v>
      </c>
      <c r="I30" s="9">
        <v>29274000</v>
      </c>
    </row>
    <row r="31" spans="1:9" x14ac:dyDescent="0.25">
      <c r="A31" s="7" t="s">
        <v>38</v>
      </c>
      <c r="B31" s="7" t="s">
        <v>3</v>
      </c>
      <c r="C31" s="7" t="s">
        <v>39</v>
      </c>
      <c r="D31" s="7" t="s">
        <v>5</v>
      </c>
      <c r="E31" s="7" t="s">
        <v>6</v>
      </c>
      <c r="F31" s="7" t="s">
        <v>2029</v>
      </c>
      <c r="G31" s="8">
        <v>890982134</v>
      </c>
      <c r="H31" s="1" t="str">
        <f>VLOOKUP(G31,'[1]IPS REGISTRADAS'!B$9:C$3248,2,0)</f>
        <v>E.S.E. HOSPITAL PEDRO NEL CARDONA</v>
      </c>
      <c r="I31" s="9">
        <v>390164550</v>
      </c>
    </row>
    <row r="32" spans="1:9" x14ac:dyDescent="0.25">
      <c r="A32" s="7" t="s">
        <v>38</v>
      </c>
      <c r="B32" s="7" t="s">
        <v>3</v>
      </c>
      <c r="C32" s="7" t="s">
        <v>39</v>
      </c>
      <c r="D32" s="7" t="s">
        <v>0</v>
      </c>
      <c r="E32" s="7" t="s">
        <v>1</v>
      </c>
      <c r="F32" s="7" t="s">
        <v>2029</v>
      </c>
      <c r="G32" s="8">
        <v>890982134</v>
      </c>
      <c r="H32" s="1" t="str">
        <f>VLOOKUP(G32,'[1]IPS REGISTRADAS'!B$9:C$3248,2,0)</f>
        <v>E.S.E. HOSPITAL PEDRO NEL CARDONA</v>
      </c>
      <c r="I32" s="9">
        <v>4550000</v>
      </c>
    </row>
    <row r="33" spans="1:9" x14ac:dyDescent="0.25">
      <c r="A33" s="7" t="s">
        <v>38</v>
      </c>
      <c r="B33" s="7" t="s">
        <v>3</v>
      </c>
      <c r="C33" s="7" t="s">
        <v>39</v>
      </c>
      <c r="D33" s="7" t="s">
        <v>40</v>
      </c>
      <c r="E33" s="7" t="s">
        <v>41</v>
      </c>
      <c r="F33" s="7" t="s">
        <v>2029</v>
      </c>
      <c r="G33" s="8">
        <v>890982134</v>
      </c>
      <c r="H33" s="1" t="str">
        <f>VLOOKUP(G33,'[1]IPS REGISTRADAS'!B$9:C$3248,2,0)</f>
        <v>E.S.E. HOSPITAL PEDRO NEL CARDONA</v>
      </c>
      <c r="I33" s="9">
        <v>15276070</v>
      </c>
    </row>
    <row r="34" spans="1:9" x14ac:dyDescent="0.25">
      <c r="A34" s="7" t="s">
        <v>42</v>
      </c>
      <c r="B34" s="7" t="s">
        <v>3</v>
      </c>
      <c r="C34" s="7" t="s">
        <v>43</v>
      </c>
      <c r="D34" s="7" t="s">
        <v>5</v>
      </c>
      <c r="E34" s="7" t="s">
        <v>6</v>
      </c>
      <c r="F34" s="7" t="s">
        <v>2029</v>
      </c>
      <c r="G34" s="8">
        <v>890981851</v>
      </c>
      <c r="H34" s="1" t="str">
        <f>VLOOKUP(G34,'[1]IPS REGISTRADAS'!B$9:C$3248,2,0)</f>
        <v>E.S.E. HOSPITAL SAN JULIAN DE ARGELIA</v>
      </c>
      <c r="I34" s="9">
        <v>88350812</v>
      </c>
    </row>
    <row r="35" spans="1:9" x14ac:dyDescent="0.25">
      <c r="A35" s="7" t="s">
        <v>42</v>
      </c>
      <c r="B35" s="7" t="s">
        <v>3</v>
      </c>
      <c r="C35" s="7" t="s">
        <v>43</v>
      </c>
      <c r="D35" s="7" t="s">
        <v>0</v>
      </c>
      <c r="E35" s="7" t="s">
        <v>1</v>
      </c>
      <c r="F35" s="7" t="s">
        <v>2029</v>
      </c>
      <c r="G35" s="8">
        <v>890981851</v>
      </c>
      <c r="H35" s="1" t="str">
        <f>VLOOKUP(G35,'[1]IPS REGISTRADAS'!B$9:C$3248,2,0)</f>
        <v>E.S.E. HOSPITAL SAN JULIAN DE ARGELIA</v>
      </c>
      <c r="I35" s="9">
        <v>8106000</v>
      </c>
    </row>
    <row r="36" spans="1:9" x14ac:dyDescent="0.25">
      <c r="A36" s="7" t="s">
        <v>44</v>
      </c>
      <c r="B36" s="7" t="s">
        <v>3</v>
      </c>
      <c r="C36" s="7" t="s">
        <v>45</v>
      </c>
      <c r="D36" s="7" t="s">
        <v>11</v>
      </c>
      <c r="E36" s="7" t="s">
        <v>12</v>
      </c>
      <c r="F36" s="7" t="s">
        <v>2029</v>
      </c>
      <c r="G36" s="8">
        <v>890982153</v>
      </c>
      <c r="H36" s="1" t="str">
        <f>VLOOKUP(G36,'[1]IPS REGISTRADAS'!B$9:C$3248,2,0)</f>
        <v>HOSPITAL SAN MARTIN DE PORRES E.S.E</v>
      </c>
      <c r="I36" s="9">
        <v>24962329</v>
      </c>
    </row>
    <row r="37" spans="1:9" x14ac:dyDescent="0.25">
      <c r="A37" s="7" t="s">
        <v>46</v>
      </c>
      <c r="B37" s="7" t="s">
        <v>3</v>
      </c>
      <c r="C37" s="7" t="s">
        <v>47</v>
      </c>
      <c r="D37" s="7" t="s">
        <v>5</v>
      </c>
      <c r="E37" s="7" t="s">
        <v>6</v>
      </c>
      <c r="F37" s="7" t="s">
        <v>2029</v>
      </c>
      <c r="G37" s="8">
        <v>890905193</v>
      </c>
      <c r="H37" s="1" t="str">
        <f>VLOOKUP(G37,'[1]IPS REGISTRADAS'!B$9:C$3248,2,0)</f>
        <v>E.S.E. SAN VICENTE DE PAUL DE BARBOSA</v>
      </c>
      <c r="I37" s="9">
        <v>252439176</v>
      </c>
    </row>
    <row r="38" spans="1:9" x14ac:dyDescent="0.25">
      <c r="A38" s="7" t="s">
        <v>48</v>
      </c>
      <c r="B38" s="7" t="s">
        <v>3</v>
      </c>
      <c r="C38" s="7" t="s">
        <v>49</v>
      </c>
      <c r="D38" s="7" t="s">
        <v>5</v>
      </c>
      <c r="E38" s="7" t="s">
        <v>6</v>
      </c>
      <c r="F38" s="7" t="s">
        <v>2029</v>
      </c>
      <c r="G38" s="8">
        <v>890982065</v>
      </c>
      <c r="H38" s="1" t="str">
        <f>VLOOKUP(G38,'[1]IPS REGISTRADAS'!B$9:C$3248,2,0)</f>
        <v>HOSPITAL NUESTRA SEÑORA DEL ROSARIO E.S.E</v>
      </c>
      <c r="I38" s="9">
        <v>49148220</v>
      </c>
    </row>
    <row r="39" spans="1:9" x14ac:dyDescent="0.25">
      <c r="A39" s="7" t="s">
        <v>50</v>
      </c>
      <c r="B39" s="7" t="s">
        <v>3</v>
      </c>
      <c r="C39" s="7" t="s">
        <v>51</v>
      </c>
      <c r="D39" s="7" t="s">
        <v>5</v>
      </c>
      <c r="E39" s="7" t="s">
        <v>6</v>
      </c>
      <c r="F39" s="7" t="s">
        <v>2029</v>
      </c>
      <c r="G39" s="8">
        <v>800174995</v>
      </c>
      <c r="H39" s="1" t="str">
        <f>VLOOKUP(G39,'[1]IPS REGISTRADAS'!B$9:C$3248,2,0)</f>
        <v>EMPRESA SOCIAL DEL ESTADO BELLOSALUD</v>
      </c>
      <c r="I39" s="9">
        <v>1073402712</v>
      </c>
    </row>
    <row r="40" spans="1:9" x14ac:dyDescent="0.25">
      <c r="A40" s="7" t="s">
        <v>50</v>
      </c>
      <c r="B40" s="7" t="s">
        <v>3</v>
      </c>
      <c r="C40" s="7" t="s">
        <v>51</v>
      </c>
      <c r="D40" s="7" t="s">
        <v>0</v>
      </c>
      <c r="E40" s="7" t="s">
        <v>1</v>
      </c>
      <c r="F40" s="7" t="s">
        <v>2029</v>
      </c>
      <c r="G40" s="8">
        <v>800174995</v>
      </c>
      <c r="H40" s="1" t="str">
        <f>VLOOKUP(G40,'[1]IPS REGISTRADAS'!B$9:C$3248,2,0)</f>
        <v>EMPRESA SOCIAL DEL ESTADO BELLOSALUD</v>
      </c>
      <c r="I40" s="9">
        <v>214550000</v>
      </c>
    </row>
    <row r="41" spans="1:9" x14ac:dyDescent="0.25">
      <c r="A41" s="7" t="s">
        <v>52</v>
      </c>
      <c r="B41" s="7" t="s">
        <v>3</v>
      </c>
      <c r="C41" s="7" t="s">
        <v>53</v>
      </c>
      <c r="D41" s="7" t="s">
        <v>5</v>
      </c>
      <c r="E41" s="7" t="s">
        <v>6</v>
      </c>
      <c r="F41" s="7" t="s">
        <v>2029</v>
      </c>
      <c r="G41" s="8">
        <v>890981494</v>
      </c>
      <c r="H41" s="1" t="str">
        <f>VLOOKUP(G41,'[1]IPS REGISTRADAS'!B$9:C$3248,2,0)</f>
        <v>HOSPITAL SAN ANTONIO DEL MUNICIPIO DE BETANIA ANTIOQUIA E.S.E</v>
      </c>
      <c r="I41" s="9">
        <v>44483962</v>
      </c>
    </row>
    <row r="42" spans="1:9" x14ac:dyDescent="0.25">
      <c r="A42" s="7" t="s">
        <v>52</v>
      </c>
      <c r="B42" s="7" t="s">
        <v>3</v>
      </c>
      <c r="C42" s="7" t="s">
        <v>53</v>
      </c>
      <c r="D42" s="7" t="s">
        <v>19</v>
      </c>
      <c r="E42" s="7" t="s">
        <v>20</v>
      </c>
      <c r="F42" s="7" t="s">
        <v>2029</v>
      </c>
      <c r="G42" s="8">
        <v>890981494</v>
      </c>
      <c r="H42" s="1" t="str">
        <f>VLOOKUP(G42,'[1]IPS REGISTRADAS'!B$9:C$3248,2,0)</f>
        <v>HOSPITAL SAN ANTONIO DEL MUNICIPIO DE BETANIA ANTIOQUIA E.S.E</v>
      </c>
      <c r="I42" s="9">
        <v>25750755</v>
      </c>
    </row>
    <row r="43" spans="1:9" x14ac:dyDescent="0.25">
      <c r="A43" s="7" t="s">
        <v>54</v>
      </c>
      <c r="B43" s="7" t="s">
        <v>3</v>
      </c>
      <c r="C43" s="7" t="s">
        <v>55</v>
      </c>
      <c r="D43" s="7" t="s">
        <v>5</v>
      </c>
      <c r="E43" s="7" t="s">
        <v>6</v>
      </c>
      <c r="F43" s="7" t="s">
        <v>2029</v>
      </c>
      <c r="G43" s="8">
        <v>890982116</v>
      </c>
      <c r="H43" s="1" t="str">
        <f>VLOOKUP(G43,'[1]IPS REGISTRADAS'!B$9:C$3248,2,0)</f>
        <v>HOSPITAL GERMAN VELEZ GUTIERREZ E.S.E</v>
      </c>
      <c r="I43" s="9">
        <v>199301790</v>
      </c>
    </row>
    <row r="44" spans="1:9" x14ac:dyDescent="0.25">
      <c r="A44" s="7" t="s">
        <v>54</v>
      </c>
      <c r="B44" s="7" t="s">
        <v>3</v>
      </c>
      <c r="C44" s="7" t="s">
        <v>55</v>
      </c>
      <c r="D44" s="7" t="s">
        <v>0</v>
      </c>
      <c r="E44" s="7" t="s">
        <v>1</v>
      </c>
      <c r="F44" s="7" t="s">
        <v>2029</v>
      </c>
      <c r="G44" s="8">
        <v>890982116</v>
      </c>
      <c r="H44" s="1" t="str">
        <f>VLOOKUP(G44,'[1]IPS REGISTRADAS'!B$9:C$3248,2,0)</f>
        <v>HOSPITAL GERMAN VELEZ GUTIERREZ E.S.E</v>
      </c>
      <c r="I44" s="9">
        <v>4928000</v>
      </c>
    </row>
    <row r="45" spans="1:9" x14ac:dyDescent="0.25">
      <c r="A45" s="7" t="s">
        <v>56</v>
      </c>
      <c r="B45" s="7" t="s">
        <v>3</v>
      </c>
      <c r="C45" s="7" t="s">
        <v>57</v>
      </c>
      <c r="D45" s="7" t="s">
        <v>5</v>
      </c>
      <c r="E45" s="7" t="s">
        <v>6</v>
      </c>
      <c r="F45" s="7" t="s">
        <v>2029</v>
      </c>
      <c r="G45" s="8">
        <v>890907241</v>
      </c>
      <c r="H45" s="1" t="str">
        <f>VLOOKUP(G45,'[1]IPS REGISTRADAS'!B$9:C$3248,2,0)</f>
        <v>E.S.E. HOSPITAL LA MERCED DE CIUDAD BOLIVAR ANTIOQUIA</v>
      </c>
      <c r="I45" s="9">
        <v>126490482</v>
      </c>
    </row>
    <row r="46" spans="1:9" x14ac:dyDescent="0.25">
      <c r="A46" s="7" t="s">
        <v>56</v>
      </c>
      <c r="B46" s="7" t="s">
        <v>3</v>
      </c>
      <c r="C46" s="7" t="s">
        <v>57</v>
      </c>
      <c r="D46" s="7" t="s">
        <v>0</v>
      </c>
      <c r="E46" s="7" t="s">
        <v>1</v>
      </c>
      <c r="F46" s="7" t="s">
        <v>2029</v>
      </c>
      <c r="G46" s="8">
        <v>890907241</v>
      </c>
      <c r="H46" s="1" t="str">
        <f>VLOOKUP(G46,'[1]IPS REGISTRADAS'!B$9:C$3248,2,0)</f>
        <v>E.S.E. HOSPITAL LA MERCED DE CIUDAD BOLIVAR ANTIOQUIA</v>
      </c>
      <c r="I46" s="9">
        <v>25760000</v>
      </c>
    </row>
    <row r="47" spans="1:9" x14ac:dyDescent="0.25">
      <c r="A47" s="7" t="s">
        <v>56</v>
      </c>
      <c r="B47" s="7" t="s">
        <v>3</v>
      </c>
      <c r="C47" s="7" t="s">
        <v>57</v>
      </c>
      <c r="D47" s="7" t="s">
        <v>11</v>
      </c>
      <c r="E47" s="7" t="s">
        <v>12</v>
      </c>
      <c r="F47" s="7" t="s">
        <v>2029</v>
      </c>
      <c r="G47" s="8">
        <v>890907241</v>
      </c>
      <c r="H47" s="1" t="str">
        <f>VLOOKUP(G47,'[1]IPS REGISTRADAS'!B$9:C$3248,2,0)</f>
        <v>E.S.E. HOSPITAL LA MERCED DE CIUDAD BOLIVAR ANTIOQUIA</v>
      </c>
      <c r="I47" s="9">
        <v>69415650</v>
      </c>
    </row>
    <row r="48" spans="1:9" x14ac:dyDescent="0.25">
      <c r="A48" s="7" t="s">
        <v>58</v>
      </c>
      <c r="B48" s="7" t="s">
        <v>3</v>
      </c>
      <c r="C48" s="7" t="s">
        <v>59</v>
      </c>
      <c r="D48" s="7" t="s">
        <v>5</v>
      </c>
      <c r="E48" s="7" t="s">
        <v>6</v>
      </c>
      <c r="F48" s="7" t="s">
        <v>2029</v>
      </c>
      <c r="G48" s="8">
        <v>800044320</v>
      </c>
      <c r="H48" s="1" t="str">
        <f>VLOOKUP(G48,'[1]IPS REGISTRADAS'!B$9:C$3248,2,0)</f>
        <v xml:space="preserve">E.S.E. HOSPITAL EL SAGRADO CORAZON DE BRICEÑO ANTIOQUIA </v>
      </c>
      <c r="I48" s="9">
        <v>34785452</v>
      </c>
    </row>
    <row r="49" spans="1:9" x14ac:dyDescent="0.25">
      <c r="A49" s="7" t="s">
        <v>58</v>
      </c>
      <c r="B49" s="7" t="s">
        <v>3</v>
      </c>
      <c r="C49" s="7" t="s">
        <v>59</v>
      </c>
      <c r="D49" s="7" t="s">
        <v>0</v>
      </c>
      <c r="E49" s="7" t="s">
        <v>1</v>
      </c>
      <c r="F49" s="7" t="s">
        <v>2029</v>
      </c>
      <c r="G49" s="8">
        <v>800044320</v>
      </c>
      <c r="H49" s="1" t="str">
        <f>VLOOKUP(G49,'[1]IPS REGISTRADAS'!B$9:C$3248,2,0)</f>
        <v xml:space="preserve">E.S.E. HOSPITAL EL SAGRADO CORAZON DE BRICEÑO ANTIOQUIA </v>
      </c>
      <c r="I49" s="9">
        <v>5768000</v>
      </c>
    </row>
    <row r="50" spans="1:9" x14ac:dyDescent="0.25">
      <c r="A50" s="7" t="s">
        <v>58</v>
      </c>
      <c r="B50" s="7" t="s">
        <v>3</v>
      </c>
      <c r="C50" s="7" t="s">
        <v>59</v>
      </c>
      <c r="D50" s="7" t="s">
        <v>11</v>
      </c>
      <c r="E50" s="7" t="s">
        <v>12</v>
      </c>
      <c r="F50" s="7" t="s">
        <v>2029</v>
      </c>
      <c r="G50" s="8">
        <v>800044320</v>
      </c>
      <c r="H50" s="1" t="str">
        <f>VLOOKUP(G50,'[1]IPS REGISTRADAS'!B$9:C$3248,2,0)</f>
        <v xml:space="preserve">E.S.E. HOSPITAL EL SAGRADO CORAZON DE BRICEÑO ANTIOQUIA </v>
      </c>
      <c r="I50" s="9">
        <v>30432498</v>
      </c>
    </row>
    <row r="51" spans="1:9" x14ac:dyDescent="0.25">
      <c r="A51" s="7" t="s">
        <v>60</v>
      </c>
      <c r="B51" s="7" t="s">
        <v>3</v>
      </c>
      <c r="C51" s="7" t="s">
        <v>61</v>
      </c>
      <c r="D51" s="7" t="s">
        <v>5</v>
      </c>
      <c r="E51" s="7" t="s">
        <v>6</v>
      </c>
      <c r="F51" s="7" t="s">
        <v>2029</v>
      </c>
      <c r="G51" s="8">
        <v>890983843</v>
      </c>
      <c r="H51" s="1" t="str">
        <f>VLOOKUP(G51,'[1]IPS REGISTRADAS'!B$9:C$3248,2,0)</f>
        <v>ESE HOSPITAL SAN ANTONIO DE BURITICA ANTIOQUIA</v>
      </c>
      <c r="I51" s="9">
        <v>60819110</v>
      </c>
    </row>
    <row r="52" spans="1:9" x14ac:dyDescent="0.25">
      <c r="A52" s="7" t="s">
        <v>60</v>
      </c>
      <c r="B52" s="7" t="s">
        <v>3</v>
      </c>
      <c r="C52" s="7" t="s">
        <v>61</v>
      </c>
      <c r="D52" s="7" t="s">
        <v>0</v>
      </c>
      <c r="E52" s="7" t="s">
        <v>1</v>
      </c>
      <c r="F52" s="7" t="s">
        <v>2029</v>
      </c>
      <c r="G52" s="8">
        <v>890983843</v>
      </c>
      <c r="H52" s="1" t="str">
        <f>VLOOKUP(G52,'[1]IPS REGISTRADAS'!B$9:C$3248,2,0)</f>
        <v>ESE HOSPITAL SAN ANTONIO DE BURITICA ANTIOQUIA</v>
      </c>
      <c r="I52" s="9">
        <v>9072000</v>
      </c>
    </row>
    <row r="53" spans="1:9" x14ac:dyDescent="0.25">
      <c r="A53" s="7" t="s">
        <v>60</v>
      </c>
      <c r="B53" s="7" t="s">
        <v>3</v>
      </c>
      <c r="C53" s="7" t="s">
        <v>61</v>
      </c>
      <c r="D53" s="7" t="s">
        <v>19</v>
      </c>
      <c r="E53" s="7" t="s">
        <v>20</v>
      </c>
      <c r="F53" s="7" t="s">
        <v>2029</v>
      </c>
      <c r="G53" s="8">
        <v>890983843</v>
      </c>
      <c r="H53" s="1" t="str">
        <f>VLOOKUP(G53,'[1]IPS REGISTRADAS'!B$9:C$3248,2,0)</f>
        <v>ESE HOSPITAL SAN ANTONIO DE BURITICA ANTIOQUIA</v>
      </c>
      <c r="I53" s="9">
        <v>4154733</v>
      </c>
    </row>
    <row r="54" spans="1:9" x14ac:dyDescent="0.25">
      <c r="A54" s="7" t="s">
        <v>62</v>
      </c>
      <c r="B54" s="7" t="s">
        <v>3</v>
      </c>
      <c r="C54" s="7" t="s">
        <v>63</v>
      </c>
      <c r="D54" s="7" t="s">
        <v>0</v>
      </c>
      <c r="E54" s="7" t="s">
        <v>1</v>
      </c>
      <c r="F54" s="7" t="s">
        <v>2029</v>
      </c>
      <c r="G54" s="8">
        <v>890982430</v>
      </c>
      <c r="H54" s="1" t="str">
        <f>VLOOKUP(G54,'[1]IPS REGISTRADAS'!B$9:C$3248,2,0)</f>
        <v>E.S.E. HOSPITAL ISABEL LA CATOLICA</v>
      </c>
      <c r="I54" s="9">
        <v>67648000</v>
      </c>
    </row>
    <row r="55" spans="1:9" x14ac:dyDescent="0.25">
      <c r="A55" s="7" t="s">
        <v>62</v>
      </c>
      <c r="B55" s="7" t="s">
        <v>3</v>
      </c>
      <c r="C55" s="7" t="s">
        <v>63</v>
      </c>
      <c r="D55" s="7" t="s">
        <v>11</v>
      </c>
      <c r="E55" s="7" t="s">
        <v>12</v>
      </c>
      <c r="F55" s="7" t="s">
        <v>2029</v>
      </c>
      <c r="G55" s="8">
        <v>890982430</v>
      </c>
      <c r="H55" s="1" t="str">
        <f>VLOOKUP(G55,'[1]IPS REGISTRADAS'!B$9:C$3248,2,0)</f>
        <v>E.S.E. HOSPITAL ISABEL LA CATOLICA</v>
      </c>
      <c r="I55" s="9">
        <v>36131980</v>
      </c>
    </row>
    <row r="56" spans="1:9" x14ac:dyDescent="0.25">
      <c r="A56" s="7" t="s">
        <v>64</v>
      </c>
      <c r="B56" s="7" t="s">
        <v>3</v>
      </c>
      <c r="C56" s="7" t="s">
        <v>65</v>
      </c>
      <c r="D56" s="7" t="s">
        <v>5</v>
      </c>
      <c r="E56" s="7" t="s">
        <v>6</v>
      </c>
      <c r="F56" s="7" t="s">
        <v>2029</v>
      </c>
      <c r="G56" s="8">
        <v>800037244</v>
      </c>
      <c r="H56" s="1" t="str">
        <f>VLOOKUP(G56,'[1]IPS REGISTRADAS'!B$9:C$3248,2,0)</f>
        <v>ESE HOSPITAL GUILLERMO GAVIRIA DE CAICEDO  ANTIOQUIA</v>
      </c>
      <c r="I56" s="9">
        <v>100576005</v>
      </c>
    </row>
    <row r="57" spans="1:9" x14ac:dyDescent="0.25">
      <c r="A57" s="7" t="s">
        <v>66</v>
      </c>
      <c r="B57" s="7" t="s">
        <v>3</v>
      </c>
      <c r="C57" s="7" t="s">
        <v>67</v>
      </c>
      <c r="D57" s="7" t="s">
        <v>5</v>
      </c>
      <c r="E57" s="7" t="s">
        <v>6</v>
      </c>
      <c r="F57" s="7" t="s">
        <v>2029</v>
      </c>
      <c r="G57" s="8">
        <v>890907215</v>
      </c>
      <c r="H57" s="1" t="str">
        <f>VLOOKUP(G57,'[1]IPS REGISTRADAS'!B$9:C$3248,2,0)</f>
        <v>E.S.E. HOSPITAL SAN VICENTE DE PAUL DE CALDAS</v>
      </c>
      <c r="I57" s="9">
        <v>222082152</v>
      </c>
    </row>
    <row r="58" spans="1:9" x14ac:dyDescent="0.25">
      <c r="A58" s="7" t="s">
        <v>66</v>
      </c>
      <c r="B58" s="7" t="s">
        <v>3</v>
      </c>
      <c r="C58" s="7" t="s">
        <v>67</v>
      </c>
      <c r="D58" s="7" t="s">
        <v>0</v>
      </c>
      <c r="E58" s="7" t="s">
        <v>1</v>
      </c>
      <c r="F58" s="7" t="s">
        <v>2029</v>
      </c>
      <c r="G58" s="8">
        <v>890907215</v>
      </c>
      <c r="H58" s="1" t="str">
        <f>VLOOKUP(G58,'[1]IPS REGISTRADAS'!B$9:C$3248,2,0)</f>
        <v>E.S.E. HOSPITAL SAN VICENTE DE PAUL DE CALDAS</v>
      </c>
      <c r="I58" s="9">
        <v>1330000</v>
      </c>
    </row>
    <row r="59" spans="1:9" ht="15" customHeight="1" x14ac:dyDescent="0.25">
      <c r="A59" s="7" t="s">
        <v>68</v>
      </c>
      <c r="B59" s="7" t="s">
        <v>3</v>
      </c>
      <c r="C59" s="7" t="s">
        <v>69</v>
      </c>
      <c r="D59" s="7" t="s">
        <v>5</v>
      </c>
      <c r="E59" s="7" t="s">
        <v>6</v>
      </c>
      <c r="F59" s="7" t="s">
        <v>2029</v>
      </c>
      <c r="G59" s="8">
        <v>890985457</v>
      </c>
      <c r="H59" s="1" t="str">
        <f>VLOOKUP(G59,'[1]IPS REGISTRADAS'!B$9:C$3248,2,0)</f>
        <v>HOSPITAL LA SAGRADA FAMILIA E.S.E</v>
      </c>
      <c r="I59" s="9">
        <v>55512842</v>
      </c>
    </row>
    <row r="60" spans="1:9" ht="15" customHeight="1" x14ac:dyDescent="0.25">
      <c r="A60" s="7" t="s">
        <v>68</v>
      </c>
      <c r="B60" s="7" t="s">
        <v>3</v>
      </c>
      <c r="C60" s="7" t="s">
        <v>69</v>
      </c>
      <c r="D60" s="7" t="s">
        <v>0</v>
      </c>
      <c r="E60" s="7" t="s">
        <v>1</v>
      </c>
      <c r="F60" s="7" t="s">
        <v>2029</v>
      </c>
      <c r="G60" s="8">
        <v>890985457</v>
      </c>
      <c r="H60" s="1" t="str">
        <f>VLOOKUP(G60,'[1]IPS REGISTRADAS'!B$9:C$3248,2,0)</f>
        <v>HOSPITAL LA SAGRADA FAMILIA E.S.E</v>
      </c>
      <c r="I60" s="9">
        <v>36652000</v>
      </c>
    </row>
    <row r="61" spans="1:9" ht="15" customHeight="1" x14ac:dyDescent="0.25">
      <c r="A61" s="7" t="s">
        <v>70</v>
      </c>
      <c r="B61" s="7" t="s">
        <v>3</v>
      </c>
      <c r="C61" s="7" t="s">
        <v>71</v>
      </c>
      <c r="D61" s="7" t="s">
        <v>5</v>
      </c>
      <c r="E61" s="7" t="s">
        <v>6</v>
      </c>
      <c r="F61" s="7" t="s">
        <v>2029</v>
      </c>
      <c r="G61" s="8">
        <v>890980784</v>
      </c>
      <c r="H61" s="1" t="str">
        <f>VLOOKUP(G61,'[1]IPS REGISTRADAS'!B$9:C$3248,2,0)</f>
        <v>E.S.E. HOSPITAL SAN CARLOS DE CAÑASGORDAS</v>
      </c>
      <c r="I61" s="9">
        <v>171728810</v>
      </c>
    </row>
    <row r="62" spans="1:9" x14ac:dyDescent="0.25">
      <c r="A62" s="7" t="s">
        <v>72</v>
      </c>
      <c r="B62" s="7" t="s">
        <v>3</v>
      </c>
      <c r="C62" s="7" t="s">
        <v>73</v>
      </c>
      <c r="D62" s="7" t="s">
        <v>5</v>
      </c>
      <c r="E62" s="7" t="s">
        <v>6</v>
      </c>
      <c r="F62" s="7" t="s">
        <v>2029</v>
      </c>
      <c r="G62" s="8">
        <v>890981266</v>
      </c>
      <c r="H62" s="1" t="str">
        <f>VLOOKUP(G62,'[1]IPS REGISTRADAS'!B$9:C$3248,2,0)</f>
        <v>E.S.E. HOSPITAL SAN PIO X</v>
      </c>
      <c r="I62" s="9">
        <v>44407374</v>
      </c>
    </row>
    <row r="63" spans="1:9" ht="15" customHeight="1" x14ac:dyDescent="0.25">
      <c r="A63" s="7" t="s">
        <v>74</v>
      </c>
      <c r="B63" s="7" t="s">
        <v>3</v>
      </c>
      <c r="C63" s="7" t="s">
        <v>75</v>
      </c>
      <c r="D63" s="7" t="s">
        <v>5</v>
      </c>
      <c r="E63" s="7" t="s">
        <v>6</v>
      </c>
      <c r="F63" s="7" t="s">
        <v>2029</v>
      </c>
      <c r="G63" s="8">
        <v>890981163</v>
      </c>
      <c r="H63" s="1" t="str">
        <f>VLOOKUP(G63,'[1]IPS REGISTRADAS'!B$9:C$3248,2,0)</f>
        <v>E.S.E. HOSPITAL SAN ANTONIO DE CARAMANDA</v>
      </c>
      <c r="I63" s="9">
        <v>50873482</v>
      </c>
    </row>
    <row r="64" spans="1:9" x14ac:dyDescent="0.25">
      <c r="A64" s="7" t="s">
        <v>76</v>
      </c>
      <c r="B64" s="7" t="s">
        <v>3</v>
      </c>
      <c r="C64" s="7" t="s">
        <v>77</v>
      </c>
      <c r="D64" s="7" t="s">
        <v>5</v>
      </c>
      <c r="E64" s="7" t="s">
        <v>6</v>
      </c>
      <c r="F64" s="7" t="s">
        <v>2029</v>
      </c>
      <c r="G64" s="8">
        <v>800227877</v>
      </c>
      <c r="H64" s="1" t="str">
        <f>VLOOKUP(G64,'[1]IPS REGISTRADAS'!B$9:C$3248,2,0)</f>
        <v>HOSPITAL FRANCISCO LUIS JIMENEZ MARTINEZ E.S.E</v>
      </c>
      <c r="I64" s="9">
        <v>379293200</v>
      </c>
    </row>
    <row r="65" spans="1:9" x14ac:dyDescent="0.25">
      <c r="A65" s="7" t="s">
        <v>76</v>
      </c>
      <c r="B65" s="7" t="s">
        <v>3</v>
      </c>
      <c r="C65" s="7" t="s">
        <v>77</v>
      </c>
      <c r="D65" s="7" t="s">
        <v>0</v>
      </c>
      <c r="E65" s="7" t="s">
        <v>1</v>
      </c>
      <c r="F65" s="7" t="s">
        <v>2029</v>
      </c>
      <c r="G65" s="8">
        <v>800227877</v>
      </c>
      <c r="H65" s="1" t="str">
        <f>VLOOKUP(G65,'[1]IPS REGISTRADAS'!B$9:C$3248,2,0)</f>
        <v>HOSPITAL FRANCISCO LUIS JIMENEZ MARTINEZ E.S.E</v>
      </c>
      <c r="I65" s="9">
        <v>24150000</v>
      </c>
    </row>
    <row r="66" spans="1:9" x14ac:dyDescent="0.25">
      <c r="A66" s="7" t="s">
        <v>76</v>
      </c>
      <c r="B66" s="7" t="s">
        <v>3</v>
      </c>
      <c r="C66" s="7" t="s">
        <v>77</v>
      </c>
      <c r="D66" s="7" t="s">
        <v>40</v>
      </c>
      <c r="E66" s="7" t="s">
        <v>41</v>
      </c>
      <c r="F66" s="7" t="s">
        <v>2029</v>
      </c>
      <c r="G66" s="8">
        <v>800227877</v>
      </c>
      <c r="H66" s="1" t="str">
        <f>VLOOKUP(G66,'[1]IPS REGISTRADAS'!B$9:C$3248,2,0)</f>
        <v>HOSPITAL FRANCISCO LUIS JIMENEZ MARTINEZ E.S.E</v>
      </c>
      <c r="I66" s="9">
        <v>18656667</v>
      </c>
    </row>
    <row r="67" spans="1:9" ht="15" customHeight="1" x14ac:dyDescent="0.25">
      <c r="A67" s="7" t="s">
        <v>78</v>
      </c>
      <c r="B67" s="7" t="s">
        <v>3</v>
      </c>
      <c r="C67" s="7" t="s">
        <v>79</v>
      </c>
      <c r="D67" s="7" t="s">
        <v>5</v>
      </c>
      <c r="E67" s="7" t="s">
        <v>6</v>
      </c>
      <c r="F67" s="7" t="s">
        <v>2029</v>
      </c>
      <c r="G67" s="8">
        <v>890907279</v>
      </c>
      <c r="H67" s="1" t="str">
        <f>VLOOKUP(G67,'[1]IPS REGISTRADAS'!B$9:C$3248,2,0)</f>
        <v>HOSPITAL SAN JUAN DE DIOS E.S.E</v>
      </c>
      <c r="I67" s="9">
        <v>161054176</v>
      </c>
    </row>
    <row r="68" spans="1:9" ht="15" customHeight="1" x14ac:dyDescent="0.25">
      <c r="A68" s="7" t="s">
        <v>78</v>
      </c>
      <c r="B68" s="7" t="s">
        <v>3</v>
      </c>
      <c r="C68" s="7" t="s">
        <v>79</v>
      </c>
      <c r="D68" s="7" t="s">
        <v>19</v>
      </c>
      <c r="E68" s="7" t="s">
        <v>20</v>
      </c>
      <c r="F68" s="7" t="s">
        <v>2029</v>
      </c>
      <c r="G68" s="8">
        <v>890907279</v>
      </c>
      <c r="H68" s="1" t="str">
        <f>VLOOKUP(G68,'[1]IPS REGISTRADAS'!B$9:C$3248,2,0)</f>
        <v>HOSPITAL SAN JUAN DE DIOS E.S.E</v>
      </c>
      <c r="I68" s="9">
        <v>24060939</v>
      </c>
    </row>
    <row r="69" spans="1:9" x14ac:dyDescent="0.25">
      <c r="A69" s="7" t="s">
        <v>80</v>
      </c>
      <c r="B69" s="7" t="s">
        <v>3</v>
      </c>
      <c r="C69" s="7" t="s">
        <v>81</v>
      </c>
      <c r="D69" s="7" t="s">
        <v>5</v>
      </c>
      <c r="E69" s="7" t="s">
        <v>6</v>
      </c>
      <c r="F69" s="7" t="s">
        <v>2029</v>
      </c>
      <c r="G69" s="8">
        <v>811002429</v>
      </c>
      <c r="H69" s="1" t="str">
        <f>VLOOKUP(G69,'[1]IPS REGISTRADAS'!B$9:C$3248,2,0)</f>
        <v>CLINICA PAJONAL LTDA DE CAUCASIA ANTIOQUIA</v>
      </c>
      <c r="I69" s="9">
        <v>104797966</v>
      </c>
    </row>
    <row r="70" spans="1:9" x14ac:dyDescent="0.25">
      <c r="A70" s="7" t="s">
        <v>80</v>
      </c>
      <c r="B70" s="7" t="s">
        <v>3</v>
      </c>
      <c r="C70" s="7" t="s">
        <v>81</v>
      </c>
      <c r="D70" s="7" t="s">
        <v>5</v>
      </c>
      <c r="E70" s="7" t="s">
        <v>6</v>
      </c>
      <c r="F70" s="7" t="s">
        <v>2029</v>
      </c>
      <c r="G70" s="8">
        <v>890980757</v>
      </c>
      <c r="H70" s="1" t="str">
        <f>VLOOKUP(G70,'[1]IPS REGISTRADAS'!B$9:C$3248,2,0)</f>
        <v>HOSPITAL CESAR URIBE PIEDRAHITA E.S.E</v>
      </c>
      <c r="I70" s="9">
        <v>193983240</v>
      </c>
    </row>
    <row r="71" spans="1:9" x14ac:dyDescent="0.25">
      <c r="A71" s="7" t="s">
        <v>80</v>
      </c>
      <c r="B71" s="7" t="s">
        <v>3</v>
      </c>
      <c r="C71" s="7" t="s">
        <v>81</v>
      </c>
      <c r="D71" s="7" t="s">
        <v>0</v>
      </c>
      <c r="E71" s="7" t="s">
        <v>1</v>
      </c>
      <c r="F71" s="7" t="s">
        <v>2029</v>
      </c>
      <c r="G71" s="8">
        <v>890980757</v>
      </c>
      <c r="H71" s="1" t="str">
        <f>VLOOKUP(G71,'[1]IPS REGISTRADAS'!B$9:C$3248,2,0)</f>
        <v>HOSPITAL CESAR URIBE PIEDRAHITA E.S.E</v>
      </c>
      <c r="I71" s="9">
        <v>114436000</v>
      </c>
    </row>
    <row r="72" spans="1:9" x14ac:dyDescent="0.25">
      <c r="A72" s="7" t="s">
        <v>80</v>
      </c>
      <c r="B72" s="7" t="s">
        <v>3</v>
      </c>
      <c r="C72" s="7" t="s">
        <v>81</v>
      </c>
      <c r="D72" s="7" t="s">
        <v>36</v>
      </c>
      <c r="E72" s="7" t="s">
        <v>37</v>
      </c>
      <c r="F72" s="7" t="s">
        <v>2029</v>
      </c>
      <c r="G72" s="8">
        <v>890980757</v>
      </c>
      <c r="H72" s="1" t="str">
        <f>VLOOKUP(G72,'[1]IPS REGISTRADAS'!B$9:C$3248,2,0)</f>
        <v>HOSPITAL CESAR URIBE PIEDRAHITA E.S.E</v>
      </c>
      <c r="I72" s="9">
        <v>21627285</v>
      </c>
    </row>
    <row r="73" spans="1:9" x14ac:dyDescent="0.25">
      <c r="A73" s="7" t="s">
        <v>80</v>
      </c>
      <c r="B73" s="7" t="s">
        <v>3</v>
      </c>
      <c r="C73" s="7" t="s">
        <v>81</v>
      </c>
      <c r="D73" s="7" t="s">
        <v>40</v>
      </c>
      <c r="E73" s="7" t="s">
        <v>41</v>
      </c>
      <c r="F73" s="7" t="s">
        <v>2029</v>
      </c>
      <c r="G73" s="8">
        <v>890980757</v>
      </c>
      <c r="H73" s="1" t="str">
        <f>VLOOKUP(G73,'[1]IPS REGISTRADAS'!B$9:C$3248,2,0)</f>
        <v>HOSPITAL CESAR URIBE PIEDRAHITA E.S.E</v>
      </c>
      <c r="I73" s="9">
        <v>1284379</v>
      </c>
    </row>
    <row r="74" spans="1:9" x14ac:dyDescent="0.25">
      <c r="A74" s="7" t="s">
        <v>80</v>
      </c>
      <c r="B74" s="7" t="s">
        <v>3</v>
      </c>
      <c r="C74" s="7" t="s">
        <v>81</v>
      </c>
      <c r="D74" s="7" t="s">
        <v>11</v>
      </c>
      <c r="E74" s="7" t="s">
        <v>12</v>
      </c>
      <c r="F74" s="7" t="s">
        <v>2029</v>
      </c>
      <c r="G74" s="8">
        <v>830514104</v>
      </c>
      <c r="H74" s="1" t="str">
        <f>VLOOKUP(G74,'[1]IPS REGISTRADAS'!B$9:C$3248,2,0)</f>
        <v>IPS MEDISALUD DE CAUCASIA</v>
      </c>
      <c r="I74" s="9">
        <v>85558525</v>
      </c>
    </row>
    <row r="75" spans="1:9" x14ac:dyDescent="0.25">
      <c r="A75" s="7" t="s">
        <v>80</v>
      </c>
      <c r="B75" s="7" t="s">
        <v>3</v>
      </c>
      <c r="C75" s="7" t="s">
        <v>81</v>
      </c>
      <c r="D75" s="7" t="s">
        <v>11</v>
      </c>
      <c r="E75" s="7" t="s">
        <v>12</v>
      </c>
      <c r="F75" s="7" t="s">
        <v>2029</v>
      </c>
      <c r="G75" s="8">
        <v>900293903</v>
      </c>
      <c r="H75" s="1" t="str">
        <f>VLOOKUP(G75,'[1]IPS REGISTRADAS'!B$9:C$3248,2,0)</f>
        <v>ORALSALUD CAUCACIA IPS SAS</v>
      </c>
      <c r="I75" s="9">
        <v>23018104</v>
      </c>
    </row>
    <row r="76" spans="1:9" ht="15" customHeight="1" x14ac:dyDescent="0.25">
      <c r="A76" s="7" t="s">
        <v>82</v>
      </c>
      <c r="B76" s="7" t="s">
        <v>3</v>
      </c>
      <c r="C76" s="7" t="s">
        <v>83</v>
      </c>
      <c r="D76" s="7" t="s">
        <v>5</v>
      </c>
      <c r="E76" s="7" t="s">
        <v>6</v>
      </c>
      <c r="F76" s="7" t="s">
        <v>2029</v>
      </c>
      <c r="G76" s="8">
        <v>890980997</v>
      </c>
      <c r="H76" s="1" t="str">
        <f>VLOOKUP(G76,'[1]IPS REGISTRADAS'!B$9:C$3248,2,0)</f>
        <v>E.S.E. HOSPITAL MARIA AUXILIADORA DE CHIGORODO ANTIOQUIA</v>
      </c>
      <c r="I76" s="9">
        <v>517898550</v>
      </c>
    </row>
    <row r="77" spans="1:9" ht="15" customHeight="1" x14ac:dyDescent="0.25">
      <c r="A77" s="7" t="s">
        <v>82</v>
      </c>
      <c r="B77" s="7" t="s">
        <v>3</v>
      </c>
      <c r="C77" s="7" t="s">
        <v>83</v>
      </c>
      <c r="D77" s="7" t="s">
        <v>0</v>
      </c>
      <c r="E77" s="7" t="s">
        <v>1</v>
      </c>
      <c r="F77" s="7" t="s">
        <v>2029</v>
      </c>
      <c r="G77" s="8">
        <v>890980997</v>
      </c>
      <c r="H77" s="1" t="str">
        <f>VLOOKUP(G77,'[1]IPS REGISTRADAS'!B$9:C$3248,2,0)</f>
        <v>E.S.E. HOSPITAL MARIA AUXILIADORA DE CHIGORODO ANTIOQUIA</v>
      </c>
      <c r="I77" s="9">
        <v>50834000</v>
      </c>
    </row>
    <row r="78" spans="1:9" ht="15" customHeight="1" x14ac:dyDescent="0.25">
      <c r="A78" s="7" t="s">
        <v>82</v>
      </c>
      <c r="B78" s="7" t="s">
        <v>3</v>
      </c>
      <c r="C78" s="7" t="s">
        <v>83</v>
      </c>
      <c r="D78" s="7" t="s">
        <v>36</v>
      </c>
      <c r="E78" s="7" t="s">
        <v>37</v>
      </c>
      <c r="F78" s="7" t="s">
        <v>2029</v>
      </c>
      <c r="G78" s="8">
        <v>890980997</v>
      </c>
      <c r="H78" s="1" t="str">
        <f>VLOOKUP(G78,'[1]IPS REGISTRADAS'!B$9:C$3248,2,0)</f>
        <v>E.S.E. HOSPITAL MARIA AUXILIADORA DE CHIGORODO ANTIOQUIA</v>
      </c>
      <c r="I78" s="9">
        <v>24333914</v>
      </c>
    </row>
    <row r="79" spans="1:9" ht="15" customHeight="1" x14ac:dyDescent="0.25">
      <c r="A79" s="7" t="s">
        <v>82</v>
      </c>
      <c r="B79" s="7" t="s">
        <v>3</v>
      </c>
      <c r="C79" s="7" t="s">
        <v>83</v>
      </c>
      <c r="D79" s="7" t="s">
        <v>40</v>
      </c>
      <c r="E79" s="7" t="s">
        <v>41</v>
      </c>
      <c r="F79" s="7" t="s">
        <v>2029</v>
      </c>
      <c r="G79" s="8">
        <v>890980997</v>
      </c>
      <c r="H79" s="1" t="str">
        <f>VLOOKUP(G79,'[1]IPS REGISTRADAS'!B$9:C$3248,2,0)</f>
        <v>E.S.E. HOSPITAL MARIA AUXILIADORA DE CHIGORODO ANTIOQUIA</v>
      </c>
      <c r="I79" s="9">
        <v>8154762</v>
      </c>
    </row>
    <row r="80" spans="1:9" x14ac:dyDescent="0.25">
      <c r="A80" s="7" t="s">
        <v>84</v>
      </c>
      <c r="B80" s="7" t="s">
        <v>3</v>
      </c>
      <c r="C80" s="7" t="s">
        <v>85</v>
      </c>
      <c r="D80" s="7" t="s">
        <v>5</v>
      </c>
      <c r="E80" s="7" t="s">
        <v>6</v>
      </c>
      <c r="F80" s="7" t="s">
        <v>2029</v>
      </c>
      <c r="G80" s="8">
        <v>890980444</v>
      </c>
      <c r="H80" s="1" t="str">
        <f>VLOOKUP(G80,'[1]IPS REGISTRADAS'!B$9:C$3248,2,0)</f>
        <v>E.S.E. HOSPITAL SAN ANTONIO CISNEROS</v>
      </c>
      <c r="I80" s="9">
        <v>77977620</v>
      </c>
    </row>
    <row r="81" spans="1:9" x14ac:dyDescent="0.25">
      <c r="A81" s="7" t="s">
        <v>86</v>
      </c>
      <c r="B81" s="7" t="s">
        <v>3</v>
      </c>
      <c r="C81" s="7" t="s">
        <v>87</v>
      </c>
      <c r="D81" s="7" t="s">
        <v>5</v>
      </c>
      <c r="E81" s="7" t="s">
        <v>6</v>
      </c>
      <c r="F81" s="7" t="s">
        <v>2029</v>
      </c>
      <c r="G81" s="8">
        <v>890981108</v>
      </c>
      <c r="H81" s="1" t="str">
        <f>VLOOKUP(G81,'[1]IPS REGISTRADAS'!B$9:C$3248,2,0)</f>
        <v>E.S.E. HOSPITAL SAN JUAN DE DIOS</v>
      </c>
      <c r="I81" s="9">
        <v>89794200</v>
      </c>
    </row>
    <row r="82" spans="1:9" x14ac:dyDescent="0.25">
      <c r="A82" s="7" t="s">
        <v>86</v>
      </c>
      <c r="B82" s="7" t="s">
        <v>3</v>
      </c>
      <c r="C82" s="7" t="s">
        <v>87</v>
      </c>
      <c r="D82" s="7" t="s">
        <v>19</v>
      </c>
      <c r="E82" s="7" t="s">
        <v>20</v>
      </c>
      <c r="F82" s="7" t="s">
        <v>2029</v>
      </c>
      <c r="G82" s="8">
        <v>890981108</v>
      </c>
      <c r="H82" s="1" t="str">
        <f>VLOOKUP(G82,'[1]IPS REGISTRADAS'!B$9:C$3248,2,0)</f>
        <v>E.S.E. HOSPITAL SAN JUAN DE DIOS</v>
      </c>
      <c r="I82" s="9">
        <v>21479755</v>
      </c>
    </row>
    <row r="83" spans="1:9" ht="15" customHeight="1" x14ac:dyDescent="0.25">
      <c r="A83" s="7" t="s">
        <v>88</v>
      </c>
      <c r="B83" s="7" t="s">
        <v>3</v>
      </c>
      <c r="C83" s="7" t="s">
        <v>89</v>
      </c>
      <c r="D83" s="7" t="s">
        <v>5</v>
      </c>
      <c r="E83" s="7" t="s">
        <v>6</v>
      </c>
      <c r="F83" s="7" t="s">
        <v>2029</v>
      </c>
      <c r="G83" s="8">
        <v>890980512</v>
      </c>
      <c r="H83" s="1" t="str">
        <f>VLOOKUP(G83,'[1]IPS REGISTRADAS'!B$9:C$3248,2,0)</f>
        <v>E.S.E. HOSPITAL JOSE MARIA CORDOBA DE CONCEPCION ANTIOQUIA</v>
      </c>
      <c r="I83" s="9">
        <v>33782000</v>
      </c>
    </row>
    <row r="84" spans="1:9" ht="15" customHeight="1" x14ac:dyDescent="0.25">
      <c r="A84" s="7" t="s">
        <v>88</v>
      </c>
      <c r="B84" s="7" t="s">
        <v>3</v>
      </c>
      <c r="C84" s="7" t="s">
        <v>89</v>
      </c>
      <c r="D84" s="7" t="s">
        <v>19</v>
      </c>
      <c r="E84" s="7" t="s">
        <v>20</v>
      </c>
      <c r="F84" s="7" t="s">
        <v>2029</v>
      </c>
      <c r="G84" s="8">
        <v>890980512</v>
      </c>
      <c r="H84" s="1" t="str">
        <f>VLOOKUP(G84,'[1]IPS REGISTRADAS'!B$9:C$3248,2,0)</f>
        <v>E.S.E. HOSPITAL JOSE MARIA CORDOBA DE CONCEPCION ANTIOQUIA</v>
      </c>
      <c r="I84" s="9">
        <v>6992394</v>
      </c>
    </row>
    <row r="85" spans="1:9" ht="15" customHeight="1" x14ac:dyDescent="0.25">
      <c r="A85" s="7" t="s">
        <v>90</v>
      </c>
      <c r="B85" s="7" t="s">
        <v>3</v>
      </c>
      <c r="C85" s="7" t="s">
        <v>91</v>
      </c>
      <c r="D85" s="7" t="s">
        <v>5</v>
      </c>
      <c r="E85" s="7" t="s">
        <v>6</v>
      </c>
      <c r="F85" s="7" t="s">
        <v>2029</v>
      </c>
      <c r="G85" s="8">
        <v>890907297</v>
      </c>
      <c r="H85" s="1" t="str">
        <f>VLOOKUP(G85,'[1]IPS REGISTRADAS'!B$9:C$3248,2,0)</f>
        <v>HOSPITAL SAN JUAN DE DIOS DE CONCORDIA E.S.E</v>
      </c>
      <c r="I85" s="9">
        <v>179848260</v>
      </c>
    </row>
    <row r="86" spans="1:9" ht="15" customHeight="1" x14ac:dyDescent="0.25">
      <c r="A86" s="7" t="s">
        <v>90</v>
      </c>
      <c r="B86" s="7" t="s">
        <v>3</v>
      </c>
      <c r="C86" s="7" t="s">
        <v>91</v>
      </c>
      <c r="D86" s="7" t="s">
        <v>19</v>
      </c>
      <c r="E86" s="7" t="s">
        <v>20</v>
      </c>
      <c r="F86" s="7" t="s">
        <v>2029</v>
      </c>
      <c r="G86" s="8">
        <v>890907297</v>
      </c>
      <c r="H86" s="1" t="str">
        <f>VLOOKUP(G86,'[1]IPS REGISTRADAS'!B$9:C$3248,2,0)</f>
        <v>HOSPITAL SAN JUAN DE DIOS DE CONCORDIA E.S.E</v>
      </c>
      <c r="I86" s="9">
        <v>18709486</v>
      </c>
    </row>
    <row r="87" spans="1:9" ht="15" customHeight="1" x14ac:dyDescent="0.25">
      <c r="A87" s="7" t="s">
        <v>92</v>
      </c>
      <c r="B87" s="7" t="s">
        <v>3</v>
      </c>
      <c r="C87" s="7" t="s">
        <v>93</v>
      </c>
      <c r="D87" s="7" t="s">
        <v>5</v>
      </c>
      <c r="E87" s="7" t="s">
        <v>6</v>
      </c>
      <c r="F87" s="7" t="s">
        <v>2029</v>
      </c>
      <c r="G87" s="8">
        <v>890980949</v>
      </c>
      <c r="H87" s="1" t="str">
        <f>VLOOKUP(G87,'[1]IPS REGISTRADAS'!B$9:C$3248,2,0)</f>
        <v>E.S.E. HOSPITAL SANTA MARGARITA DE COPACABANA</v>
      </c>
      <c r="I87" s="9">
        <v>219422000</v>
      </c>
    </row>
    <row r="88" spans="1:9" x14ac:dyDescent="0.25">
      <c r="A88" s="7" t="s">
        <v>94</v>
      </c>
      <c r="B88" s="7" t="s">
        <v>3</v>
      </c>
      <c r="C88" s="7" t="s">
        <v>95</v>
      </c>
      <c r="D88" s="7" t="s">
        <v>0</v>
      </c>
      <c r="E88" s="7" t="s">
        <v>1</v>
      </c>
      <c r="F88" s="7" t="s">
        <v>2029</v>
      </c>
      <c r="G88" s="8">
        <v>890984670</v>
      </c>
      <c r="H88" s="1" t="str">
        <f>VLOOKUP(G88,'[1]IPS REGISTRADAS'!B$9:C$3248,2,0)</f>
        <v>HOSPITAL NUESTRA SEÑORA DEL PERPETUO SOCORRRO E.S.E</v>
      </c>
      <c r="I88" s="9">
        <v>28084000</v>
      </c>
    </row>
    <row r="89" spans="1:9" x14ac:dyDescent="0.25">
      <c r="A89" s="7" t="s">
        <v>94</v>
      </c>
      <c r="B89" s="7" t="s">
        <v>3</v>
      </c>
      <c r="C89" s="7" t="s">
        <v>95</v>
      </c>
      <c r="D89" s="7" t="s">
        <v>36</v>
      </c>
      <c r="E89" s="7" t="s">
        <v>37</v>
      </c>
      <c r="F89" s="7" t="s">
        <v>2029</v>
      </c>
      <c r="G89" s="8">
        <v>890984670</v>
      </c>
      <c r="H89" s="1" t="str">
        <f>VLOOKUP(G89,'[1]IPS REGISTRADAS'!B$9:C$3248,2,0)</f>
        <v>HOSPITAL NUESTRA SEÑORA DEL PERPETUO SOCORRRO E.S.E</v>
      </c>
      <c r="I89" s="9">
        <v>50823362</v>
      </c>
    </row>
    <row r="90" spans="1:9" x14ac:dyDescent="0.25">
      <c r="A90" s="7" t="s">
        <v>94</v>
      </c>
      <c r="B90" s="7" t="s">
        <v>3</v>
      </c>
      <c r="C90" s="7" t="s">
        <v>95</v>
      </c>
      <c r="D90" s="7" t="s">
        <v>11</v>
      </c>
      <c r="E90" s="7" t="s">
        <v>12</v>
      </c>
      <c r="F90" s="7" t="s">
        <v>2029</v>
      </c>
      <c r="G90" s="8">
        <v>890984670</v>
      </c>
      <c r="H90" s="1" t="str">
        <f>VLOOKUP(G90,'[1]IPS REGISTRADAS'!B$9:C$3248,2,0)</f>
        <v>HOSPITAL NUESTRA SEÑORA DEL PERPETUO SOCORRRO E.S.E</v>
      </c>
      <c r="I90" s="9">
        <v>175707998</v>
      </c>
    </row>
    <row r="91" spans="1:9" ht="15" customHeight="1" x14ac:dyDescent="0.25">
      <c r="A91" s="7" t="s">
        <v>96</v>
      </c>
      <c r="B91" s="7" t="s">
        <v>3</v>
      </c>
      <c r="C91" s="7" t="s">
        <v>97</v>
      </c>
      <c r="D91" s="7" t="s">
        <v>5</v>
      </c>
      <c r="E91" s="7" t="s">
        <v>6</v>
      </c>
      <c r="F91" s="7" t="s">
        <v>2029</v>
      </c>
      <c r="G91" s="8">
        <v>890905097</v>
      </c>
      <c r="H91" s="1" t="str">
        <f>VLOOKUP(G91,'[1]IPS REGISTRADAS'!B$9:C$3248,2,0)</f>
        <v>E.S.E. HOSPITAL FRANCISCO ELADIO BARRERA DE DON MATIAS ANTIOQUIA</v>
      </c>
      <c r="I91" s="9">
        <v>90971640</v>
      </c>
    </row>
    <row r="92" spans="1:9" x14ac:dyDescent="0.25">
      <c r="A92" s="7" t="s">
        <v>98</v>
      </c>
      <c r="B92" s="7" t="s">
        <v>3</v>
      </c>
      <c r="C92" s="7" t="s">
        <v>99</v>
      </c>
      <c r="D92" s="7" t="s">
        <v>5</v>
      </c>
      <c r="E92" s="7" t="s">
        <v>6</v>
      </c>
      <c r="F92" s="7" t="s">
        <v>2029</v>
      </c>
      <c r="G92" s="8">
        <v>890982370</v>
      </c>
      <c r="H92" s="1" t="str">
        <f>VLOOKUP(G92,'[1]IPS REGISTRADAS'!B$9:C$3248,2,0)</f>
        <v>E.S.E. HOSPITAL SAN RAFAEL DE EBEJICO</v>
      </c>
      <c r="I92" s="9">
        <v>111300000</v>
      </c>
    </row>
    <row r="93" spans="1:9" x14ac:dyDescent="0.25">
      <c r="A93" s="7" t="s">
        <v>100</v>
      </c>
      <c r="B93" s="7" t="s">
        <v>3</v>
      </c>
      <c r="C93" s="7" t="s">
        <v>101</v>
      </c>
      <c r="D93" s="7" t="s">
        <v>5</v>
      </c>
      <c r="E93" s="7" t="s">
        <v>6</v>
      </c>
      <c r="F93" s="7" t="s">
        <v>2029</v>
      </c>
      <c r="G93" s="8">
        <v>800138311</v>
      </c>
      <c r="H93" s="1" t="str">
        <f>VLOOKUP(G93,'[1]IPS REGISTRADAS'!B$9:C$3248,2,0)</f>
        <v>E.S.E. HOSPITAL NUESTRA SEÑORA DEL CARMEN DE EL BAGRE ANTIOQUIA</v>
      </c>
      <c r="I93" s="9">
        <v>42078980</v>
      </c>
    </row>
    <row r="94" spans="1:9" x14ac:dyDescent="0.25">
      <c r="A94" s="7" t="s">
        <v>100</v>
      </c>
      <c r="B94" s="7" t="s">
        <v>3</v>
      </c>
      <c r="C94" s="7" t="s">
        <v>101</v>
      </c>
      <c r="D94" s="7" t="s">
        <v>0</v>
      </c>
      <c r="E94" s="7" t="s">
        <v>1</v>
      </c>
      <c r="F94" s="7" t="s">
        <v>2029</v>
      </c>
      <c r="G94" s="8">
        <v>800138311</v>
      </c>
      <c r="H94" s="1" t="str">
        <f>VLOOKUP(G94,'[1]IPS REGISTRADAS'!B$9:C$3248,2,0)</f>
        <v>E.S.E. HOSPITAL NUESTRA SEÑORA DEL CARMEN DE EL BAGRE ANTIOQUIA</v>
      </c>
      <c r="I94" s="9">
        <v>74956000</v>
      </c>
    </row>
    <row r="95" spans="1:9" x14ac:dyDescent="0.25">
      <c r="A95" s="7" t="s">
        <v>100</v>
      </c>
      <c r="B95" s="7" t="s">
        <v>3</v>
      </c>
      <c r="C95" s="7" t="s">
        <v>101</v>
      </c>
      <c r="D95" s="7" t="s">
        <v>11</v>
      </c>
      <c r="E95" s="7" t="s">
        <v>12</v>
      </c>
      <c r="F95" s="7" t="s">
        <v>2029</v>
      </c>
      <c r="G95" s="8">
        <v>800138311</v>
      </c>
      <c r="H95" s="1" t="str">
        <f>VLOOKUP(G95,'[1]IPS REGISTRADAS'!B$9:C$3248,2,0)</f>
        <v>E.S.E. HOSPITAL NUESTRA SEÑORA DEL CARMEN DE EL BAGRE ANTIOQUIA</v>
      </c>
      <c r="I95" s="9">
        <v>62032412</v>
      </c>
    </row>
    <row r="96" spans="1:9" x14ac:dyDescent="0.25">
      <c r="A96" s="7" t="s">
        <v>100</v>
      </c>
      <c r="B96" s="7" t="s">
        <v>3</v>
      </c>
      <c r="C96" s="7" t="s">
        <v>101</v>
      </c>
      <c r="D96" s="7" t="s">
        <v>11</v>
      </c>
      <c r="E96" s="7" t="s">
        <v>12</v>
      </c>
      <c r="F96" s="7" t="s">
        <v>2029</v>
      </c>
      <c r="G96" s="8">
        <v>811021843</v>
      </c>
      <c r="H96" s="1" t="str">
        <f>VLOOKUP(G96,'[1]IPS REGISTRADAS'!B$9:C$3248,2,0)</f>
        <v>MEDICAUCA LTDA DE EL BAGRE ANTIOQUIA</v>
      </c>
      <c r="I96" s="9">
        <v>66761195</v>
      </c>
    </row>
    <row r="97" spans="1:9" ht="15" customHeight="1" x14ac:dyDescent="0.25">
      <c r="A97" s="7" t="s">
        <v>102</v>
      </c>
      <c r="B97" s="7" t="s">
        <v>3</v>
      </c>
      <c r="C97" s="7" t="s">
        <v>103</v>
      </c>
      <c r="D97" s="7" t="s">
        <v>5</v>
      </c>
      <c r="E97" s="7" t="s">
        <v>6</v>
      </c>
      <c r="F97" s="7" t="s">
        <v>2029</v>
      </c>
      <c r="G97" s="8">
        <v>890984779</v>
      </c>
      <c r="H97" s="1" t="str">
        <f>VLOOKUP(G97,'[1]IPS REGISTRADAS'!B$9:C$3248,2,0)</f>
        <v>E.S.E. HOSPITAL PRESBITERO EMIGNIO PALACIO</v>
      </c>
      <c r="I97" s="9">
        <v>36598746</v>
      </c>
    </row>
    <row r="98" spans="1:9" x14ac:dyDescent="0.25">
      <c r="A98" s="7" t="s">
        <v>104</v>
      </c>
      <c r="B98" s="7" t="s">
        <v>3</v>
      </c>
      <c r="C98" s="7" t="s">
        <v>105</v>
      </c>
      <c r="D98" s="7" t="s">
        <v>5</v>
      </c>
      <c r="E98" s="7" t="s">
        <v>6</v>
      </c>
      <c r="F98" s="7" t="s">
        <v>2029</v>
      </c>
      <c r="G98" s="8">
        <v>900125759</v>
      </c>
      <c r="H98" s="1" t="str">
        <f>VLOOKUP(G98,'[1]IPS REGISTRADAS'!B$9:C$3248,2,0)</f>
        <v>ESE ENVISALUD DE ENVIGADO ANTIOQUIA</v>
      </c>
      <c r="I98" s="9">
        <v>244668248</v>
      </c>
    </row>
    <row r="99" spans="1:9" x14ac:dyDescent="0.25">
      <c r="A99" s="7" t="s">
        <v>104</v>
      </c>
      <c r="B99" s="7" t="s">
        <v>3</v>
      </c>
      <c r="C99" s="7" t="s">
        <v>105</v>
      </c>
      <c r="D99" s="7" t="s">
        <v>0</v>
      </c>
      <c r="E99" s="7" t="s">
        <v>1</v>
      </c>
      <c r="F99" s="7" t="s">
        <v>2029</v>
      </c>
      <c r="G99" s="8">
        <v>900125759</v>
      </c>
      <c r="H99" s="1" t="str">
        <f>VLOOKUP(G99,'[1]IPS REGISTRADAS'!B$9:C$3248,2,0)</f>
        <v>ESE ENVISALUD DE ENVIGADO ANTIOQUIA</v>
      </c>
      <c r="I99" s="9">
        <v>2058000</v>
      </c>
    </row>
    <row r="100" spans="1:9" x14ac:dyDescent="0.25">
      <c r="A100" s="7" t="s">
        <v>106</v>
      </c>
      <c r="B100" s="7" t="s">
        <v>3</v>
      </c>
      <c r="C100" s="7" t="s">
        <v>107</v>
      </c>
      <c r="D100" s="7" t="s">
        <v>5</v>
      </c>
      <c r="E100" s="7" t="s">
        <v>6</v>
      </c>
      <c r="F100" s="7" t="s">
        <v>2029</v>
      </c>
      <c r="G100" s="8">
        <v>890980181</v>
      </c>
      <c r="H100" s="1" t="str">
        <f>VLOOKUP(G100,'[1]IPS REGISTRADAS'!B$9:C$3248,2,0)</f>
        <v>E.S.E. HOSPITAL SANTA LUCIA DE FREDONIA ANTIOQUIA</v>
      </c>
      <c r="I100" s="9">
        <v>75909750</v>
      </c>
    </row>
    <row r="101" spans="1:9" x14ac:dyDescent="0.25">
      <c r="A101" s="7" t="s">
        <v>106</v>
      </c>
      <c r="B101" s="7" t="s">
        <v>3</v>
      </c>
      <c r="C101" s="7" t="s">
        <v>107</v>
      </c>
      <c r="D101" s="7" t="s">
        <v>0</v>
      </c>
      <c r="E101" s="7" t="s">
        <v>1</v>
      </c>
      <c r="F101" s="7" t="s">
        <v>2029</v>
      </c>
      <c r="G101" s="8">
        <v>890980181</v>
      </c>
      <c r="H101" s="1" t="str">
        <f>VLOOKUP(G101,'[1]IPS REGISTRADAS'!B$9:C$3248,2,0)</f>
        <v>E.S.E. HOSPITAL SANTA LUCIA DE FREDONIA ANTIOQUIA</v>
      </c>
      <c r="I101" s="9">
        <v>17584000</v>
      </c>
    </row>
    <row r="102" spans="1:9" x14ac:dyDescent="0.25">
      <c r="A102" s="7" t="s">
        <v>108</v>
      </c>
      <c r="B102" s="7" t="s">
        <v>3</v>
      </c>
      <c r="C102" s="7" t="s">
        <v>109</v>
      </c>
      <c r="D102" s="7" t="s">
        <v>5</v>
      </c>
      <c r="E102" s="7" t="s">
        <v>6</v>
      </c>
      <c r="F102" s="7" t="s">
        <v>2029</v>
      </c>
      <c r="G102" s="8">
        <v>890906991</v>
      </c>
      <c r="H102" s="1" t="str">
        <f>VLOOKUP(G102,'[1]IPS REGISTRADAS'!B$9:C$3248,2,0)</f>
        <v>E.S.E. HOSPITAL MARIA ANTONIA TORO DE ELEJALDE</v>
      </c>
      <c r="I102" s="9">
        <v>44114000</v>
      </c>
    </row>
    <row r="103" spans="1:9" x14ac:dyDescent="0.25">
      <c r="A103" s="7" t="s">
        <v>108</v>
      </c>
      <c r="B103" s="7" t="s">
        <v>3</v>
      </c>
      <c r="C103" s="7" t="s">
        <v>109</v>
      </c>
      <c r="D103" s="7" t="s">
        <v>0</v>
      </c>
      <c r="E103" s="7" t="s">
        <v>1</v>
      </c>
      <c r="F103" s="7" t="s">
        <v>2029</v>
      </c>
      <c r="G103" s="8">
        <v>890906991</v>
      </c>
      <c r="H103" s="1" t="str">
        <f>VLOOKUP(G103,'[1]IPS REGISTRADAS'!B$9:C$3248,2,0)</f>
        <v>E.S.E. HOSPITAL MARIA ANTONIA TORO DE ELEJALDE</v>
      </c>
      <c r="I103" s="9">
        <v>14056000</v>
      </c>
    </row>
    <row r="104" spans="1:9" x14ac:dyDescent="0.25">
      <c r="A104" s="7" t="s">
        <v>108</v>
      </c>
      <c r="B104" s="7" t="s">
        <v>3</v>
      </c>
      <c r="C104" s="7" t="s">
        <v>109</v>
      </c>
      <c r="D104" s="7" t="s">
        <v>36</v>
      </c>
      <c r="E104" s="7" t="s">
        <v>37</v>
      </c>
      <c r="F104" s="7" t="s">
        <v>2029</v>
      </c>
      <c r="G104" s="8">
        <v>890906991</v>
      </c>
      <c r="H104" s="1" t="str">
        <f>VLOOKUP(G104,'[1]IPS REGISTRADAS'!B$9:C$3248,2,0)</f>
        <v>E.S.E. HOSPITAL MARIA ANTONIA TORO DE ELEJALDE</v>
      </c>
      <c r="I104" s="9">
        <v>40198053</v>
      </c>
    </row>
    <row r="105" spans="1:9" x14ac:dyDescent="0.25">
      <c r="A105" s="7" t="s">
        <v>108</v>
      </c>
      <c r="B105" s="7" t="s">
        <v>3</v>
      </c>
      <c r="C105" s="7" t="s">
        <v>109</v>
      </c>
      <c r="D105" s="7" t="s">
        <v>11</v>
      </c>
      <c r="E105" s="7" t="s">
        <v>12</v>
      </c>
      <c r="F105" s="7" t="s">
        <v>2029</v>
      </c>
      <c r="G105" s="8">
        <v>890906991</v>
      </c>
      <c r="H105" s="1" t="str">
        <f>VLOOKUP(G105,'[1]IPS REGISTRADAS'!B$9:C$3248,2,0)</f>
        <v>E.S.E. HOSPITAL MARIA ANTONIA TORO DE ELEJALDE</v>
      </c>
      <c r="I105" s="9">
        <v>153431343</v>
      </c>
    </row>
    <row r="106" spans="1:9" x14ac:dyDescent="0.25">
      <c r="A106" s="7" t="s">
        <v>110</v>
      </c>
      <c r="B106" s="7" t="s">
        <v>3</v>
      </c>
      <c r="C106" s="7" t="s">
        <v>111</v>
      </c>
      <c r="D106" s="7" t="s">
        <v>0</v>
      </c>
      <c r="E106" s="7" t="s">
        <v>1</v>
      </c>
      <c r="F106" s="7" t="s">
        <v>2029</v>
      </c>
      <c r="G106" s="8">
        <v>800193392</v>
      </c>
      <c r="H106" s="1" t="str">
        <f>VLOOKUP(G106,'[1]IPS REGISTRADAS'!B$9:C$3248,2,0)</f>
        <v>E.S.E. HOSPITAL SAN ISIDRO</v>
      </c>
      <c r="I106" s="9">
        <v>37828000</v>
      </c>
    </row>
    <row r="107" spans="1:9" x14ac:dyDescent="0.25">
      <c r="A107" s="7" t="s">
        <v>110</v>
      </c>
      <c r="B107" s="7" t="s">
        <v>3</v>
      </c>
      <c r="C107" s="7" t="s">
        <v>111</v>
      </c>
      <c r="D107" s="7" t="s">
        <v>19</v>
      </c>
      <c r="E107" s="7" t="s">
        <v>20</v>
      </c>
      <c r="F107" s="7" t="s">
        <v>2029</v>
      </c>
      <c r="G107" s="8">
        <v>800193392</v>
      </c>
      <c r="H107" s="1" t="str">
        <f>VLOOKUP(G107,'[1]IPS REGISTRADAS'!B$9:C$3248,2,0)</f>
        <v>E.S.E. HOSPITAL SAN ISIDRO</v>
      </c>
      <c r="I107" s="9">
        <v>5000000</v>
      </c>
    </row>
    <row r="108" spans="1:9" x14ac:dyDescent="0.25">
      <c r="A108" s="7" t="s">
        <v>112</v>
      </c>
      <c r="B108" s="7" t="s">
        <v>3</v>
      </c>
      <c r="C108" s="7" t="s">
        <v>113</v>
      </c>
      <c r="D108" s="7" t="s">
        <v>5</v>
      </c>
      <c r="E108" s="7" t="s">
        <v>6</v>
      </c>
      <c r="F108" s="7" t="s">
        <v>2029</v>
      </c>
      <c r="G108" s="8">
        <v>890980727</v>
      </c>
      <c r="H108" s="1" t="str">
        <f>VLOOKUP(G108,'[1]IPS REGISTRADAS'!B$9:C$3248,2,0)</f>
        <v>E.S.E. HOSPITAL SAN RAFAEL DE GIRARDOTA</v>
      </c>
      <c r="I108" s="9">
        <v>128944201</v>
      </c>
    </row>
    <row r="109" spans="1:9" ht="15" customHeight="1" x14ac:dyDescent="0.25">
      <c r="A109" s="7" t="s">
        <v>114</v>
      </c>
      <c r="B109" s="7" t="s">
        <v>3</v>
      </c>
      <c r="C109" s="7" t="s">
        <v>115</v>
      </c>
      <c r="D109" s="7" t="s">
        <v>5</v>
      </c>
      <c r="E109" s="7" t="s">
        <v>6</v>
      </c>
      <c r="F109" s="7" t="s">
        <v>2029</v>
      </c>
      <c r="G109" s="8">
        <v>890902151</v>
      </c>
      <c r="H109" s="1" t="str">
        <f>VLOOKUP(G109,'[1]IPS REGISTRADAS'!B$9:C$3248,2,0)</f>
        <v>E.S.E. HOSPITAL DE SANTA ISABEL DE GOMEZ PLATA</v>
      </c>
      <c r="I109" s="9">
        <v>72287028</v>
      </c>
    </row>
    <row r="110" spans="1:9" x14ac:dyDescent="0.25">
      <c r="A110" s="7" t="s">
        <v>116</v>
      </c>
      <c r="B110" s="7" t="s">
        <v>3</v>
      </c>
      <c r="C110" s="7" t="s">
        <v>117</v>
      </c>
      <c r="D110" s="7" t="s">
        <v>19</v>
      </c>
      <c r="E110" s="7" t="s">
        <v>20</v>
      </c>
      <c r="F110" s="7" t="s">
        <v>2029</v>
      </c>
      <c r="G110" s="8">
        <v>890981182</v>
      </c>
      <c r="H110" s="1" t="str">
        <f>VLOOKUP(G110,'[1]IPS REGISTRADAS'!B$9:C$3248,2,0)</f>
        <v>E.S.E. HOSPITAL PADRE CLEMENTE GIRALDO DE GRANADA ANTIOQUIA</v>
      </c>
      <c r="I110" s="9">
        <v>15480266</v>
      </c>
    </row>
    <row r="111" spans="1:9" ht="15" customHeight="1" x14ac:dyDescent="0.25">
      <c r="A111" s="7" t="s">
        <v>118</v>
      </c>
      <c r="B111" s="7" t="s">
        <v>3</v>
      </c>
      <c r="C111" s="7" t="s">
        <v>119</v>
      </c>
      <c r="D111" s="7" t="s">
        <v>5</v>
      </c>
      <c r="E111" s="7" t="s">
        <v>6</v>
      </c>
      <c r="F111" s="7" t="s">
        <v>2029</v>
      </c>
      <c r="G111" s="8">
        <v>890981690</v>
      </c>
      <c r="H111" s="1" t="str">
        <f>VLOOKUP(G111,'[1]IPS REGISTRADAS'!B$9:C$3248,2,0)</f>
        <v>HOSPITAL NUESTRA SEÑORA DE GUADALUPE E.S.E</v>
      </c>
      <c r="I111" s="9">
        <v>43247534</v>
      </c>
    </row>
    <row r="112" spans="1:9" ht="15" customHeight="1" x14ac:dyDescent="0.25">
      <c r="A112" s="7" t="s">
        <v>118</v>
      </c>
      <c r="B112" s="7" t="s">
        <v>3</v>
      </c>
      <c r="C112" s="7" t="s">
        <v>119</v>
      </c>
      <c r="D112" s="7" t="s">
        <v>0</v>
      </c>
      <c r="E112" s="7" t="s">
        <v>1</v>
      </c>
      <c r="F112" s="7" t="s">
        <v>2029</v>
      </c>
      <c r="G112" s="8">
        <v>890981690</v>
      </c>
      <c r="H112" s="1" t="str">
        <f>VLOOKUP(G112,'[1]IPS REGISTRADAS'!B$9:C$3248,2,0)</f>
        <v>HOSPITAL NUESTRA SEÑORA DE GUADALUPE E.S.E</v>
      </c>
      <c r="I112" s="9">
        <v>15050000</v>
      </c>
    </row>
    <row r="113" spans="1:9" x14ac:dyDescent="0.25">
      <c r="A113" s="7" t="s">
        <v>120</v>
      </c>
      <c r="B113" s="7" t="s">
        <v>3</v>
      </c>
      <c r="C113" s="7" t="s">
        <v>121</v>
      </c>
      <c r="D113" s="7" t="s">
        <v>5</v>
      </c>
      <c r="E113" s="7" t="s">
        <v>6</v>
      </c>
      <c r="F113" s="7" t="s">
        <v>2029</v>
      </c>
      <c r="G113" s="8">
        <v>890981719</v>
      </c>
      <c r="H113" s="1" t="str">
        <f>VLOOKUP(G113,'[1]IPS REGISTRADAS'!B$9:C$3248,2,0)</f>
        <v>E.S.E. HOSPITAL NUESTRA SEÑORA DE LA CANDELARIA</v>
      </c>
      <c r="I113" s="9">
        <v>121710750</v>
      </c>
    </row>
    <row r="114" spans="1:9" x14ac:dyDescent="0.25">
      <c r="A114" s="7" t="s">
        <v>120</v>
      </c>
      <c r="B114" s="7" t="s">
        <v>3</v>
      </c>
      <c r="C114" s="7" t="s">
        <v>121</v>
      </c>
      <c r="D114" s="7" t="s">
        <v>0</v>
      </c>
      <c r="E114" s="7" t="s">
        <v>1</v>
      </c>
      <c r="F114" s="7" t="s">
        <v>2029</v>
      </c>
      <c r="G114" s="8">
        <v>890981719</v>
      </c>
      <c r="H114" s="1" t="str">
        <f>VLOOKUP(G114,'[1]IPS REGISTRADAS'!B$9:C$3248,2,0)</f>
        <v>E.S.E. HOSPITAL NUESTRA SEÑORA DE LA CANDELARIA</v>
      </c>
      <c r="I114" s="9">
        <v>24976000</v>
      </c>
    </row>
    <row r="115" spans="1:9" x14ac:dyDescent="0.25">
      <c r="A115" s="7" t="s">
        <v>122</v>
      </c>
      <c r="B115" s="7" t="s">
        <v>3</v>
      </c>
      <c r="C115" s="7" t="s">
        <v>123</v>
      </c>
      <c r="D115" s="7" t="s">
        <v>5</v>
      </c>
      <c r="E115" s="7" t="s">
        <v>6</v>
      </c>
      <c r="F115" s="7" t="s">
        <v>2029</v>
      </c>
      <c r="G115" s="8">
        <v>890981817</v>
      </c>
      <c r="H115" s="1" t="str">
        <f>VLOOKUP(G115,'[1]IPS REGISTRADAS'!B$9:C$3248,2,0)</f>
        <v>E.S.E. HOSPITAL LA INMACULADA DE GUATAPE ANTIOQUIA</v>
      </c>
      <c r="I115" s="9">
        <v>36066834</v>
      </c>
    </row>
    <row r="116" spans="1:9" x14ac:dyDescent="0.25">
      <c r="A116" s="7" t="s">
        <v>124</v>
      </c>
      <c r="B116" s="7" t="s">
        <v>3</v>
      </c>
      <c r="C116" s="7" t="s">
        <v>125</v>
      </c>
      <c r="D116" s="7" t="s">
        <v>5</v>
      </c>
      <c r="E116" s="7" t="s">
        <v>6</v>
      </c>
      <c r="F116" s="7" t="s">
        <v>2029</v>
      </c>
      <c r="G116" s="8">
        <v>890981074</v>
      </c>
      <c r="H116" s="1" t="str">
        <f>VLOOKUP(G116,'[1]IPS REGISTRADAS'!B$9:C$3248,2,0)</f>
        <v>E.S.E. SAN RAFAEL DE HELICONIA</v>
      </c>
      <c r="I116" s="9">
        <v>43494000</v>
      </c>
    </row>
    <row r="117" spans="1:9" x14ac:dyDescent="0.25">
      <c r="A117" s="7" t="s">
        <v>124</v>
      </c>
      <c r="B117" s="7" t="s">
        <v>3</v>
      </c>
      <c r="C117" s="7" t="s">
        <v>125</v>
      </c>
      <c r="D117" s="7" t="s">
        <v>0</v>
      </c>
      <c r="E117" s="7" t="s">
        <v>1</v>
      </c>
      <c r="F117" s="7" t="s">
        <v>2029</v>
      </c>
      <c r="G117" s="8">
        <v>890981074</v>
      </c>
      <c r="H117" s="1" t="str">
        <f>VLOOKUP(G117,'[1]IPS REGISTRADAS'!B$9:C$3248,2,0)</f>
        <v>E.S.E. SAN RAFAEL DE HELICONIA</v>
      </c>
      <c r="I117" s="9">
        <v>13314000</v>
      </c>
    </row>
    <row r="118" spans="1:9" x14ac:dyDescent="0.25">
      <c r="A118" s="7" t="s">
        <v>126</v>
      </c>
      <c r="B118" s="7" t="s">
        <v>3</v>
      </c>
      <c r="C118" s="7" t="s">
        <v>127</v>
      </c>
      <c r="D118" s="7" t="s">
        <v>11</v>
      </c>
      <c r="E118" s="7" t="s">
        <v>12</v>
      </c>
      <c r="F118" s="7" t="s">
        <v>2029</v>
      </c>
      <c r="G118" s="8">
        <v>800068653</v>
      </c>
      <c r="H118" s="1" t="str">
        <f>VLOOKUP(G118,'[1]IPS REGISTRADAS'!B$9:C$3248,2,0)</f>
        <v>E.S.E. HOSPITAL SAN JUAN DEL SUROESTE DE HIPANIA DE ANTIOQUIA</v>
      </c>
      <c r="I118" s="9">
        <v>25860297</v>
      </c>
    </row>
    <row r="119" spans="1:9" x14ac:dyDescent="0.25">
      <c r="A119" s="7" t="s">
        <v>128</v>
      </c>
      <c r="B119" s="7" t="s">
        <v>3</v>
      </c>
      <c r="C119" s="7" t="s">
        <v>129</v>
      </c>
      <c r="D119" s="7" t="s">
        <v>5</v>
      </c>
      <c r="E119" s="7" t="s">
        <v>6</v>
      </c>
      <c r="F119" s="7" t="s">
        <v>2029</v>
      </c>
      <c r="G119" s="8">
        <v>811017810</v>
      </c>
      <c r="H119" s="1" t="str">
        <f>VLOOKUP(G119,'[1]IPS REGISTRADAS'!B$9:C$3248,2,0)</f>
        <v>E.S.E HOSPITAL DEL SUR GABRIEL JARAMILLO PIEDRAHITA</v>
      </c>
      <c r="I119" s="9">
        <v>484673200</v>
      </c>
    </row>
    <row r="120" spans="1:9" x14ac:dyDescent="0.25">
      <c r="A120" s="7" t="s">
        <v>128</v>
      </c>
      <c r="B120" s="7" t="s">
        <v>3</v>
      </c>
      <c r="C120" s="7" t="s">
        <v>129</v>
      </c>
      <c r="D120" s="7" t="s">
        <v>0</v>
      </c>
      <c r="E120" s="7" t="s">
        <v>1</v>
      </c>
      <c r="F120" s="7" t="s">
        <v>2029</v>
      </c>
      <c r="G120" s="8">
        <v>811017810</v>
      </c>
      <c r="H120" s="1" t="str">
        <f>VLOOKUP(G120,'[1]IPS REGISTRADAS'!B$9:C$3248,2,0)</f>
        <v>E.S.E HOSPITAL DEL SUR GABRIEL JARAMILLO PIEDRAHITA</v>
      </c>
      <c r="I120" s="9">
        <v>48608000</v>
      </c>
    </row>
    <row r="121" spans="1:9" x14ac:dyDescent="0.25">
      <c r="A121" s="7" t="s">
        <v>130</v>
      </c>
      <c r="B121" s="7" t="s">
        <v>3</v>
      </c>
      <c r="C121" s="7" t="s">
        <v>131</v>
      </c>
      <c r="D121" s="7" t="s">
        <v>5</v>
      </c>
      <c r="E121" s="7" t="s">
        <v>6</v>
      </c>
      <c r="F121" s="7" t="s">
        <v>2029</v>
      </c>
      <c r="G121" s="8">
        <v>890980840</v>
      </c>
      <c r="H121" s="1" t="str">
        <f>VLOOKUP(G121,'[1]IPS REGISTRADAS'!B$9:C$3248,2,0)</f>
        <v>ESEHOSPITAL SAN JUAN  DE DIOS</v>
      </c>
      <c r="I121" s="9">
        <v>294132848</v>
      </c>
    </row>
    <row r="122" spans="1:9" x14ac:dyDescent="0.25">
      <c r="A122" s="7" t="s">
        <v>130</v>
      </c>
      <c r="B122" s="7" t="s">
        <v>3</v>
      </c>
      <c r="C122" s="7" t="s">
        <v>131</v>
      </c>
      <c r="D122" s="7" t="s">
        <v>0</v>
      </c>
      <c r="E122" s="7" t="s">
        <v>1</v>
      </c>
      <c r="F122" s="7" t="s">
        <v>2029</v>
      </c>
      <c r="G122" s="8">
        <v>890980840</v>
      </c>
      <c r="H122" s="1" t="str">
        <f>VLOOKUP(G122,'[1]IPS REGISTRADAS'!B$9:C$3248,2,0)</f>
        <v>ESEHOSPITAL SAN JUAN  DE DIOS</v>
      </c>
      <c r="I122" s="9">
        <v>2282000</v>
      </c>
    </row>
    <row r="123" spans="1:9" x14ac:dyDescent="0.25">
      <c r="A123" s="7" t="s">
        <v>132</v>
      </c>
      <c r="B123" s="7" t="s">
        <v>3</v>
      </c>
      <c r="C123" s="7" t="s">
        <v>133</v>
      </c>
      <c r="D123" s="7" t="s">
        <v>5</v>
      </c>
      <c r="E123" s="7" t="s">
        <v>6</v>
      </c>
      <c r="F123" s="7" t="s">
        <v>2029</v>
      </c>
      <c r="G123" s="8">
        <v>890980732</v>
      </c>
      <c r="H123" s="1" t="str">
        <f>VLOOKUP(G123,'[1]IPS REGISTRADAS'!B$9:C$3248,2,0)</f>
        <v>E.S.E. HOSPITAL GABRIEL PELAEZ MONTOYA</v>
      </c>
      <c r="I123" s="9">
        <v>115897012</v>
      </c>
    </row>
    <row r="124" spans="1:9" x14ac:dyDescent="0.25">
      <c r="A124" s="7" t="s">
        <v>132</v>
      </c>
      <c r="B124" s="7" t="s">
        <v>3</v>
      </c>
      <c r="C124" s="7" t="s">
        <v>133</v>
      </c>
      <c r="D124" s="7" t="s">
        <v>0</v>
      </c>
      <c r="E124" s="7" t="s">
        <v>1</v>
      </c>
      <c r="F124" s="7" t="s">
        <v>2029</v>
      </c>
      <c r="G124" s="8">
        <v>890980732</v>
      </c>
      <c r="H124" s="1" t="str">
        <f>VLOOKUP(G124,'[1]IPS REGISTRADAS'!B$9:C$3248,2,0)</f>
        <v>E.S.E. HOSPITAL GABRIEL PELAEZ MONTOYA</v>
      </c>
      <c r="I124" s="9">
        <v>4774000</v>
      </c>
    </row>
    <row r="125" spans="1:9" x14ac:dyDescent="0.25">
      <c r="A125" s="7" t="s">
        <v>134</v>
      </c>
      <c r="B125" s="7" t="s">
        <v>3</v>
      </c>
      <c r="C125" s="7" t="s">
        <v>135</v>
      </c>
      <c r="D125" s="7" t="s">
        <v>11</v>
      </c>
      <c r="E125" s="7" t="s">
        <v>12</v>
      </c>
      <c r="F125" s="7" t="s">
        <v>2029</v>
      </c>
      <c r="G125" s="8">
        <v>890980765</v>
      </c>
      <c r="H125" s="1" t="str">
        <f>VLOOKUP(G125,'[1]IPS REGISTRADAS'!B$9:C$3248,2,0)</f>
        <v>ESE HOSPITAL SAN RAFAEL DE GERICO ANTIOQUIA</v>
      </c>
      <c r="I125" s="9">
        <v>59999973</v>
      </c>
    </row>
    <row r="126" spans="1:9" x14ac:dyDescent="0.25">
      <c r="A126" s="7" t="s">
        <v>136</v>
      </c>
      <c r="B126" s="7" t="s">
        <v>3</v>
      </c>
      <c r="C126" s="7" t="s">
        <v>137</v>
      </c>
      <c r="D126" s="7" t="s">
        <v>5</v>
      </c>
      <c r="E126" s="7" t="s">
        <v>6</v>
      </c>
      <c r="F126" s="7" t="s">
        <v>2029</v>
      </c>
      <c r="G126" s="8">
        <v>890980758</v>
      </c>
      <c r="H126" s="1" t="str">
        <f>VLOOKUP(G126,'[1]IPS REGISTRADAS'!B$9:C$3248,2,0)</f>
        <v>E.S.E. HOSPITAL DE LA CEJA</v>
      </c>
      <c r="I126" s="9">
        <v>39249336</v>
      </c>
    </row>
    <row r="127" spans="1:9" x14ac:dyDescent="0.25">
      <c r="A127" s="7" t="s">
        <v>136</v>
      </c>
      <c r="B127" s="7" t="s">
        <v>3</v>
      </c>
      <c r="C127" s="7" t="s">
        <v>137</v>
      </c>
      <c r="D127" s="7" t="s">
        <v>0</v>
      </c>
      <c r="E127" s="7" t="s">
        <v>1</v>
      </c>
      <c r="F127" s="7" t="s">
        <v>2029</v>
      </c>
      <c r="G127" s="8">
        <v>890980758</v>
      </c>
      <c r="H127" s="1" t="str">
        <f>VLOOKUP(G127,'[1]IPS REGISTRADAS'!B$9:C$3248,2,0)</f>
        <v>E.S.E. HOSPITAL DE LA CEJA</v>
      </c>
      <c r="I127" s="9">
        <v>32480000</v>
      </c>
    </row>
    <row r="128" spans="1:9" x14ac:dyDescent="0.25">
      <c r="A128" s="7" t="s">
        <v>136</v>
      </c>
      <c r="B128" s="7" t="s">
        <v>3</v>
      </c>
      <c r="C128" s="7" t="s">
        <v>137</v>
      </c>
      <c r="D128" s="7" t="s">
        <v>19</v>
      </c>
      <c r="E128" s="7" t="s">
        <v>20</v>
      </c>
      <c r="F128" s="7" t="s">
        <v>2029</v>
      </c>
      <c r="G128" s="8">
        <v>890980758</v>
      </c>
      <c r="H128" s="1" t="str">
        <f>VLOOKUP(G128,'[1]IPS REGISTRADAS'!B$9:C$3248,2,0)</f>
        <v>E.S.E. HOSPITAL DE LA CEJA</v>
      </c>
      <c r="I128" s="9">
        <v>40564500</v>
      </c>
    </row>
    <row r="129" spans="1:9" ht="15" customHeight="1" x14ac:dyDescent="0.25">
      <c r="A129" s="7" t="s">
        <v>138</v>
      </c>
      <c r="B129" s="7" t="s">
        <v>3</v>
      </c>
      <c r="C129" s="7" t="s">
        <v>139</v>
      </c>
      <c r="D129" s="7" t="s">
        <v>5</v>
      </c>
      <c r="E129" s="7" t="s">
        <v>6</v>
      </c>
      <c r="F129" s="7" t="s">
        <v>2029</v>
      </c>
      <c r="G129" s="8">
        <v>800138968</v>
      </c>
      <c r="H129" s="1" t="str">
        <f>VLOOKUP(G129,'[1]IPS REGISTRADAS'!B$9:C$3248,2,0)</f>
        <v>ESE HOSPITAL  LA ESTRELLA DE LA ESTRELLA ANTIOQUIA</v>
      </c>
      <c r="I129" s="9">
        <v>104244000</v>
      </c>
    </row>
    <row r="130" spans="1:9" ht="15" customHeight="1" x14ac:dyDescent="0.25">
      <c r="A130" s="7" t="s">
        <v>138</v>
      </c>
      <c r="B130" s="7" t="s">
        <v>3</v>
      </c>
      <c r="C130" s="7" t="s">
        <v>139</v>
      </c>
      <c r="D130" s="7" t="s">
        <v>0</v>
      </c>
      <c r="E130" s="7" t="s">
        <v>1</v>
      </c>
      <c r="F130" s="7" t="s">
        <v>2029</v>
      </c>
      <c r="G130" s="8">
        <v>800138968</v>
      </c>
      <c r="H130" s="1" t="str">
        <f>VLOOKUP(G130,'[1]IPS REGISTRADAS'!B$9:C$3248,2,0)</f>
        <v>ESE HOSPITAL  LA ESTRELLA DE LA ESTRELLA ANTIOQUIA</v>
      </c>
      <c r="I130" s="9">
        <v>32424000</v>
      </c>
    </row>
    <row r="131" spans="1:9" ht="15" customHeight="1" x14ac:dyDescent="0.25">
      <c r="A131" s="7" t="s">
        <v>140</v>
      </c>
      <c r="B131" s="7" t="s">
        <v>3</v>
      </c>
      <c r="C131" s="7" t="s">
        <v>141</v>
      </c>
      <c r="D131" s="7" t="s">
        <v>5</v>
      </c>
      <c r="E131" s="7" t="s">
        <v>6</v>
      </c>
      <c r="F131" s="7" t="s">
        <v>2029</v>
      </c>
      <c r="G131" s="8">
        <v>811013792</v>
      </c>
      <c r="H131" s="1" t="str">
        <f>VLOOKUP(G131,'[1]IPS REGISTRADAS'!B$9:C$3248,2,0)</f>
        <v>E.S.E. HOSPITAL ANTONIO ROLDAN BETANCUR</v>
      </c>
      <c r="I131" s="9">
        <v>55858242</v>
      </c>
    </row>
    <row r="132" spans="1:9" x14ac:dyDescent="0.25">
      <c r="A132" s="7" t="s">
        <v>144</v>
      </c>
      <c r="B132" s="7" t="s">
        <v>3</v>
      </c>
      <c r="C132" s="7" t="s">
        <v>145</v>
      </c>
      <c r="D132" s="7" t="s">
        <v>5</v>
      </c>
      <c r="E132" s="7" t="s">
        <v>6</v>
      </c>
      <c r="F132" s="7" t="s">
        <v>2029</v>
      </c>
      <c r="G132" s="8">
        <v>890980866</v>
      </c>
      <c r="H132" s="1" t="str">
        <f>VLOOKUP(G132,'[1]IPS REGISTRADAS'!B$9:C$3248,2,0)</f>
        <v>E.S.E. HOSPITAL SAN ROQUE DE LA UNION ANTIOQUIA</v>
      </c>
      <c r="I132" s="9">
        <v>79968000</v>
      </c>
    </row>
    <row r="133" spans="1:9" x14ac:dyDescent="0.25">
      <c r="A133" s="7" t="s">
        <v>144</v>
      </c>
      <c r="B133" s="7" t="s">
        <v>3</v>
      </c>
      <c r="C133" s="7" t="s">
        <v>145</v>
      </c>
      <c r="D133" s="7" t="s">
        <v>0</v>
      </c>
      <c r="E133" s="7" t="s">
        <v>1</v>
      </c>
      <c r="F133" s="7" t="s">
        <v>2029</v>
      </c>
      <c r="G133" s="8">
        <v>890980866</v>
      </c>
      <c r="H133" s="1" t="str">
        <f>VLOOKUP(G133,'[1]IPS REGISTRADAS'!B$9:C$3248,2,0)</f>
        <v>E.S.E. HOSPITAL SAN ROQUE DE LA UNION ANTIOQUIA</v>
      </c>
      <c r="I133" s="9">
        <v>43610000</v>
      </c>
    </row>
    <row r="134" spans="1:9" x14ac:dyDescent="0.25">
      <c r="A134" s="7" t="s">
        <v>146</v>
      </c>
      <c r="B134" s="7" t="s">
        <v>3</v>
      </c>
      <c r="C134" s="7" t="s">
        <v>147</v>
      </c>
      <c r="D134" s="7" t="s">
        <v>5</v>
      </c>
      <c r="E134" s="7" t="s">
        <v>6</v>
      </c>
      <c r="F134" s="7" t="s">
        <v>2029</v>
      </c>
      <c r="G134" s="8">
        <v>890982139</v>
      </c>
      <c r="H134" s="1" t="str">
        <f>VLOOKUP(G134,'[1]IPS REGISTRADAS'!B$9:C$3248,2,0)</f>
        <v>ESE HOSPITAL SAN LORENZO LIBORINA ANTIOQUIA</v>
      </c>
      <c r="I134" s="9">
        <v>81788000</v>
      </c>
    </row>
    <row r="135" spans="1:9" x14ac:dyDescent="0.25">
      <c r="A135" s="7" t="s">
        <v>146</v>
      </c>
      <c r="B135" s="7" t="s">
        <v>3</v>
      </c>
      <c r="C135" s="7" t="s">
        <v>147</v>
      </c>
      <c r="D135" s="7" t="s">
        <v>0</v>
      </c>
      <c r="E135" s="7" t="s">
        <v>1</v>
      </c>
      <c r="F135" s="7" t="s">
        <v>2029</v>
      </c>
      <c r="G135" s="8">
        <v>890982139</v>
      </c>
      <c r="H135" s="1" t="str">
        <f>VLOOKUP(G135,'[1]IPS REGISTRADAS'!B$9:C$3248,2,0)</f>
        <v>ESE HOSPITAL SAN LORENZO LIBORINA ANTIOQUIA</v>
      </c>
      <c r="I135" s="9">
        <v>21154000</v>
      </c>
    </row>
    <row r="136" spans="1:9" x14ac:dyDescent="0.25">
      <c r="A136" s="7" t="s">
        <v>148</v>
      </c>
      <c r="B136" s="7" t="s">
        <v>3</v>
      </c>
      <c r="C136" s="7" t="s">
        <v>149</v>
      </c>
      <c r="D136" s="7" t="s">
        <v>5</v>
      </c>
      <c r="E136" s="7" t="s">
        <v>6</v>
      </c>
      <c r="F136" s="7" t="s">
        <v>2029</v>
      </c>
      <c r="G136" s="8">
        <v>890906966</v>
      </c>
      <c r="H136" s="1" t="str">
        <f>VLOOKUP(G136,'[1]IPS REGISTRADAS'!B$9:C$3248,2,0)</f>
        <v>E.S.E. HOSPITAL MARCO A. CARDONA DE MACEO ANTIOQUIA</v>
      </c>
      <c r="I136" s="9">
        <v>86843020</v>
      </c>
    </row>
    <row r="137" spans="1:9" x14ac:dyDescent="0.25">
      <c r="A137" s="7" t="s">
        <v>150</v>
      </c>
      <c r="B137" s="7" t="s">
        <v>3</v>
      </c>
      <c r="C137" s="7" t="s">
        <v>151</v>
      </c>
      <c r="D137" s="7" t="s">
        <v>0</v>
      </c>
      <c r="E137" s="7" t="s">
        <v>1</v>
      </c>
      <c r="F137" s="7" t="s">
        <v>2029</v>
      </c>
      <c r="G137" s="8">
        <v>890980752</v>
      </c>
      <c r="H137" s="1" t="str">
        <f>VLOOKUP(G137,'[1]IPS REGISTRADAS'!B$9:C$3248,2,0)</f>
        <v>E.S.E. HOSPITAL SAN JUAN DE DIOS DE MARINILLA</v>
      </c>
      <c r="I137" s="9">
        <v>214716051</v>
      </c>
    </row>
    <row r="138" spans="1:9" ht="15" customHeight="1" x14ac:dyDescent="0.25">
      <c r="A138" s="7" t="s">
        <v>152</v>
      </c>
      <c r="B138" s="7" t="s">
        <v>3</v>
      </c>
      <c r="C138" s="7" t="s">
        <v>153</v>
      </c>
      <c r="D138" s="7" t="s">
        <v>0</v>
      </c>
      <c r="E138" s="7" t="s">
        <v>1</v>
      </c>
      <c r="F138" s="7" t="s">
        <v>2029</v>
      </c>
      <c r="G138" s="8">
        <v>890981096</v>
      </c>
      <c r="H138" s="1" t="str">
        <f>VLOOKUP(G138,'[1]IPS REGISTRADAS'!B$9:C$3248,2,0)</f>
        <v>HOSPITAL SAN ANTONIO MONTEBELLO</v>
      </c>
      <c r="I138" s="9">
        <v>64806000</v>
      </c>
    </row>
    <row r="139" spans="1:9" x14ac:dyDescent="0.25">
      <c r="A139" s="7" t="s">
        <v>154</v>
      </c>
      <c r="B139" s="7" t="s">
        <v>3</v>
      </c>
      <c r="C139" s="7" t="s">
        <v>155</v>
      </c>
      <c r="D139" s="7" t="s">
        <v>5</v>
      </c>
      <c r="E139" s="7" t="s">
        <v>6</v>
      </c>
      <c r="F139" s="7" t="s">
        <v>2029</v>
      </c>
      <c r="G139" s="8">
        <v>800165050</v>
      </c>
      <c r="H139" s="1" t="str">
        <f>VLOOKUP(G139,'[1]IPS REGISTRADAS'!B$9:C$3248,2,0)</f>
        <v xml:space="preserve">E.S.E. HOSPITAL SAN BARTOLOME </v>
      </c>
      <c r="I139" s="9">
        <v>37408492</v>
      </c>
    </row>
    <row r="140" spans="1:9" x14ac:dyDescent="0.25">
      <c r="A140" s="7" t="s">
        <v>154</v>
      </c>
      <c r="B140" s="7" t="s">
        <v>3</v>
      </c>
      <c r="C140" s="7" t="s">
        <v>155</v>
      </c>
      <c r="D140" s="7" t="s">
        <v>36</v>
      </c>
      <c r="E140" s="7" t="s">
        <v>37</v>
      </c>
      <c r="F140" s="7" t="s">
        <v>2029</v>
      </c>
      <c r="G140" s="8">
        <v>800165050</v>
      </c>
      <c r="H140" s="1" t="str">
        <f>VLOOKUP(G140,'[1]IPS REGISTRADAS'!B$9:C$3248,2,0)</f>
        <v xml:space="preserve">E.S.E. HOSPITAL SAN BARTOLOME </v>
      </c>
      <c r="I140" s="9">
        <v>22091622</v>
      </c>
    </row>
    <row r="141" spans="1:9" x14ac:dyDescent="0.25">
      <c r="A141" s="7" t="s">
        <v>156</v>
      </c>
      <c r="B141" s="7" t="s">
        <v>3</v>
      </c>
      <c r="C141" s="7" t="s">
        <v>157</v>
      </c>
      <c r="D141" s="7" t="s">
        <v>5</v>
      </c>
      <c r="E141" s="7" t="s">
        <v>6</v>
      </c>
      <c r="F141" s="7" t="s">
        <v>2029</v>
      </c>
      <c r="G141" s="8">
        <v>890981268</v>
      </c>
      <c r="H141" s="1" t="str">
        <f>VLOOKUP(G141,'[1]IPS REGISTRADAS'!B$9:C$3248,2,0)</f>
        <v>E.S.E. HOSPITAL LA ANUNCIACION DE MUTATA ANTIOQUIA</v>
      </c>
      <c r="I141" s="9">
        <v>224322300</v>
      </c>
    </row>
    <row r="142" spans="1:9" x14ac:dyDescent="0.25">
      <c r="A142" s="7" t="s">
        <v>156</v>
      </c>
      <c r="B142" s="7" t="s">
        <v>3</v>
      </c>
      <c r="C142" s="7" t="s">
        <v>157</v>
      </c>
      <c r="D142" s="7" t="s">
        <v>36</v>
      </c>
      <c r="E142" s="7" t="s">
        <v>37</v>
      </c>
      <c r="F142" s="7" t="s">
        <v>2029</v>
      </c>
      <c r="G142" s="8">
        <v>890981268</v>
      </c>
      <c r="H142" s="1" t="str">
        <f>VLOOKUP(G142,'[1]IPS REGISTRADAS'!B$9:C$3248,2,0)</f>
        <v>E.S.E. HOSPITAL LA ANUNCIACION DE MUTATA ANTIOQUIA</v>
      </c>
      <c r="I142" s="9">
        <v>27938749</v>
      </c>
    </row>
    <row r="143" spans="1:9" x14ac:dyDescent="0.25">
      <c r="A143" s="7" t="s">
        <v>156</v>
      </c>
      <c r="B143" s="7" t="s">
        <v>3</v>
      </c>
      <c r="C143" s="7" t="s">
        <v>157</v>
      </c>
      <c r="D143" s="7" t="s">
        <v>40</v>
      </c>
      <c r="E143" s="7" t="s">
        <v>41</v>
      </c>
      <c r="F143" s="7" t="s">
        <v>2029</v>
      </c>
      <c r="G143" s="8">
        <v>890981268</v>
      </c>
      <c r="H143" s="1" t="str">
        <f>VLOOKUP(G143,'[1]IPS REGISTRADAS'!B$9:C$3248,2,0)</f>
        <v>E.S.E. HOSPITAL LA ANUNCIACION DE MUTATA ANTIOQUIA</v>
      </c>
      <c r="I143" s="9">
        <v>3647563</v>
      </c>
    </row>
    <row r="144" spans="1:9" x14ac:dyDescent="0.25">
      <c r="A144" s="7" t="s">
        <v>158</v>
      </c>
      <c r="B144" s="7" t="s">
        <v>3</v>
      </c>
      <c r="C144" s="7" t="s">
        <v>159</v>
      </c>
      <c r="D144" s="7" t="s">
        <v>5</v>
      </c>
      <c r="E144" s="7" t="s">
        <v>6</v>
      </c>
      <c r="F144" s="7" t="s">
        <v>2029</v>
      </c>
      <c r="G144" s="8">
        <v>890981652</v>
      </c>
      <c r="H144" s="1" t="str">
        <f>VLOOKUP(G144,'[1]IPS REGISTRADAS'!B$9:C$3248,2,0)</f>
        <v>E.S.E. HOSPITAL SAN JOAQUIN DE NARIÑO ANTIOQUIA</v>
      </c>
      <c r="I144" s="9">
        <v>113784728</v>
      </c>
    </row>
    <row r="145" spans="1:9" x14ac:dyDescent="0.25">
      <c r="A145" s="7" t="s">
        <v>158</v>
      </c>
      <c r="B145" s="7" t="s">
        <v>3</v>
      </c>
      <c r="C145" s="7" t="s">
        <v>159</v>
      </c>
      <c r="D145" s="7" t="s">
        <v>19</v>
      </c>
      <c r="E145" s="7" t="s">
        <v>20</v>
      </c>
      <c r="F145" s="7" t="s">
        <v>2029</v>
      </c>
      <c r="G145" s="8">
        <v>890981652</v>
      </c>
      <c r="H145" s="1" t="str">
        <f>VLOOKUP(G145,'[1]IPS REGISTRADAS'!B$9:C$3248,2,0)</f>
        <v>E.S.E. HOSPITAL SAN JOAQUIN DE NARIÑO ANTIOQUIA</v>
      </c>
      <c r="I145" s="9">
        <v>2732990</v>
      </c>
    </row>
    <row r="146" spans="1:9" x14ac:dyDescent="0.25">
      <c r="A146" s="7" t="s">
        <v>160</v>
      </c>
      <c r="B146" s="7" t="s">
        <v>3</v>
      </c>
      <c r="C146" s="7" t="s">
        <v>161</v>
      </c>
      <c r="D146" s="7" t="s">
        <v>5</v>
      </c>
      <c r="E146" s="7" t="s">
        <v>6</v>
      </c>
      <c r="F146" s="7" t="s">
        <v>2029</v>
      </c>
      <c r="G146" s="8">
        <v>890985603</v>
      </c>
      <c r="H146" s="1" t="str">
        <f>VLOOKUP(G146,'[1]IPS REGISTRADAS'!B$9:C$3248,2,0)</f>
        <v>E.S.E. HOSPITAL SAN SEBASTIAN DE URABA DE NECOCLI</v>
      </c>
      <c r="I146" s="9">
        <v>342822700</v>
      </c>
    </row>
    <row r="147" spans="1:9" x14ac:dyDescent="0.25">
      <c r="A147" s="7" t="s">
        <v>160</v>
      </c>
      <c r="B147" s="7" t="s">
        <v>3</v>
      </c>
      <c r="C147" s="7" t="s">
        <v>161</v>
      </c>
      <c r="D147" s="7" t="s">
        <v>0</v>
      </c>
      <c r="E147" s="7" t="s">
        <v>1</v>
      </c>
      <c r="F147" s="7" t="s">
        <v>2029</v>
      </c>
      <c r="G147" s="8">
        <v>890985603</v>
      </c>
      <c r="H147" s="1" t="str">
        <f>VLOOKUP(G147,'[1]IPS REGISTRADAS'!B$9:C$3248,2,0)</f>
        <v>E.S.E. HOSPITAL SAN SEBASTIAN DE URABA DE NECOCLI</v>
      </c>
      <c r="I147" s="9">
        <v>26152000</v>
      </c>
    </row>
    <row r="148" spans="1:9" x14ac:dyDescent="0.25">
      <c r="A148" s="7" t="s">
        <v>160</v>
      </c>
      <c r="B148" s="7" t="s">
        <v>3</v>
      </c>
      <c r="C148" s="7" t="s">
        <v>161</v>
      </c>
      <c r="D148" s="7" t="s">
        <v>36</v>
      </c>
      <c r="E148" s="7" t="s">
        <v>37</v>
      </c>
      <c r="F148" s="7" t="s">
        <v>2029</v>
      </c>
      <c r="G148" s="8">
        <v>890985603</v>
      </c>
      <c r="H148" s="1" t="str">
        <f>VLOOKUP(G148,'[1]IPS REGISTRADAS'!B$9:C$3248,2,0)</f>
        <v>E.S.E. HOSPITAL SAN SEBASTIAN DE URABA DE NECOCLI</v>
      </c>
      <c r="I148" s="9">
        <v>32322766</v>
      </c>
    </row>
    <row r="149" spans="1:9" x14ac:dyDescent="0.25">
      <c r="A149" s="7" t="s">
        <v>160</v>
      </c>
      <c r="B149" s="7" t="s">
        <v>3</v>
      </c>
      <c r="C149" s="7" t="s">
        <v>161</v>
      </c>
      <c r="D149" s="7" t="s">
        <v>40</v>
      </c>
      <c r="E149" s="7" t="s">
        <v>41</v>
      </c>
      <c r="F149" s="7" t="s">
        <v>2029</v>
      </c>
      <c r="G149" s="8">
        <v>890985603</v>
      </c>
      <c r="H149" s="1" t="str">
        <f>VLOOKUP(G149,'[1]IPS REGISTRADAS'!B$9:C$3248,2,0)</f>
        <v>E.S.E. HOSPITAL SAN SEBASTIAN DE URABA DE NECOCLI</v>
      </c>
      <c r="I149" s="9">
        <v>163654352</v>
      </c>
    </row>
    <row r="150" spans="1:9" x14ac:dyDescent="0.25">
      <c r="A150" s="7" t="s">
        <v>160</v>
      </c>
      <c r="B150" s="7" t="s">
        <v>3</v>
      </c>
      <c r="C150" s="7" t="s">
        <v>161</v>
      </c>
      <c r="D150" s="7" t="s">
        <v>40</v>
      </c>
      <c r="E150" s="7" t="s">
        <v>41</v>
      </c>
      <c r="F150" s="7" t="s">
        <v>2029</v>
      </c>
      <c r="G150" s="8">
        <v>900509957</v>
      </c>
      <c r="H150" s="1" t="str">
        <f>VLOOKUP(G150,'[1]IPS REGISTRADAS'!B$9:C$3248,2,0)</f>
        <v>SERVICIOS PARA EL DESARROLLO DE LA SALUD IPS S.A.S</v>
      </c>
      <c r="I150" s="9">
        <v>14903982</v>
      </c>
    </row>
    <row r="151" spans="1:9" x14ac:dyDescent="0.25">
      <c r="A151" s="7" t="s">
        <v>162</v>
      </c>
      <c r="B151" s="7" t="s">
        <v>3</v>
      </c>
      <c r="C151" s="7" t="s">
        <v>163</v>
      </c>
      <c r="D151" s="7" t="s">
        <v>0</v>
      </c>
      <c r="E151" s="7" t="s">
        <v>1</v>
      </c>
      <c r="F151" s="7" t="s">
        <v>2029</v>
      </c>
      <c r="G151" s="8">
        <v>800138011</v>
      </c>
      <c r="H151" s="1" t="str">
        <f>VLOOKUP(G151,'[1]IPS REGISTRADAS'!B$9:C$3248,2,0)</f>
        <v>E.S.E. HOSPITAL LA MISERICORDIA DE NECHI</v>
      </c>
      <c r="I151" s="9">
        <v>112130000</v>
      </c>
    </row>
    <row r="152" spans="1:9" x14ac:dyDescent="0.25">
      <c r="A152" s="7" t="s">
        <v>162</v>
      </c>
      <c r="B152" s="7" t="s">
        <v>3</v>
      </c>
      <c r="C152" s="7" t="s">
        <v>163</v>
      </c>
      <c r="D152" s="7" t="s">
        <v>40</v>
      </c>
      <c r="E152" s="7" t="s">
        <v>41</v>
      </c>
      <c r="F152" s="7" t="s">
        <v>2029</v>
      </c>
      <c r="G152" s="8">
        <v>800138011</v>
      </c>
      <c r="H152" s="1" t="str">
        <f>VLOOKUP(G152,'[1]IPS REGISTRADAS'!B$9:C$3248,2,0)</f>
        <v>E.S.E. HOSPITAL LA MISERICORDIA DE NECHI</v>
      </c>
      <c r="I152" s="9">
        <v>2829002</v>
      </c>
    </row>
    <row r="153" spans="1:9" x14ac:dyDescent="0.25">
      <c r="A153" s="7" t="s">
        <v>162</v>
      </c>
      <c r="B153" s="7" t="s">
        <v>3</v>
      </c>
      <c r="C153" s="7" t="s">
        <v>163</v>
      </c>
      <c r="D153" s="7" t="s">
        <v>11</v>
      </c>
      <c r="E153" s="7" t="s">
        <v>12</v>
      </c>
      <c r="F153" s="7" t="s">
        <v>2029</v>
      </c>
      <c r="G153" s="8">
        <v>800138011</v>
      </c>
      <c r="H153" s="1" t="str">
        <f>VLOOKUP(G153,'[1]IPS REGISTRADAS'!B$9:C$3248,2,0)</f>
        <v>E.S.E. HOSPITAL LA MISERICORDIA DE NECHI</v>
      </c>
      <c r="I153" s="9">
        <v>64506468</v>
      </c>
    </row>
    <row r="154" spans="1:9" x14ac:dyDescent="0.25">
      <c r="A154" s="7" t="s">
        <v>164</v>
      </c>
      <c r="B154" s="7" t="s">
        <v>3</v>
      </c>
      <c r="C154" s="7" t="s">
        <v>165</v>
      </c>
      <c r="D154" s="7" t="s">
        <v>5</v>
      </c>
      <c r="E154" s="7" t="s">
        <v>6</v>
      </c>
      <c r="F154" s="7" t="s">
        <v>2029</v>
      </c>
      <c r="G154" s="8">
        <v>800202398</v>
      </c>
      <c r="H154" s="1" t="str">
        <f>VLOOKUP(G154,'[1]IPS REGISTRADAS'!B$9:C$3248,2,0)</f>
        <v>E.S.E. HOSPITAL SAN MIGUEL DEL MUNICIPIO DEL OLAYA ANTIOQUIA</v>
      </c>
      <c r="I154" s="9">
        <v>26516842</v>
      </c>
    </row>
    <row r="155" spans="1:9" x14ac:dyDescent="0.25">
      <c r="A155" s="7" t="s">
        <v>166</v>
      </c>
      <c r="B155" s="7" t="s">
        <v>3</v>
      </c>
      <c r="C155" s="7" t="s">
        <v>167</v>
      </c>
      <c r="D155" s="7" t="s">
        <v>5</v>
      </c>
      <c r="E155" s="7" t="s">
        <v>6</v>
      </c>
      <c r="F155" s="7" t="s">
        <v>2029</v>
      </c>
      <c r="G155" s="8">
        <v>890980486</v>
      </c>
      <c r="H155" s="1" t="str">
        <f>VLOOKUP(G155,'[1]IPS REGISTRADAS'!B$9:C$3248,2,0)</f>
        <v>E.S.E. HOSPITAL SAN JUAN DE DIOS DEL MUNICIPIO DE EL PEÑON</v>
      </c>
      <c r="I155" s="9">
        <v>108314558</v>
      </c>
    </row>
    <row r="156" spans="1:9" x14ac:dyDescent="0.25">
      <c r="A156" s="7" t="s">
        <v>166</v>
      </c>
      <c r="B156" s="7" t="s">
        <v>3</v>
      </c>
      <c r="C156" s="7" t="s">
        <v>167</v>
      </c>
      <c r="D156" s="7" t="s">
        <v>19</v>
      </c>
      <c r="E156" s="7" t="s">
        <v>20</v>
      </c>
      <c r="F156" s="7" t="s">
        <v>2029</v>
      </c>
      <c r="G156" s="8">
        <v>890980486</v>
      </c>
      <c r="H156" s="1" t="str">
        <f>VLOOKUP(G156,'[1]IPS REGISTRADAS'!B$9:C$3248,2,0)</f>
        <v>E.S.E. HOSPITAL SAN JUAN DE DIOS DEL MUNICIPIO DE EL PEÑON</v>
      </c>
      <c r="I156" s="9">
        <v>49779789</v>
      </c>
    </row>
    <row r="157" spans="1:9" x14ac:dyDescent="0.25">
      <c r="A157" s="7" t="s">
        <v>168</v>
      </c>
      <c r="B157" s="7" t="s">
        <v>3</v>
      </c>
      <c r="C157" s="7" t="s">
        <v>169</v>
      </c>
      <c r="D157" s="7" t="s">
        <v>5</v>
      </c>
      <c r="E157" s="7" t="s">
        <v>6</v>
      </c>
      <c r="F157" s="7" t="s">
        <v>2029</v>
      </c>
      <c r="G157" s="8">
        <v>890983675</v>
      </c>
      <c r="H157" s="1" t="str">
        <f>VLOOKUP(G157,'[1]IPS REGISTRADAS'!B$9:C$3248,2,0)</f>
        <v>E.S.E. HOSPITAL SAN FRANCISCO DE PEQUE  ANTIOQUIA</v>
      </c>
      <c r="I157" s="9">
        <v>28998248</v>
      </c>
    </row>
    <row r="158" spans="1:9" x14ac:dyDescent="0.25">
      <c r="A158" s="7" t="s">
        <v>168</v>
      </c>
      <c r="B158" s="7" t="s">
        <v>3</v>
      </c>
      <c r="C158" s="7" t="s">
        <v>169</v>
      </c>
      <c r="D158" s="7" t="s">
        <v>0</v>
      </c>
      <c r="E158" s="7" t="s">
        <v>1</v>
      </c>
      <c r="F158" s="7" t="s">
        <v>2029</v>
      </c>
      <c r="G158" s="8">
        <v>890983675</v>
      </c>
      <c r="H158" s="1" t="str">
        <f>VLOOKUP(G158,'[1]IPS REGISTRADAS'!B$9:C$3248,2,0)</f>
        <v>E.S.E. HOSPITAL SAN FRANCISCO DE PEQUE  ANTIOQUIA</v>
      </c>
      <c r="I158" s="9">
        <v>15876000</v>
      </c>
    </row>
    <row r="159" spans="1:9" x14ac:dyDescent="0.25">
      <c r="A159" s="7" t="s">
        <v>168</v>
      </c>
      <c r="B159" s="7" t="s">
        <v>3</v>
      </c>
      <c r="C159" s="7" t="s">
        <v>169</v>
      </c>
      <c r="D159" s="7" t="s">
        <v>11</v>
      </c>
      <c r="E159" s="7" t="s">
        <v>12</v>
      </c>
      <c r="F159" s="7" t="s">
        <v>2029</v>
      </c>
      <c r="G159" s="8">
        <v>890983675</v>
      </c>
      <c r="H159" s="1" t="str">
        <f>VLOOKUP(G159,'[1]IPS REGISTRADAS'!B$9:C$3248,2,0)</f>
        <v>E.S.E. HOSPITAL SAN FRANCISCO DE PEQUE  ANTIOQUIA</v>
      </c>
      <c r="I159" s="9">
        <v>47111644</v>
      </c>
    </row>
    <row r="160" spans="1:9" ht="15" customHeight="1" x14ac:dyDescent="0.25">
      <c r="A160" s="7" t="s">
        <v>170</v>
      </c>
      <c r="B160" s="7" t="s">
        <v>3</v>
      </c>
      <c r="C160" s="7" t="s">
        <v>171</v>
      </c>
      <c r="D160" s="7" t="s">
        <v>5</v>
      </c>
      <c r="E160" s="7" t="s">
        <v>6</v>
      </c>
      <c r="F160" s="7" t="s">
        <v>2029</v>
      </c>
      <c r="G160" s="8">
        <v>890981532</v>
      </c>
      <c r="H160" s="1" t="str">
        <f>VLOOKUP(G160,'[1]IPS REGISTRADAS'!B$9:C$3248,2,0)</f>
        <v>HOSPITAL SAN VICENTE DE PAUL PUEBLORRICO E.S.E</v>
      </c>
      <c r="I160" s="9">
        <v>14179044</v>
      </c>
    </row>
    <row r="161" spans="1:9" ht="15" customHeight="1" x14ac:dyDescent="0.25">
      <c r="A161" s="7" t="s">
        <v>170</v>
      </c>
      <c r="B161" s="7" t="s">
        <v>3</v>
      </c>
      <c r="C161" s="7" t="s">
        <v>171</v>
      </c>
      <c r="D161" s="7" t="s">
        <v>0</v>
      </c>
      <c r="E161" s="7" t="s">
        <v>1</v>
      </c>
      <c r="F161" s="7" t="s">
        <v>2029</v>
      </c>
      <c r="G161" s="8">
        <v>890981532</v>
      </c>
      <c r="H161" s="1" t="str">
        <f>VLOOKUP(G161,'[1]IPS REGISTRADAS'!B$9:C$3248,2,0)</f>
        <v>HOSPITAL SAN VICENTE DE PAUL PUEBLORRICO E.S.E</v>
      </c>
      <c r="I161" s="9">
        <v>19222000</v>
      </c>
    </row>
    <row r="162" spans="1:9" ht="15" customHeight="1" x14ac:dyDescent="0.25">
      <c r="A162" s="7" t="s">
        <v>170</v>
      </c>
      <c r="B162" s="7" t="s">
        <v>3</v>
      </c>
      <c r="C162" s="7" t="s">
        <v>171</v>
      </c>
      <c r="D162" s="7" t="s">
        <v>11</v>
      </c>
      <c r="E162" s="7" t="s">
        <v>12</v>
      </c>
      <c r="F162" s="7" t="s">
        <v>2029</v>
      </c>
      <c r="G162" s="8">
        <v>890981532</v>
      </c>
      <c r="H162" s="1" t="str">
        <f>VLOOKUP(G162,'[1]IPS REGISTRADAS'!B$9:C$3248,2,0)</f>
        <v>HOSPITAL SAN VICENTE DE PAUL PUEBLORRICO E.S.E</v>
      </c>
      <c r="I162" s="9">
        <v>25244581</v>
      </c>
    </row>
    <row r="163" spans="1:9" ht="15" customHeight="1" x14ac:dyDescent="0.25">
      <c r="A163" s="7" t="s">
        <v>172</v>
      </c>
      <c r="B163" s="7" t="s">
        <v>3</v>
      </c>
      <c r="C163" s="7" t="s">
        <v>173</v>
      </c>
      <c r="D163" s="7" t="s">
        <v>0</v>
      </c>
      <c r="E163" s="7" t="s">
        <v>1</v>
      </c>
      <c r="F163" s="7" t="s">
        <v>2029</v>
      </c>
      <c r="G163" s="8">
        <v>890984156</v>
      </c>
      <c r="H163" s="1" t="str">
        <f>VLOOKUP(G163,'[1]IPS REGISTRADAS'!B$9:C$3248,2,0)</f>
        <v>CENTRO DE INVESTIGACIONES MEDICAS DE ANTIOQUIA</v>
      </c>
      <c r="I163" s="9">
        <v>1498000</v>
      </c>
    </row>
    <row r="164" spans="1:9" ht="15" customHeight="1" x14ac:dyDescent="0.25">
      <c r="A164" s="7" t="s">
        <v>172</v>
      </c>
      <c r="B164" s="7" t="s">
        <v>3</v>
      </c>
      <c r="C164" s="7" t="s">
        <v>173</v>
      </c>
      <c r="D164" s="7" t="s">
        <v>40</v>
      </c>
      <c r="E164" s="7" t="s">
        <v>41</v>
      </c>
      <c r="F164" s="7" t="s">
        <v>2029</v>
      </c>
      <c r="G164" s="8">
        <v>811002429</v>
      </c>
      <c r="H164" s="1" t="str">
        <f>VLOOKUP(G164,'[1]IPS REGISTRADAS'!B$9:C$3248,2,0)</f>
        <v>CLINICA PAJONAL LTDA DE CAUCASIA ANTIOQUIA</v>
      </c>
      <c r="I164" s="9">
        <v>10287125</v>
      </c>
    </row>
    <row r="165" spans="1:9" ht="15" customHeight="1" x14ac:dyDescent="0.25">
      <c r="A165" s="7" t="s">
        <v>172</v>
      </c>
      <c r="B165" s="7" t="s">
        <v>3</v>
      </c>
      <c r="C165" s="7" t="s">
        <v>173</v>
      </c>
      <c r="D165" s="7" t="s">
        <v>40</v>
      </c>
      <c r="E165" s="7" t="s">
        <v>41</v>
      </c>
      <c r="F165" s="7" t="s">
        <v>2029</v>
      </c>
      <c r="G165" s="8">
        <v>900421287</v>
      </c>
      <c r="H165" s="1" t="str">
        <f>VLOOKUP(G165,'[1]IPS REGISTRADAS'!B$9:C$3248,2,0)</f>
        <v>SALUDINVER I.P.S S.A.S</v>
      </c>
      <c r="I165" s="9">
        <v>20240870</v>
      </c>
    </row>
    <row r="166" spans="1:9" ht="15" customHeight="1" x14ac:dyDescent="0.25">
      <c r="A166" s="7" t="s">
        <v>174</v>
      </c>
      <c r="B166" s="7" t="s">
        <v>3</v>
      </c>
      <c r="C166" s="7" t="s">
        <v>175</v>
      </c>
      <c r="D166" s="7" t="s">
        <v>5</v>
      </c>
      <c r="E166" s="7" t="s">
        <v>6</v>
      </c>
      <c r="F166" s="7" t="s">
        <v>2029</v>
      </c>
      <c r="G166" s="8">
        <v>890985810</v>
      </c>
      <c r="H166" s="1" t="str">
        <f>VLOOKUP(G166,'[1]IPS REGISTRADAS'!B$9:C$3248,2,0)</f>
        <v>E.S.E. HOSPITAL OCTAVIO OLIVARES</v>
      </c>
      <c r="I166" s="9">
        <v>73228104</v>
      </c>
    </row>
    <row r="167" spans="1:9" ht="15" customHeight="1" x14ac:dyDescent="0.25">
      <c r="A167" s="7" t="s">
        <v>174</v>
      </c>
      <c r="B167" s="7" t="s">
        <v>3</v>
      </c>
      <c r="C167" s="7" t="s">
        <v>175</v>
      </c>
      <c r="D167" s="7" t="s">
        <v>19</v>
      </c>
      <c r="E167" s="7" t="s">
        <v>20</v>
      </c>
      <c r="F167" s="7" t="s">
        <v>2029</v>
      </c>
      <c r="G167" s="8">
        <v>890985810</v>
      </c>
      <c r="H167" s="1" t="str">
        <f>VLOOKUP(G167,'[1]IPS REGISTRADAS'!B$9:C$3248,2,0)</f>
        <v>E.S.E. HOSPITAL OCTAVIO OLIVARES</v>
      </c>
      <c r="I167" s="9">
        <v>8267951</v>
      </c>
    </row>
    <row r="168" spans="1:9" ht="15" customHeight="1" x14ac:dyDescent="0.25">
      <c r="A168" s="7" t="s">
        <v>176</v>
      </c>
      <c r="B168" s="7" t="s">
        <v>3</v>
      </c>
      <c r="C168" s="7" t="s">
        <v>177</v>
      </c>
      <c r="D168" s="7" t="s">
        <v>5</v>
      </c>
      <c r="E168" s="7" t="s">
        <v>6</v>
      </c>
      <c r="F168" s="7" t="s">
        <v>2029</v>
      </c>
      <c r="G168" s="8">
        <v>890985703</v>
      </c>
      <c r="H168" s="1" t="str">
        <f>VLOOKUP(G168,'[1]IPS REGISTRADAS'!B$9:C$3248,2,0)</f>
        <v>E.S.E. HOSPITAL MARCO FIDEL SUAREZ DE BELLO ANTIOQUIA</v>
      </c>
      <c r="I168" s="9">
        <v>111738748</v>
      </c>
    </row>
    <row r="169" spans="1:9" x14ac:dyDescent="0.25">
      <c r="A169" s="7" t="s">
        <v>178</v>
      </c>
      <c r="B169" s="7" t="s">
        <v>3</v>
      </c>
      <c r="C169" s="7" t="s">
        <v>179</v>
      </c>
      <c r="D169" s="7" t="s">
        <v>5</v>
      </c>
      <c r="E169" s="7" t="s">
        <v>6</v>
      </c>
      <c r="F169" s="7" t="s">
        <v>2029</v>
      </c>
      <c r="G169" s="8">
        <v>890985092</v>
      </c>
      <c r="H169" s="1" t="str">
        <f>VLOOKUP(G169,'[1]IPS REGISTRADAS'!B$9:C$3248,2,0)</f>
        <v>E.S.E. HOSPITAL SAN VICENTE DE PAUL DE REMEDIOS</v>
      </c>
      <c r="I169" s="9">
        <v>46513041</v>
      </c>
    </row>
    <row r="170" spans="1:9" x14ac:dyDescent="0.25">
      <c r="A170" s="7" t="s">
        <v>178</v>
      </c>
      <c r="B170" s="7" t="s">
        <v>3</v>
      </c>
      <c r="C170" s="7" t="s">
        <v>179</v>
      </c>
      <c r="D170" s="7" t="s">
        <v>0</v>
      </c>
      <c r="E170" s="7" t="s">
        <v>1</v>
      </c>
      <c r="F170" s="7" t="s">
        <v>2029</v>
      </c>
      <c r="G170" s="8">
        <v>890985092</v>
      </c>
      <c r="H170" s="1" t="str">
        <f>VLOOKUP(G170,'[1]IPS REGISTRADAS'!B$9:C$3248,2,0)</f>
        <v>E.S.E. HOSPITAL SAN VICENTE DE PAUL DE REMEDIOS</v>
      </c>
      <c r="I170" s="9">
        <v>50330000</v>
      </c>
    </row>
    <row r="171" spans="1:9" x14ac:dyDescent="0.25">
      <c r="A171" s="7" t="s">
        <v>178</v>
      </c>
      <c r="B171" s="7" t="s">
        <v>3</v>
      </c>
      <c r="C171" s="7" t="s">
        <v>179</v>
      </c>
      <c r="D171" s="7" t="s">
        <v>11</v>
      </c>
      <c r="E171" s="7" t="s">
        <v>12</v>
      </c>
      <c r="F171" s="7" t="s">
        <v>2029</v>
      </c>
      <c r="G171" s="8">
        <v>890985092</v>
      </c>
      <c r="H171" s="1" t="str">
        <f>VLOOKUP(G171,'[1]IPS REGISTRADAS'!B$9:C$3248,2,0)</f>
        <v>E.S.E. HOSPITAL SAN VICENTE DE PAUL DE REMEDIOS</v>
      </c>
      <c r="I171" s="9">
        <v>56394142</v>
      </c>
    </row>
    <row r="172" spans="1:9" x14ac:dyDescent="0.25">
      <c r="A172" s="7" t="s">
        <v>180</v>
      </c>
      <c r="B172" s="7" t="s">
        <v>3</v>
      </c>
      <c r="C172" s="7" t="s">
        <v>181</v>
      </c>
      <c r="D172" s="7" t="s">
        <v>5</v>
      </c>
      <c r="E172" s="7" t="s">
        <v>6</v>
      </c>
      <c r="F172" s="7" t="s">
        <v>2029</v>
      </c>
      <c r="G172" s="8">
        <v>890982124</v>
      </c>
      <c r="H172" s="1" t="str">
        <f>VLOOKUP(G172,'[1]IPS REGISTRADAS'!B$9:C$3248,2,0)</f>
        <v>HOSPITAL SAN JUAN DE DIOS E.S.E</v>
      </c>
      <c r="I172" s="9">
        <v>53704362</v>
      </c>
    </row>
    <row r="173" spans="1:9" x14ac:dyDescent="0.25">
      <c r="A173" s="7" t="s">
        <v>180</v>
      </c>
      <c r="B173" s="7" t="s">
        <v>3</v>
      </c>
      <c r="C173" s="7" t="s">
        <v>181</v>
      </c>
      <c r="D173" s="7" t="s">
        <v>19</v>
      </c>
      <c r="E173" s="7" t="s">
        <v>20</v>
      </c>
      <c r="F173" s="7" t="s">
        <v>2029</v>
      </c>
      <c r="G173" s="8">
        <v>890982124</v>
      </c>
      <c r="H173" s="1" t="str">
        <f>VLOOKUP(G173,'[1]IPS REGISTRADAS'!B$9:C$3248,2,0)</f>
        <v>HOSPITAL SAN JUAN DE DIOS E.S.E</v>
      </c>
      <c r="I173" s="9">
        <v>4071764</v>
      </c>
    </row>
    <row r="174" spans="1:9" x14ac:dyDescent="0.25">
      <c r="A174" s="7" t="s">
        <v>182</v>
      </c>
      <c r="B174" s="7" t="s">
        <v>3</v>
      </c>
      <c r="C174" s="7" t="s">
        <v>183</v>
      </c>
      <c r="D174" s="7" t="s">
        <v>5</v>
      </c>
      <c r="E174" s="7" t="s">
        <v>6</v>
      </c>
      <c r="F174" s="7" t="s">
        <v>2029</v>
      </c>
      <c r="G174" s="8">
        <v>800176899</v>
      </c>
      <c r="H174" s="1" t="str">
        <f>VLOOKUP(G174,'[1]IPS REGISTRADAS'!B$9:C$3248,2,0)</f>
        <v>E.S.E. HOSPITAL GILBERTO MEJIA MEJIA</v>
      </c>
      <c r="I174" s="9">
        <v>228126030</v>
      </c>
    </row>
    <row r="175" spans="1:9" x14ac:dyDescent="0.25">
      <c r="A175" s="7" t="s">
        <v>182</v>
      </c>
      <c r="B175" s="7" t="s">
        <v>3</v>
      </c>
      <c r="C175" s="7" t="s">
        <v>183</v>
      </c>
      <c r="D175" s="7" t="s">
        <v>19</v>
      </c>
      <c r="E175" s="7" t="s">
        <v>20</v>
      </c>
      <c r="F175" s="7" t="s">
        <v>2029</v>
      </c>
      <c r="G175" s="8">
        <v>800176899</v>
      </c>
      <c r="H175" s="1" t="str">
        <f>VLOOKUP(G175,'[1]IPS REGISTRADAS'!B$9:C$3248,2,0)</f>
        <v>E.S.E. HOSPITAL GILBERTO MEJIA MEJIA</v>
      </c>
      <c r="I175" s="9">
        <v>18446791</v>
      </c>
    </row>
    <row r="176" spans="1:9" ht="15" customHeight="1" x14ac:dyDescent="0.25">
      <c r="A176" s="7" t="s">
        <v>184</v>
      </c>
      <c r="B176" s="7" t="s">
        <v>3</v>
      </c>
      <c r="C176" s="7" t="s">
        <v>185</v>
      </c>
      <c r="D176" s="7" t="s">
        <v>5</v>
      </c>
      <c r="E176" s="7" t="s">
        <v>6</v>
      </c>
      <c r="F176" s="7" t="s">
        <v>2029</v>
      </c>
      <c r="G176" s="8">
        <v>890982140</v>
      </c>
      <c r="H176" s="1" t="str">
        <f>VLOOKUP(G176,'[1]IPS REGISTRADAS'!B$9:C$3248,2,0)</f>
        <v>E.S.E. HOSPITAL SAN PEDRO</v>
      </c>
      <c r="I176" s="9">
        <v>88698764</v>
      </c>
    </row>
    <row r="177" spans="1:9" ht="15" customHeight="1" x14ac:dyDescent="0.25">
      <c r="A177" s="7" t="s">
        <v>184</v>
      </c>
      <c r="B177" s="7" t="s">
        <v>3</v>
      </c>
      <c r="C177" s="7" t="s">
        <v>185</v>
      </c>
      <c r="D177" s="7" t="s">
        <v>0</v>
      </c>
      <c r="E177" s="7" t="s">
        <v>1</v>
      </c>
      <c r="F177" s="7" t="s">
        <v>2029</v>
      </c>
      <c r="G177" s="8">
        <v>890982140</v>
      </c>
      <c r="H177" s="1" t="str">
        <f>VLOOKUP(G177,'[1]IPS REGISTRADAS'!B$9:C$3248,2,0)</f>
        <v>E.S.E. HOSPITAL SAN PEDRO</v>
      </c>
      <c r="I177" s="9">
        <v>10948000</v>
      </c>
    </row>
    <row r="178" spans="1:9" ht="15" customHeight="1" x14ac:dyDescent="0.25">
      <c r="A178" s="7" t="s">
        <v>184</v>
      </c>
      <c r="B178" s="7" t="s">
        <v>3</v>
      </c>
      <c r="C178" s="7" t="s">
        <v>185</v>
      </c>
      <c r="D178" s="7" t="s">
        <v>19</v>
      </c>
      <c r="E178" s="7" t="s">
        <v>20</v>
      </c>
      <c r="F178" s="7" t="s">
        <v>2029</v>
      </c>
      <c r="G178" s="8">
        <v>890982140</v>
      </c>
      <c r="H178" s="1" t="str">
        <f>VLOOKUP(G178,'[1]IPS REGISTRADAS'!B$9:C$3248,2,0)</f>
        <v>E.S.E. HOSPITAL SAN PEDRO</v>
      </c>
      <c r="I178" s="9">
        <v>1030425</v>
      </c>
    </row>
    <row r="179" spans="1:9" x14ac:dyDescent="0.25">
      <c r="A179" s="7" t="s">
        <v>186</v>
      </c>
      <c r="B179" s="7" t="s">
        <v>3</v>
      </c>
      <c r="C179" s="7" t="s">
        <v>187</v>
      </c>
      <c r="D179" s="7" t="s">
        <v>5</v>
      </c>
      <c r="E179" s="7" t="s">
        <v>6</v>
      </c>
      <c r="F179" s="7" t="s">
        <v>2029</v>
      </c>
      <c r="G179" s="8">
        <v>800123106</v>
      </c>
      <c r="H179" s="1" t="str">
        <f>VLOOKUP(G179,'[1]IPS REGISTRADAS'!B$9:C$3248,2,0)</f>
        <v xml:space="preserve">E.S.E. HOSPITAL VENANCIO DIAZ DIAZ DE SABANETA </v>
      </c>
      <c r="I179" s="9">
        <v>53010496</v>
      </c>
    </row>
    <row r="180" spans="1:9" x14ac:dyDescent="0.25">
      <c r="A180" s="7" t="s">
        <v>188</v>
      </c>
      <c r="B180" s="7" t="s">
        <v>3</v>
      </c>
      <c r="C180" s="7" t="s">
        <v>189</v>
      </c>
      <c r="D180" s="7" t="s">
        <v>5</v>
      </c>
      <c r="E180" s="7" t="s">
        <v>6</v>
      </c>
      <c r="F180" s="7" t="s">
        <v>2029</v>
      </c>
      <c r="G180" s="8">
        <v>890981424</v>
      </c>
      <c r="H180" s="1" t="str">
        <f>VLOOKUP(G180,'[1]IPS REGISTRADAS'!B$9:C$3248,2,0)</f>
        <v>E.S.E. HOSPITAL SAN JOSE DE SALGAR</v>
      </c>
      <c r="I180" s="9">
        <v>97397564</v>
      </c>
    </row>
    <row r="181" spans="1:9" x14ac:dyDescent="0.25">
      <c r="A181" s="7" t="s">
        <v>188</v>
      </c>
      <c r="B181" s="7" t="s">
        <v>3</v>
      </c>
      <c r="C181" s="7" t="s">
        <v>189</v>
      </c>
      <c r="D181" s="7" t="s">
        <v>19</v>
      </c>
      <c r="E181" s="7" t="s">
        <v>20</v>
      </c>
      <c r="F181" s="7" t="s">
        <v>2029</v>
      </c>
      <c r="G181" s="8">
        <v>890981424</v>
      </c>
      <c r="H181" s="1" t="str">
        <f>VLOOKUP(G181,'[1]IPS REGISTRADAS'!B$9:C$3248,2,0)</f>
        <v>E.S.E. HOSPITAL SAN JOSE DE SALGAR</v>
      </c>
      <c r="I181" s="9">
        <v>70015340</v>
      </c>
    </row>
    <row r="182" spans="1:9" ht="15" customHeight="1" x14ac:dyDescent="0.25">
      <c r="A182" s="7" t="s">
        <v>190</v>
      </c>
      <c r="B182" s="7" t="s">
        <v>3</v>
      </c>
      <c r="C182" s="7" t="s">
        <v>191</v>
      </c>
      <c r="D182" s="7" t="s">
        <v>5</v>
      </c>
      <c r="E182" s="7" t="s">
        <v>6</v>
      </c>
      <c r="F182" s="7" t="s">
        <v>2029</v>
      </c>
      <c r="G182" s="8">
        <v>890982113</v>
      </c>
      <c r="H182" s="1" t="str">
        <f>VLOOKUP(G182,'[1]IPS REGISTRADAS'!B$9:C$3248,2,0)</f>
        <v>E.S.E. HOSPITAL GUSTAVO GONZALES OCHOA DE SAN ANDRES DE CUERQUIA</v>
      </c>
      <c r="I182" s="9">
        <v>51114750</v>
      </c>
    </row>
    <row r="183" spans="1:9" ht="15" customHeight="1" x14ac:dyDescent="0.25">
      <c r="A183" s="7" t="s">
        <v>190</v>
      </c>
      <c r="B183" s="7" t="s">
        <v>3</v>
      </c>
      <c r="C183" s="7" t="s">
        <v>191</v>
      </c>
      <c r="D183" s="7" t="s">
        <v>0</v>
      </c>
      <c r="E183" s="7" t="s">
        <v>1</v>
      </c>
      <c r="F183" s="7" t="s">
        <v>2029</v>
      </c>
      <c r="G183" s="8">
        <v>890982113</v>
      </c>
      <c r="H183" s="1" t="str">
        <f>VLOOKUP(G183,'[1]IPS REGISTRADAS'!B$9:C$3248,2,0)</f>
        <v>E.S.E. HOSPITAL GUSTAVO GONZALES OCHOA DE SAN ANDRES DE CUERQUIA</v>
      </c>
      <c r="I183" s="9">
        <v>13734000</v>
      </c>
    </row>
    <row r="184" spans="1:9" ht="15" customHeight="1" x14ac:dyDescent="0.25">
      <c r="A184" s="7" t="s">
        <v>193</v>
      </c>
      <c r="B184" s="7" t="s">
        <v>3</v>
      </c>
      <c r="C184" s="7" t="s">
        <v>194</v>
      </c>
      <c r="D184" s="7" t="s">
        <v>5</v>
      </c>
      <c r="E184" s="7" t="s">
        <v>6</v>
      </c>
      <c r="F184" s="7" t="s">
        <v>2029</v>
      </c>
      <c r="G184" s="8">
        <v>800133887</v>
      </c>
      <c r="H184" s="1" t="str">
        <f>VLOOKUP(G184,'[1]IPS REGISTRADAS'!B$9:C$3248,2,0)</f>
        <v>E.S.E.HOSPITAL SAN FRANCISCO DE ASIS  DE SAN FRANCISCO ANTIOQUIA</v>
      </c>
      <c r="I184" s="9">
        <v>71391330</v>
      </c>
    </row>
    <row r="185" spans="1:9" ht="15" customHeight="1" x14ac:dyDescent="0.25">
      <c r="A185" s="7" t="s">
        <v>195</v>
      </c>
      <c r="B185" s="7" t="s">
        <v>3</v>
      </c>
      <c r="C185" s="7" t="s">
        <v>196</v>
      </c>
      <c r="D185" s="7" t="s">
        <v>0</v>
      </c>
      <c r="E185" s="7" t="s">
        <v>1</v>
      </c>
      <c r="F185" s="7" t="s">
        <v>2029</v>
      </c>
      <c r="G185" s="8">
        <v>890981848</v>
      </c>
      <c r="H185" s="1" t="str">
        <f>VLOOKUP(G185,'[1]IPS REGISTRADAS'!B$9:C$3248,2,0)</f>
        <v>E.S.E. HOSPITAL SAN LUIS BELTRAN</v>
      </c>
      <c r="I185" s="9">
        <v>56336000</v>
      </c>
    </row>
    <row r="186" spans="1:9" ht="15" customHeight="1" x14ac:dyDescent="0.25">
      <c r="A186" s="7" t="s">
        <v>197</v>
      </c>
      <c r="B186" s="7" t="s">
        <v>3</v>
      </c>
      <c r="C186" s="7" t="s">
        <v>198</v>
      </c>
      <c r="D186" s="7" t="s">
        <v>0</v>
      </c>
      <c r="E186" s="7" t="s">
        <v>1</v>
      </c>
      <c r="F186" s="7" t="s">
        <v>2029</v>
      </c>
      <c r="G186" s="8">
        <v>890984427</v>
      </c>
      <c r="H186" s="1" t="str">
        <f>VLOOKUP(G186,'[1]IPS REGISTRADAS'!B$9:C$3248,2,0)</f>
        <v>E.S.E. HOSPITAL LAUREANO PINO DE SAN JOSE DE LA MONTAÑA</v>
      </c>
      <c r="I186" s="9">
        <v>4550000</v>
      </c>
    </row>
    <row r="187" spans="1:9" ht="15" customHeight="1" x14ac:dyDescent="0.25">
      <c r="A187" s="7" t="s">
        <v>199</v>
      </c>
      <c r="B187" s="7" t="s">
        <v>3</v>
      </c>
      <c r="C187" s="7" t="s">
        <v>200</v>
      </c>
      <c r="D187" s="7" t="s">
        <v>5</v>
      </c>
      <c r="E187" s="7" t="s">
        <v>6</v>
      </c>
      <c r="F187" s="7" t="s">
        <v>2029</v>
      </c>
      <c r="G187" s="8">
        <v>800143438</v>
      </c>
      <c r="H187" s="1" t="str">
        <f>VLOOKUP(G187,'[1]IPS REGISTRADAS'!B$9:C$3248,2,0)</f>
        <v>E.S.E. HOSPITAL HECTOR ABAD GOMEZ DE SAN JUAN DE URABA</v>
      </c>
      <c r="I187" s="9">
        <v>285029150</v>
      </c>
    </row>
    <row r="188" spans="1:9" ht="15" customHeight="1" x14ac:dyDescent="0.25">
      <c r="A188" s="7" t="s">
        <v>199</v>
      </c>
      <c r="B188" s="7" t="s">
        <v>3</v>
      </c>
      <c r="C188" s="7" t="s">
        <v>200</v>
      </c>
      <c r="D188" s="7" t="s">
        <v>36</v>
      </c>
      <c r="E188" s="7" t="s">
        <v>37</v>
      </c>
      <c r="F188" s="7" t="s">
        <v>2029</v>
      </c>
      <c r="G188" s="8">
        <v>800143438</v>
      </c>
      <c r="H188" s="1" t="str">
        <f>VLOOKUP(G188,'[1]IPS REGISTRADAS'!B$9:C$3248,2,0)</f>
        <v>E.S.E. HOSPITAL HECTOR ABAD GOMEZ DE SAN JUAN DE URABA</v>
      </c>
      <c r="I188" s="9">
        <v>17514971</v>
      </c>
    </row>
    <row r="189" spans="1:9" ht="15" customHeight="1" x14ac:dyDescent="0.25">
      <c r="A189" s="7" t="s">
        <v>199</v>
      </c>
      <c r="B189" s="7" t="s">
        <v>3</v>
      </c>
      <c r="C189" s="7" t="s">
        <v>200</v>
      </c>
      <c r="D189" s="7" t="s">
        <v>40</v>
      </c>
      <c r="E189" s="7" t="s">
        <v>41</v>
      </c>
      <c r="F189" s="7" t="s">
        <v>2029</v>
      </c>
      <c r="G189" s="8">
        <v>800143438</v>
      </c>
      <c r="H189" s="1" t="str">
        <f>VLOOKUP(G189,'[1]IPS REGISTRADAS'!B$9:C$3248,2,0)</f>
        <v>E.S.E. HOSPITAL HECTOR ABAD GOMEZ DE SAN JUAN DE URABA</v>
      </c>
      <c r="I189" s="9">
        <v>11848906</v>
      </c>
    </row>
    <row r="190" spans="1:9" x14ac:dyDescent="0.25">
      <c r="A190" s="7" t="s">
        <v>201</v>
      </c>
      <c r="B190" s="7" t="s">
        <v>3</v>
      </c>
      <c r="C190" s="7" t="s">
        <v>202</v>
      </c>
      <c r="D190" s="7" t="s">
        <v>5</v>
      </c>
      <c r="E190" s="7" t="s">
        <v>6</v>
      </c>
      <c r="F190" s="7" t="s">
        <v>2029</v>
      </c>
      <c r="G190" s="8">
        <v>890982091</v>
      </c>
      <c r="H190" s="1" t="str">
        <f>VLOOKUP(G190,'[1]IPS REGISTRADAS'!B$9:C$3248,2,0)</f>
        <v>ESE HOSPITAL SAN RAFAEL DE SAN LUIS  ANTIOQUIA</v>
      </c>
      <c r="I190" s="9">
        <v>137240064</v>
      </c>
    </row>
    <row r="191" spans="1:9" x14ac:dyDescent="0.25">
      <c r="A191" s="7" t="s">
        <v>201</v>
      </c>
      <c r="B191" s="7" t="s">
        <v>3</v>
      </c>
      <c r="C191" s="7" t="s">
        <v>202</v>
      </c>
      <c r="D191" s="7" t="s">
        <v>0</v>
      </c>
      <c r="E191" s="7" t="s">
        <v>1</v>
      </c>
      <c r="F191" s="7" t="s">
        <v>2029</v>
      </c>
      <c r="G191" s="8">
        <v>890982091</v>
      </c>
      <c r="H191" s="1" t="str">
        <f>VLOOKUP(G191,'[1]IPS REGISTRADAS'!B$9:C$3248,2,0)</f>
        <v>ESE HOSPITAL SAN RAFAEL DE SAN LUIS  ANTIOQUIA</v>
      </c>
      <c r="I191" s="9">
        <v>2198000</v>
      </c>
    </row>
    <row r="192" spans="1:9" x14ac:dyDescent="0.25">
      <c r="A192" s="7" t="s">
        <v>203</v>
      </c>
      <c r="B192" s="7" t="s">
        <v>3</v>
      </c>
      <c r="C192" s="7" t="s">
        <v>204</v>
      </c>
      <c r="D192" s="7" t="s">
        <v>5</v>
      </c>
      <c r="E192" s="7" t="s">
        <v>6</v>
      </c>
      <c r="F192" s="7" t="s">
        <v>2029</v>
      </c>
      <c r="G192" s="8">
        <v>800014405</v>
      </c>
      <c r="H192" s="1" t="str">
        <f>VLOOKUP(G192,'[1]IPS REGISTRADAS'!B$9:C$3248,2,0)</f>
        <v>HOSPITAL SANTA ISABEL E.S.E</v>
      </c>
      <c r="I192" s="9">
        <v>135013316</v>
      </c>
    </row>
    <row r="193" spans="1:9" ht="15" customHeight="1" x14ac:dyDescent="0.25">
      <c r="A193" s="7" t="s">
        <v>205</v>
      </c>
      <c r="B193" s="7" t="s">
        <v>3</v>
      </c>
      <c r="C193" s="7" t="s">
        <v>206</v>
      </c>
      <c r="D193" s="7" t="s">
        <v>5</v>
      </c>
      <c r="E193" s="7" t="s">
        <v>6</v>
      </c>
      <c r="F193" s="7" t="s">
        <v>2029</v>
      </c>
      <c r="G193" s="8">
        <v>890985660</v>
      </c>
      <c r="H193" s="1" t="str">
        <f>VLOOKUP(G193,'[1]IPS REGISTRADAS'!B$9:C$3248,2,0)</f>
        <v>E.S.E. HOSPITAL OSCAR EMIRIO VERGARA CRUZ DE SAN PEDRO DE URABA</v>
      </c>
      <c r="I193" s="9">
        <v>513885050</v>
      </c>
    </row>
    <row r="194" spans="1:9" ht="15" customHeight="1" x14ac:dyDescent="0.25">
      <c r="A194" s="7" t="s">
        <v>205</v>
      </c>
      <c r="B194" s="7" t="s">
        <v>3</v>
      </c>
      <c r="C194" s="7" t="s">
        <v>206</v>
      </c>
      <c r="D194" s="7" t="s">
        <v>0</v>
      </c>
      <c r="E194" s="7" t="s">
        <v>1</v>
      </c>
      <c r="F194" s="7" t="s">
        <v>2029</v>
      </c>
      <c r="G194" s="8">
        <v>890985660</v>
      </c>
      <c r="H194" s="1" t="str">
        <f>VLOOKUP(G194,'[1]IPS REGISTRADAS'!B$9:C$3248,2,0)</f>
        <v>E.S.E. HOSPITAL OSCAR EMIRIO VERGARA CRUZ DE SAN PEDRO DE URABA</v>
      </c>
      <c r="I194" s="9">
        <v>3010000</v>
      </c>
    </row>
    <row r="195" spans="1:9" ht="15" customHeight="1" x14ac:dyDescent="0.25">
      <c r="A195" s="7" t="s">
        <v>207</v>
      </c>
      <c r="B195" s="7" t="s">
        <v>3</v>
      </c>
      <c r="C195" s="7" t="s">
        <v>208</v>
      </c>
      <c r="D195" s="7" t="s">
        <v>5</v>
      </c>
      <c r="E195" s="7" t="s">
        <v>6</v>
      </c>
      <c r="F195" s="7" t="s">
        <v>2029</v>
      </c>
      <c r="G195" s="8">
        <v>800058687</v>
      </c>
      <c r="H195" s="1" t="str">
        <f>VLOOKUP(G195,'[1]IPS REGISTRADAS'!B$9:C$3248,2,0)</f>
        <v>CORPORACION EL NIÑO ALEGRE DE SAN RAFAEL ANTIOQUIA</v>
      </c>
      <c r="I195" s="9">
        <v>7695204</v>
      </c>
    </row>
    <row r="196" spans="1:9" ht="15" customHeight="1" x14ac:dyDescent="0.25">
      <c r="A196" s="7" t="s">
        <v>207</v>
      </c>
      <c r="B196" s="7" t="s">
        <v>3</v>
      </c>
      <c r="C196" s="7" t="s">
        <v>208</v>
      </c>
      <c r="D196" s="7" t="s">
        <v>5</v>
      </c>
      <c r="E196" s="7" t="s">
        <v>6</v>
      </c>
      <c r="F196" s="7" t="s">
        <v>2029</v>
      </c>
      <c r="G196" s="8">
        <v>891982128</v>
      </c>
      <c r="H196" s="1" t="str">
        <f>VLOOKUP(G196,'[1]IPS REGISTRADAS'!B$9:C$3248,2,0)</f>
        <v>ESE HOSPITAL PRESBITERO ALONSO MARIA GIRALDO DE SAN RAFAEL ANTIOQUIA</v>
      </c>
      <c r="I196" s="9">
        <v>111826548</v>
      </c>
    </row>
    <row r="197" spans="1:9" ht="15" customHeight="1" x14ac:dyDescent="0.25">
      <c r="A197" s="7" t="s">
        <v>207</v>
      </c>
      <c r="B197" s="7" t="s">
        <v>3</v>
      </c>
      <c r="C197" s="7" t="s">
        <v>208</v>
      </c>
      <c r="D197" s="7" t="s">
        <v>19</v>
      </c>
      <c r="E197" s="7" t="s">
        <v>20</v>
      </c>
      <c r="F197" s="7" t="s">
        <v>2029</v>
      </c>
      <c r="G197" s="8">
        <v>891982128</v>
      </c>
      <c r="H197" s="1" t="str">
        <f>VLOOKUP(G197,'[1]IPS REGISTRADAS'!B$9:C$3248,2,0)</f>
        <v>ESE HOSPITAL PRESBITERO ALONSO MARIA GIRALDO DE SAN RAFAEL ANTIOQUIA</v>
      </c>
      <c r="I197" s="9">
        <v>4310757</v>
      </c>
    </row>
    <row r="198" spans="1:9" x14ac:dyDescent="0.25">
      <c r="A198" s="7" t="s">
        <v>209</v>
      </c>
      <c r="B198" s="7" t="s">
        <v>3</v>
      </c>
      <c r="C198" s="7" t="s">
        <v>210</v>
      </c>
      <c r="D198" s="7" t="s">
        <v>5</v>
      </c>
      <c r="E198" s="7" t="s">
        <v>6</v>
      </c>
      <c r="F198" s="7" t="s">
        <v>2029</v>
      </c>
      <c r="G198" s="8">
        <v>890906211</v>
      </c>
      <c r="H198" s="1" t="str">
        <f>VLOOKUP(G198,'[1]IPS REGISTRADAS'!B$9:C$3248,2,0)</f>
        <v>E.S.E. HOSPITAL MUNICIPAL SAN ROQUE</v>
      </c>
      <c r="I198" s="9">
        <v>185008978</v>
      </c>
    </row>
    <row r="199" spans="1:9" x14ac:dyDescent="0.25">
      <c r="A199" s="7" t="s">
        <v>209</v>
      </c>
      <c r="B199" s="7" t="s">
        <v>3</v>
      </c>
      <c r="C199" s="7" t="s">
        <v>210</v>
      </c>
      <c r="D199" s="7" t="s">
        <v>0</v>
      </c>
      <c r="E199" s="7" t="s">
        <v>1</v>
      </c>
      <c r="F199" s="7" t="s">
        <v>2029</v>
      </c>
      <c r="G199" s="8">
        <v>890906211</v>
      </c>
      <c r="H199" s="1" t="str">
        <f>VLOOKUP(G199,'[1]IPS REGISTRADAS'!B$9:C$3248,2,0)</f>
        <v>E.S.E. HOSPITAL MUNICIPAL SAN ROQUE</v>
      </c>
      <c r="I199" s="9">
        <v>5516000</v>
      </c>
    </row>
    <row r="200" spans="1:9" ht="15" customHeight="1" x14ac:dyDescent="0.25">
      <c r="A200" s="7" t="s">
        <v>211</v>
      </c>
      <c r="B200" s="7" t="s">
        <v>3</v>
      </c>
      <c r="C200" s="7" t="s">
        <v>212</v>
      </c>
      <c r="D200" s="7" t="s">
        <v>5</v>
      </c>
      <c r="E200" s="7" t="s">
        <v>6</v>
      </c>
      <c r="F200" s="7" t="s">
        <v>2029</v>
      </c>
      <c r="G200" s="8">
        <v>890983738</v>
      </c>
      <c r="H200" s="1" t="str">
        <f>VLOOKUP(G200,'[1]IPS REGISTRADAS'!B$9:C$3248,2,0)</f>
        <v>HOSPITAL DEL MUNICIPIO SAN VICENTE E.S.E</v>
      </c>
      <c r="I200" s="9">
        <v>181297490</v>
      </c>
    </row>
    <row r="201" spans="1:9" ht="15" customHeight="1" x14ac:dyDescent="0.25">
      <c r="A201" s="7" t="s">
        <v>211</v>
      </c>
      <c r="B201" s="7" t="s">
        <v>3</v>
      </c>
      <c r="C201" s="7" t="s">
        <v>212</v>
      </c>
      <c r="D201" s="7" t="s">
        <v>0</v>
      </c>
      <c r="E201" s="7" t="s">
        <v>1</v>
      </c>
      <c r="F201" s="7" t="s">
        <v>2029</v>
      </c>
      <c r="G201" s="8">
        <v>890983738</v>
      </c>
      <c r="H201" s="1" t="str">
        <f>VLOOKUP(G201,'[1]IPS REGISTRADAS'!B$9:C$3248,2,0)</f>
        <v>HOSPITAL DEL MUNICIPIO SAN VICENTE E.S.E</v>
      </c>
      <c r="I201" s="9">
        <v>5641880</v>
      </c>
    </row>
    <row r="202" spans="1:9" ht="15" customHeight="1" x14ac:dyDescent="0.25">
      <c r="A202" s="7" t="s">
        <v>213</v>
      </c>
      <c r="B202" s="7" t="s">
        <v>3</v>
      </c>
      <c r="C202" s="7" t="s">
        <v>214</v>
      </c>
      <c r="D202" s="7" t="s">
        <v>5</v>
      </c>
      <c r="E202" s="7" t="s">
        <v>6</v>
      </c>
      <c r="F202" s="7" t="s">
        <v>2029</v>
      </c>
      <c r="G202" s="8">
        <v>890905198</v>
      </c>
      <c r="H202" s="1" t="str">
        <f>VLOOKUP(G202,'[1]IPS REGISTRADAS'!B$9:C$3248,2,0)</f>
        <v>E.S.E. HOSPITAL SANTAMARIA DE SANTA BARBARA</v>
      </c>
      <c r="I202" s="9">
        <v>95762161</v>
      </c>
    </row>
    <row r="203" spans="1:9" ht="15" customHeight="1" x14ac:dyDescent="0.25">
      <c r="A203" s="7" t="s">
        <v>213</v>
      </c>
      <c r="B203" s="7" t="s">
        <v>3</v>
      </c>
      <c r="C203" s="7" t="s">
        <v>214</v>
      </c>
      <c r="D203" s="7" t="s">
        <v>11</v>
      </c>
      <c r="E203" s="7" t="s">
        <v>12</v>
      </c>
      <c r="F203" s="7" t="s">
        <v>2029</v>
      </c>
      <c r="G203" s="8">
        <v>890905198</v>
      </c>
      <c r="H203" s="1" t="str">
        <f>VLOOKUP(G203,'[1]IPS REGISTRADAS'!B$9:C$3248,2,0)</f>
        <v>E.S.E. HOSPITAL SANTAMARIA DE SANTA BARBARA</v>
      </c>
      <c r="I203" s="9">
        <v>31387720</v>
      </c>
    </row>
    <row r="204" spans="1:9" ht="15" customHeight="1" x14ac:dyDescent="0.25">
      <c r="A204" s="7" t="s">
        <v>213</v>
      </c>
      <c r="B204" s="7" t="s">
        <v>3</v>
      </c>
      <c r="C204" s="7" t="s">
        <v>214</v>
      </c>
      <c r="D204" s="7" t="s">
        <v>19</v>
      </c>
      <c r="E204" s="7" t="s">
        <v>20</v>
      </c>
      <c r="F204" s="7" t="s">
        <v>2029</v>
      </c>
      <c r="G204" s="8">
        <v>890905198</v>
      </c>
      <c r="H204" s="1" t="str">
        <f>VLOOKUP(G204,'[1]IPS REGISTRADAS'!B$9:C$3248,2,0)</f>
        <v>E.S.E. HOSPITAL SANTAMARIA DE SANTA BARBARA</v>
      </c>
      <c r="I204" s="9">
        <v>10678332</v>
      </c>
    </row>
    <row r="205" spans="1:9" ht="15" customHeight="1" x14ac:dyDescent="0.25">
      <c r="A205" s="7" t="s">
        <v>215</v>
      </c>
      <c r="B205" s="7" t="s">
        <v>3</v>
      </c>
      <c r="C205" s="7" t="s">
        <v>216</v>
      </c>
      <c r="D205" s="7" t="s">
        <v>5</v>
      </c>
      <c r="E205" s="7" t="s">
        <v>6</v>
      </c>
      <c r="F205" s="7" t="s">
        <v>2029</v>
      </c>
      <c r="G205" s="8">
        <v>890984156</v>
      </c>
      <c r="H205" s="1" t="str">
        <f>VLOOKUP(G205,'[1]IPS REGISTRADAS'!B$9:C$3248,2,0)</f>
        <v>CENTRO DE INVESTIGACIONES MEDICAS DE ANTIOQUIA</v>
      </c>
      <c r="I205" s="9">
        <v>228763942</v>
      </c>
    </row>
    <row r="206" spans="1:9" ht="15" customHeight="1" x14ac:dyDescent="0.25">
      <c r="A206" s="7" t="s">
        <v>215</v>
      </c>
      <c r="B206" s="7" t="s">
        <v>3</v>
      </c>
      <c r="C206" s="7" t="s">
        <v>216</v>
      </c>
      <c r="D206" s="7" t="s">
        <v>0</v>
      </c>
      <c r="E206" s="7" t="s">
        <v>1</v>
      </c>
      <c r="F206" s="7" t="s">
        <v>2029</v>
      </c>
      <c r="G206" s="8">
        <v>890984156</v>
      </c>
      <c r="H206" s="1" t="str">
        <f>VLOOKUP(G206,'[1]IPS REGISTRADAS'!B$9:C$3248,2,0)</f>
        <v>CENTRO DE INVESTIGACIONES MEDICAS DE ANTIOQUIA</v>
      </c>
      <c r="I206" s="9">
        <v>1204000</v>
      </c>
    </row>
    <row r="207" spans="1:9" ht="15" customHeight="1" x14ac:dyDescent="0.25">
      <c r="A207" s="7" t="s">
        <v>219</v>
      </c>
      <c r="B207" s="7" t="s">
        <v>3</v>
      </c>
      <c r="C207" s="7" t="s">
        <v>220</v>
      </c>
      <c r="D207" s="7" t="s">
        <v>5</v>
      </c>
      <c r="E207" s="7" t="s">
        <v>6</v>
      </c>
      <c r="F207" s="7" t="s">
        <v>2029</v>
      </c>
      <c r="G207" s="8">
        <v>890906560</v>
      </c>
      <c r="H207" s="1" t="str">
        <f>VLOOKUP(G207,'[1]IPS REGISTRADAS'!B$9:C$3248,2,0)</f>
        <v xml:space="preserve">HOSPITAL SAN RAFAEL E.S.E </v>
      </c>
      <c r="I207" s="9">
        <v>94350267</v>
      </c>
    </row>
    <row r="208" spans="1:9" x14ac:dyDescent="0.25">
      <c r="A208" s="7" t="s">
        <v>221</v>
      </c>
      <c r="B208" s="7" t="s">
        <v>3</v>
      </c>
      <c r="C208" s="7" t="s">
        <v>222</v>
      </c>
      <c r="D208" s="7" t="s">
        <v>5</v>
      </c>
      <c r="E208" s="7" t="s">
        <v>6</v>
      </c>
      <c r="F208" s="7" t="s">
        <v>2029</v>
      </c>
      <c r="G208" s="8">
        <v>890980326</v>
      </c>
      <c r="H208" s="1" t="str">
        <f>VLOOKUP(G208,'[1]IPS REGISTRADAS'!B$9:C$3248,2,0)</f>
        <v>ESE HOSPITAL SAN JUAN DE DIOS DE EL SANTUARIO ANTIOQUIA</v>
      </c>
      <c r="I208" s="9">
        <v>170943412</v>
      </c>
    </row>
    <row r="209" spans="1:9" x14ac:dyDescent="0.25">
      <c r="A209" s="7" t="s">
        <v>221</v>
      </c>
      <c r="B209" s="7" t="s">
        <v>3</v>
      </c>
      <c r="C209" s="7" t="s">
        <v>222</v>
      </c>
      <c r="D209" s="7" t="s">
        <v>0</v>
      </c>
      <c r="E209" s="7" t="s">
        <v>1</v>
      </c>
      <c r="F209" s="7" t="s">
        <v>2029</v>
      </c>
      <c r="G209" s="8">
        <v>890980326</v>
      </c>
      <c r="H209" s="1" t="str">
        <f>VLOOKUP(G209,'[1]IPS REGISTRADAS'!B$9:C$3248,2,0)</f>
        <v>ESE HOSPITAL SAN JUAN DE DIOS DE EL SANTUARIO ANTIOQUIA</v>
      </c>
      <c r="I209" s="9">
        <v>34062000</v>
      </c>
    </row>
    <row r="210" spans="1:9" x14ac:dyDescent="0.25">
      <c r="A210" s="7" t="s">
        <v>223</v>
      </c>
      <c r="B210" s="7" t="s">
        <v>3</v>
      </c>
      <c r="C210" s="7" t="s">
        <v>224</v>
      </c>
      <c r="D210" s="7" t="s">
        <v>5</v>
      </c>
      <c r="E210" s="7" t="s">
        <v>6</v>
      </c>
      <c r="F210" s="7" t="s">
        <v>2029</v>
      </c>
      <c r="G210" s="8">
        <v>800080586</v>
      </c>
      <c r="H210" s="1" t="str">
        <f>VLOOKUP(G210,'[1]IPS REGISTRADAS'!B$9:C$3248,2,0)</f>
        <v>E.S.E. HOSPITAL SAN JUAN DE DIOS</v>
      </c>
      <c r="I210" s="9">
        <v>75897030</v>
      </c>
    </row>
    <row r="211" spans="1:9" x14ac:dyDescent="0.25">
      <c r="A211" s="7" t="s">
        <v>223</v>
      </c>
      <c r="B211" s="7" t="s">
        <v>3</v>
      </c>
      <c r="C211" s="7" t="s">
        <v>224</v>
      </c>
      <c r="D211" s="7" t="s">
        <v>36</v>
      </c>
      <c r="E211" s="7" t="s">
        <v>37</v>
      </c>
      <c r="F211" s="7" t="s">
        <v>2029</v>
      </c>
      <c r="G211" s="8">
        <v>800080586</v>
      </c>
      <c r="H211" s="1" t="str">
        <f>VLOOKUP(G211,'[1]IPS REGISTRADAS'!B$9:C$3248,2,0)</f>
        <v>E.S.E. HOSPITAL SAN JUAN DE DIOS</v>
      </c>
      <c r="I211" s="9">
        <v>10198230</v>
      </c>
    </row>
    <row r="212" spans="1:9" x14ac:dyDescent="0.25">
      <c r="A212" s="7" t="s">
        <v>223</v>
      </c>
      <c r="B212" s="7" t="s">
        <v>3</v>
      </c>
      <c r="C212" s="7" t="s">
        <v>224</v>
      </c>
      <c r="D212" s="7" t="s">
        <v>11</v>
      </c>
      <c r="E212" s="7" t="s">
        <v>12</v>
      </c>
      <c r="F212" s="7" t="s">
        <v>2029</v>
      </c>
      <c r="G212" s="8">
        <v>800080586</v>
      </c>
      <c r="H212" s="1" t="str">
        <f>VLOOKUP(G212,'[1]IPS REGISTRADAS'!B$9:C$3248,2,0)</f>
        <v>E.S.E. HOSPITAL SAN JUAN DE DIOS</v>
      </c>
      <c r="I212" s="9">
        <v>29431670</v>
      </c>
    </row>
    <row r="213" spans="1:9" x14ac:dyDescent="0.25">
      <c r="A213" s="7" t="s">
        <v>225</v>
      </c>
      <c r="B213" s="7" t="s">
        <v>3</v>
      </c>
      <c r="C213" s="7" t="s">
        <v>226</v>
      </c>
      <c r="D213" s="7" t="s">
        <v>5</v>
      </c>
      <c r="E213" s="7" t="s">
        <v>6</v>
      </c>
      <c r="F213" s="7" t="s">
        <v>2029</v>
      </c>
      <c r="G213" s="8">
        <v>890980003</v>
      </c>
      <c r="H213" s="1" t="str">
        <f>VLOOKUP(G213,'[1]IPS REGISTRADAS'!B$9:C$3248,2,0)</f>
        <v>E.S.E. HOSPITAL SAN JUAN DE DIOS  DE SONSO</v>
      </c>
      <c r="I213" s="9">
        <v>313492134</v>
      </c>
    </row>
    <row r="214" spans="1:9" x14ac:dyDescent="0.25">
      <c r="A214" s="7" t="s">
        <v>225</v>
      </c>
      <c r="B214" s="7" t="s">
        <v>3</v>
      </c>
      <c r="C214" s="7" t="s">
        <v>226</v>
      </c>
      <c r="D214" s="7" t="s">
        <v>0</v>
      </c>
      <c r="E214" s="7" t="s">
        <v>1</v>
      </c>
      <c r="F214" s="7" t="s">
        <v>2029</v>
      </c>
      <c r="G214" s="8">
        <v>890980003</v>
      </c>
      <c r="H214" s="1" t="str">
        <f>VLOOKUP(G214,'[1]IPS REGISTRADAS'!B$9:C$3248,2,0)</f>
        <v>E.S.E. HOSPITAL SAN JUAN DE DIOS  DE SONSO</v>
      </c>
      <c r="I214" s="9">
        <v>32718000</v>
      </c>
    </row>
    <row r="215" spans="1:9" x14ac:dyDescent="0.25">
      <c r="A215" s="7" t="s">
        <v>225</v>
      </c>
      <c r="B215" s="7" t="s">
        <v>3</v>
      </c>
      <c r="C215" s="7" t="s">
        <v>226</v>
      </c>
      <c r="D215" s="7" t="s">
        <v>19</v>
      </c>
      <c r="E215" s="7" t="s">
        <v>20</v>
      </c>
      <c r="F215" s="7" t="s">
        <v>2029</v>
      </c>
      <c r="G215" s="8">
        <v>890980003</v>
      </c>
      <c r="H215" s="1" t="str">
        <f>VLOOKUP(G215,'[1]IPS REGISTRADAS'!B$9:C$3248,2,0)</f>
        <v>E.S.E. HOSPITAL SAN JUAN DE DIOS  DE SONSO</v>
      </c>
      <c r="I215" s="9">
        <v>4598416</v>
      </c>
    </row>
    <row r="216" spans="1:9" x14ac:dyDescent="0.25">
      <c r="A216" s="7" t="s">
        <v>227</v>
      </c>
      <c r="B216" s="7" t="s">
        <v>3</v>
      </c>
      <c r="C216" s="7" t="s">
        <v>228</v>
      </c>
      <c r="D216" s="7" t="s">
        <v>5</v>
      </c>
      <c r="E216" s="7" t="s">
        <v>6</v>
      </c>
      <c r="F216" s="7" t="s">
        <v>2029</v>
      </c>
      <c r="G216" s="8">
        <v>890982184</v>
      </c>
      <c r="H216" s="1" t="str">
        <f>VLOOKUP(G216,'[1]IPS REGISTRADAS'!B$9:C$3248,2,0)</f>
        <v>E.S.E. HOSPITAL HORACIO MUÑOS SUESCUN</v>
      </c>
      <c r="I216" s="9">
        <v>68418000</v>
      </c>
    </row>
    <row r="217" spans="1:9" x14ac:dyDescent="0.25">
      <c r="A217" s="7" t="s">
        <v>227</v>
      </c>
      <c r="B217" s="7" t="s">
        <v>3</v>
      </c>
      <c r="C217" s="7" t="s">
        <v>228</v>
      </c>
      <c r="D217" s="7" t="s">
        <v>0</v>
      </c>
      <c r="E217" s="7" t="s">
        <v>1</v>
      </c>
      <c r="F217" s="7" t="s">
        <v>2029</v>
      </c>
      <c r="G217" s="8">
        <v>890982184</v>
      </c>
      <c r="H217" s="1" t="str">
        <f>VLOOKUP(G217,'[1]IPS REGISTRADAS'!B$9:C$3248,2,0)</f>
        <v>E.S.E. HOSPITAL HORACIO MUÑOS SUESCUN</v>
      </c>
      <c r="I217" s="9">
        <v>42630000</v>
      </c>
    </row>
    <row r="218" spans="1:9" x14ac:dyDescent="0.25">
      <c r="A218" s="7" t="s">
        <v>229</v>
      </c>
      <c r="B218" s="7" t="s">
        <v>3</v>
      </c>
      <c r="C218" s="7" t="s">
        <v>230</v>
      </c>
      <c r="D218" s="7" t="s">
        <v>11</v>
      </c>
      <c r="E218" s="7" t="s">
        <v>12</v>
      </c>
      <c r="F218" s="7" t="s">
        <v>2029</v>
      </c>
      <c r="G218" s="8">
        <v>890980855</v>
      </c>
      <c r="H218" s="1" t="str">
        <f>VLOOKUP(G218,'[1]IPS REGISTRADAS'!B$9:C$3248,2,0)</f>
        <v>E.S.E. HOSPITAL SAN JUAN DE DIOS DE TAMESIS</v>
      </c>
      <c r="I218" s="9">
        <v>69191651</v>
      </c>
    </row>
    <row r="219" spans="1:9" x14ac:dyDescent="0.25">
      <c r="A219" s="7" t="s">
        <v>231</v>
      </c>
      <c r="B219" s="7" t="s">
        <v>3</v>
      </c>
      <c r="C219" s="7" t="s">
        <v>232</v>
      </c>
      <c r="D219" s="7" t="s">
        <v>5</v>
      </c>
      <c r="E219" s="7" t="s">
        <v>6</v>
      </c>
      <c r="F219" s="7" t="s">
        <v>2029</v>
      </c>
      <c r="G219" s="8">
        <v>890984696</v>
      </c>
      <c r="H219" s="1" t="str">
        <f>VLOOKUP(G219,'[1]IPS REGISTRADAS'!B$9:C$3248,2,0)</f>
        <v>E.S.E. HOSPITAL SAN ANTONIO DE TARAZA ANTIOQUIA</v>
      </c>
      <c r="I219" s="9">
        <v>131883768</v>
      </c>
    </row>
    <row r="220" spans="1:9" x14ac:dyDescent="0.25">
      <c r="A220" s="7" t="s">
        <v>231</v>
      </c>
      <c r="B220" s="7" t="s">
        <v>3</v>
      </c>
      <c r="C220" s="7" t="s">
        <v>232</v>
      </c>
      <c r="D220" s="7" t="s">
        <v>0</v>
      </c>
      <c r="E220" s="7" t="s">
        <v>1</v>
      </c>
      <c r="F220" s="7" t="s">
        <v>2029</v>
      </c>
      <c r="G220" s="8">
        <v>890984696</v>
      </c>
      <c r="H220" s="1" t="str">
        <f>VLOOKUP(G220,'[1]IPS REGISTRADAS'!B$9:C$3248,2,0)</f>
        <v>E.S.E. HOSPITAL SAN ANTONIO DE TARAZA ANTIOQUIA</v>
      </c>
      <c r="I220" s="9">
        <v>1442000</v>
      </c>
    </row>
    <row r="221" spans="1:9" x14ac:dyDescent="0.25">
      <c r="A221" s="7" t="s">
        <v>233</v>
      </c>
      <c r="B221" s="7" t="s">
        <v>3</v>
      </c>
      <c r="C221" s="7" t="s">
        <v>234</v>
      </c>
      <c r="D221" s="7" t="s">
        <v>5</v>
      </c>
      <c r="E221" s="7" t="s">
        <v>6</v>
      </c>
      <c r="F221" s="7" t="s">
        <v>2029</v>
      </c>
      <c r="G221" s="8">
        <v>890982182</v>
      </c>
      <c r="H221" s="1" t="str">
        <f>VLOOKUP(G221,'[1]IPS REGISTRADAS'!B$9:C$3248,2,0)</f>
        <v>E.S.E. HOSPITAL SAN PABLO DE TARSO</v>
      </c>
      <c r="I221" s="9">
        <v>37487359</v>
      </c>
    </row>
    <row r="222" spans="1:9" x14ac:dyDescent="0.25">
      <c r="A222" s="7" t="s">
        <v>235</v>
      </c>
      <c r="B222" s="7" t="s">
        <v>3</v>
      </c>
      <c r="C222" s="7" t="s">
        <v>236</v>
      </c>
      <c r="D222" s="7" t="s">
        <v>5</v>
      </c>
      <c r="E222" s="7" t="s">
        <v>6</v>
      </c>
      <c r="F222" s="7" t="s">
        <v>2029</v>
      </c>
      <c r="G222" s="8">
        <v>890980346</v>
      </c>
      <c r="H222" s="1" t="str">
        <f>VLOOKUP(G222,'[1]IPS REGISTRADAS'!B$9:C$3248,2,0)</f>
        <v>HOSPITAL SAN JUAN DE DIOS E.S.E</v>
      </c>
      <c r="I222" s="9">
        <v>39077220</v>
      </c>
    </row>
    <row r="223" spans="1:9" x14ac:dyDescent="0.25">
      <c r="A223" s="7" t="s">
        <v>235</v>
      </c>
      <c r="B223" s="7" t="s">
        <v>3</v>
      </c>
      <c r="C223" s="7" t="s">
        <v>236</v>
      </c>
      <c r="D223" s="7" t="s">
        <v>0</v>
      </c>
      <c r="E223" s="7" t="s">
        <v>1</v>
      </c>
      <c r="F223" s="7" t="s">
        <v>2029</v>
      </c>
      <c r="G223" s="8">
        <v>890980346</v>
      </c>
      <c r="H223" s="1" t="str">
        <f>VLOOKUP(G223,'[1]IPS REGISTRADAS'!B$9:C$3248,2,0)</f>
        <v>HOSPITAL SAN JUAN DE DIOS E.S.E</v>
      </c>
      <c r="I223" s="9">
        <v>7434000</v>
      </c>
    </row>
    <row r="224" spans="1:9" x14ac:dyDescent="0.25">
      <c r="A224" s="7" t="s">
        <v>237</v>
      </c>
      <c r="B224" s="7" t="s">
        <v>3</v>
      </c>
      <c r="C224" s="7" t="s">
        <v>238</v>
      </c>
      <c r="D224" s="7" t="s">
        <v>5</v>
      </c>
      <c r="E224" s="7" t="s">
        <v>6</v>
      </c>
      <c r="F224" s="7" t="s">
        <v>2029</v>
      </c>
      <c r="G224" s="8">
        <v>800139704</v>
      </c>
      <c r="H224" s="1" t="str">
        <f>VLOOKUP(G224,'[1]IPS REGISTRADAS'!B$9:C$3248,2,0)</f>
        <v>E.S.E. HOSPITAL PEDRO CLAVER AGUIRRE YEPES DE TOLEDO</v>
      </c>
      <c r="I224" s="9">
        <v>45554481</v>
      </c>
    </row>
    <row r="225" spans="1:9" x14ac:dyDescent="0.25">
      <c r="A225" s="7" t="s">
        <v>237</v>
      </c>
      <c r="B225" s="7" t="s">
        <v>3</v>
      </c>
      <c r="C225" s="7" t="s">
        <v>238</v>
      </c>
      <c r="D225" s="7" t="s">
        <v>0</v>
      </c>
      <c r="E225" s="7" t="s">
        <v>1</v>
      </c>
      <c r="F225" s="7" t="s">
        <v>2029</v>
      </c>
      <c r="G225" s="8">
        <v>800139704</v>
      </c>
      <c r="H225" s="1" t="str">
        <f>VLOOKUP(G225,'[1]IPS REGISTRADAS'!B$9:C$3248,2,0)</f>
        <v>E.S.E. HOSPITAL PEDRO CLAVER AGUIRRE YEPES DE TOLEDO</v>
      </c>
      <c r="I225" s="9">
        <v>15918000</v>
      </c>
    </row>
    <row r="226" spans="1:9" x14ac:dyDescent="0.25">
      <c r="A226" s="7" t="s">
        <v>239</v>
      </c>
      <c r="B226" s="7" t="s">
        <v>3</v>
      </c>
      <c r="C226" s="7" t="s">
        <v>240</v>
      </c>
      <c r="D226" s="7" t="s">
        <v>5</v>
      </c>
      <c r="E226" s="7" t="s">
        <v>6</v>
      </c>
      <c r="F226" s="7" t="s">
        <v>2029</v>
      </c>
      <c r="G226" s="8">
        <v>890981137</v>
      </c>
      <c r="H226" s="1" t="str">
        <f>VLOOKUP(G226,'[1]IPS REGISTRADAS'!B$9:C$3248,2,0)</f>
        <v>HOSPITAL FRANCISCO VALDERRAMA E.S.E</v>
      </c>
      <c r="I226" s="9">
        <v>651997500</v>
      </c>
    </row>
    <row r="227" spans="1:9" x14ac:dyDescent="0.25">
      <c r="A227" s="7" t="s">
        <v>239</v>
      </c>
      <c r="B227" s="7" t="s">
        <v>3</v>
      </c>
      <c r="C227" s="7" t="s">
        <v>240</v>
      </c>
      <c r="D227" s="7" t="s">
        <v>0</v>
      </c>
      <c r="E227" s="7" t="s">
        <v>1</v>
      </c>
      <c r="F227" s="7" t="s">
        <v>2029</v>
      </c>
      <c r="G227" s="8">
        <v>890938987</v>
      </c>
      <c r="H227" s="1" t="str">
        <f>VLOOKUP(G227,'[1]IPS REGISTRADAS'!B$9:C$3248,2,0)</f>
        <v>CLINICA CENTRAL SOMEBA S.A.</v>
      </c>
      <c r="I227" s="9">
        <v>76708800</v>
      </c>
    </row>
    <row r="228" spans="1:9" x14ac:dyDescent="0.25">
      <c r="A228" s="7" t="s">
        <v>239</v>
      </c>
      <c r="B228" s="7" t="s">
        <v>3</v>
      </c>
      <c r="C228" s="7" t="s">
        <v>240</v>
      </c>
      <c r="D228" s="7" t="s">
        <v>36</v>
      </c>
      <c r="E228" s="7" t="s">
        <v>37</v>
      </c>
      <c r="F228" s="7" t="s">
        <v>2029</v>
      </c>
      <c r="G228" s="8">
        <v>890981137</v>
      </c>
      <c r="H228" s="1" t="str">
        <f>VLOOKUP(G228,'[1]IPS REGISTRADAS'!B$9:C$3248,2,0)</f>
        <v>HOSPITAL FRANCISCO VALDERRAMA E.S.E</v>
      </c>
      <c r="I228" s="9">
        <v>9853975</v>
      </c>
    </row>
    <row r="229" spans="1:9" x14ac:dyDescent="0.25">
      <c r="A229" s="7" t="s">
        <v>239</v>
      </c>
      <c r="B229" s="7" t="s">
        <v>3</v>
      </c>
      <c r="C229" s="7" t="s">
        <v>240</v>
      </c>
      <c r="D229" s="7" t="s">
        <v>40</v>
      </c>
      <c r="E229" s="7" t="s">
        <v>41</v>
      </c>
      <c r="F229" s="7" t="s">
        <v>2029</v>
      </c>
      <c r="G229" s="8">
        <v>841000236</v>
      </c>
      <c r="H229" s="1" t="str">
        <f>VLOOKUP(G229,'[1]IPS REGISTRADAS'!B$9:C$3248,2,0)</f>
        <v>FUNDACION NUEVOS HORIZONTES</v>
      </c>
      <c r="I229" s="9">
        <v>55903150</v>
      </c>
    </row>
    <row r="230" spans="1:9" x14ac:dyDescent="0.25">
      <c r="A230" s="7" t="s">
        <v>239</v>
      </c>
      <c r="B230" s="7" t="s">
        <v>3</v>
      </c>
      <c r="C230" s="7" t="s">
        <v>240</v>
      </c>
      <c r="D230" s="7" t="s">
        <v>40</v>
      </c>
      <c r="E230" s="7" t="s">
        <v>41</v>
      </c>
      <c r="F230" s="7" t="s">
        <v>2029</v>
      </c>
      <c r="G230" s="8">
        <v>890981137</v>
      </c>
      <c r="H230" s="1" t="str">
        <f>VLOOKUP(G230,'[1]IPS REGISTRADAS'!B$9:C$3248,2,0)</f>
        <v>HOSPITAL FRANCISCO VALDERRAMA E.S.E</v>
      </c>
      <c r="I230" s="9">
        <v>860297832</v>
      </c>
    </row>
    <row r="231" spans="1:9" x14ac:dyDescent="0.25">
      <c r="A231" s="7" t="s">
        <v>241</v>
      </c>
      <c r="B231" s="7" t="s">
        <v>3</v>
      </c>
      <c r="C231" s="7" t="s">
        <v>242</v>
      </c>
      <c r="D231" s="7" t="s">
        <v>0</v>
      </c>
      <c r="E231" s="7" t="s">
        <v>1</v>
      </c>
      <c r="F231" s="7" t="s">
        <v>2029</v>
      </c>
      <c r="G231" s="8">
        <v>800065395</v>
      </c>
      <c r="H231" s="1" t="str">
        <f>VLOOKUP(G231,'[1]IPS REGISTRADAS'!B$9:C$3248,2,0)</f>
        <v>E.S.E. HOSPITAL TOBIAS PUERTA</v>
      </c>
      <c r="I231" s="9">
        <v>1577400</v>
      </c>
    </row>
    <row r="232" spans="1:9" x14ac:dyDescent="0.25">
      <c r="A232" s="7" t="s">
        <v>241</v>
      </c>
      <c r="B232" s="7" t="s">
        <v>3</v>
      </c>
      <c r="C232" s="7" t="s">
        <v>242</v>
      </c>
      <c r="D232" s="7" t="s">
        <v>11</v>
      </c>
      <c r="E232" s="7" t="s">
        <v>12</v>
      </c>
      <c r="F232" s="7" t="s">
        <v>2029</v>
      </c>
      <c r="G232" s="8">
        <v>800065395</v>
      </c>
      <c r="H232" s="1" t="str">
        <f>VLOOKUP(G232,'[1]IPS REGISTRADAS'!B$9:C$3248,2,0)</f>
        <v>E.S.E. HOSPITAL TOBIAS PUERTA</v>
      </c>
      <c r="I232" s="9">
        <v>43172177</v>
      </c>
    </row>
    <row r="233" spans="1:9" x14ac:dyDescent="0.25">
      <c r="A233" s="7" t="s">
        <v>243</v>
      </c>
      <c r="B233" s="7" t="s">
        <v>3</v>
      </c>
      <c r="C233" s="7" t="s">
        <v>244</v>
      </c>
      <c r="D233" s="7" t="s">
        <v>5</v>
      </c>
      <c r="E233" s="7" t="s">
        <v>6</v>
      </c>
      <c r="F233" s="7" t="s">
        <v>2029</v>
      </c>
      <c r="G233" s="8">
        <v>890980971</v>
      </c>
      <c r="H233" s="1" t="str">
        <f>VLOOKUP(G233,'[1]IPS REGISTRADAS'!B$9:C$3248,2,0)</f>
        <v>ESE HOSPITAL IVAN RESTREPO GOMEZ  DE URRAO ANTIOQUIA</v>
      </c>
      <c r="I233" s="9">
        <v>304678710</v>
      </c>
    </row>
    <row r="234" spans="1:9" x14ac:dyDescent="0.25">
      <c r="A234" s="7" t="s">
        <v>243</v>
      </c>
      <c r="B234" s="7" t="s">
        <v>3</v>
      </c>
      <c r="C234" s="7" t="s">
        <v>244</v>
      </c>
      <c r="D234" s="7" t="s">
        <v>0</v>
      </c>
      <c r="E234" s="7" t="s">
        <v>1</v>
      </c>
      <c r="F234" s="7" t="s">
        <v>2029</v>
      </c>
      <c r="G234" s="8">
        <v>890980971</v>
      </c>
      <c r="H234" s="1" t="str">
        <f>VLOOKUP(G234,'[1]IPS REGISTRADAS'!B$9:C$3248,2,0)</f>
        <v>ESE HOSPITAL IVAN RESTREPO GOMEZ  DE URRAO ANTIOQUIA</v>
      </c>
      <c r="I234" s="9">
        <v>72016000</v>
      </c>
    </row>
    <row r="235" spans="1:9" x14ac:dyDescent="0.25">
      <c r="A235" s="7" t="s">
        <v>245</v>
      </c>
      <c r="B235" s="7" t="s">
        <v>3</v>
      </c>
      <c r="C235" s="7" t="s">
        <v>246</v>
      </c>
      <c r="D235" s="7" t="s">
        <v>0</v>
      </c>
      <c r="E235" s="7" t="s">
        <v>1</v>
      </c>
      <c r="F235" s="7" t="s">
        <v>2029</v>
      </c>
      <c r="G235" s="8">
        <v>891982129</v>
      </c>
      <c r="H235" s="1" t="str">
        <f>VLOOKUP(G235,'[1]IPS REGISTRADAS'!B$9:C$3248,2,0)</f>
        <v>E.S.E. HOSPITAL SAN JUAN DE DIOS DE VALDIVIA</v>
      </c>
      <c r="I235" s="9">
        <v>15974000</v>
      </c>
    </row>
    <row r="236" spans="1:9" x14ac:dyDescent="0.25">
      <c r="A236" s="7" t="s">
        <v>245</v>
      </c>
      <c r="B236" s="7" t="s">
        <v>3</v>
      </c>
      <c r="C236" s="7" t="s">
        <v>246</v>
      </c>
      <c r="D236" s="7" t="s">
        <v>40</v>
      </c>
      <c r="E236" s="7" t="s">
        <v>41</v>
      </c>
      <c r="F236" s="7" t="s">
        <v>2029</v>
      </c>
      <c r="G236" s="8">
        <v>891982129</v>
      </c>
      <c r="H236" s="1" t="str">
        <f>VLOOKUP(G236,'[1]IPS REGISTRADAS'!B$9:C$3248,2,0)</f>
        <v>E.S.E. HOSPITAL SAN JUAN DE DIOS DE VALDIVIA</v>
      </c>
      <c r="I236" s="9">
        <v>1115509</v>
      </c>
    </row>
    <row r="237" spans="1:9" x14ac:dyDescent="0.25">
      <c r="A237" s="7" t="s">
        <v>245</v>
      </c>
      <c r="B237" s="7" t="s">
        <v>3</v>
      </c>
      <c r="C237" s="7" t="s">
        <v>246</v>
      </c>
      <c r="D237" s="7" t="s">
        <v>11</v>
      </c>
      <c r="E237" s="7" t="s">
        <v>12</v>
      </c>
      <c r="F237" s="7" t="s">
        <v>2029</v>
      </c>
      <c r="G237" s="8">
        <v>891982129</v>
      </c>
      <c r="H237" s="1" t="str">
        <f>VLOOKUP(G237,'[1]IPS REGISTRADAS'!B$9:C$3248,2,0)</f>
        <v>E.S.E. HOSPITAL SAN JUAN DE DIOS DE VALDIVIA</v>
      </c>
      <c r="I237" s="9">
        <v>25344511</v>
      </c>
    </row>
    <row r="238" spans="1:9" ht="15" customHeight="1" x14ac:dyDescent="0.25">
      <c r="A238" s="7" t="s">
        <v>247</v>
      </c>
      <c r="B238" s="7" t="s">
        <v>3</v>
      </c>
      <c r="C238" s="7" t="s">
        <v>248</v>
      </c>
      <c r="D238" s="7" t="s">
        <v>5</v>
      </c>
      <c r="E238" s="7" t="s">
        <v>6</v>
      </c>
      <c r="F238" s="7" t="s">
        <v>2029</v>
      </c>
      <c r="G238" s="8">
        <v>890980828</v>
      </c>
      <c r="H238" s="1" t="str">
        <f>VLOOKUP(G238,'[1]IPS REGISTRADAS'!B$9:C$3248,2,0)</f>
        <v>E.S.E. HOSPITAL SAN JUAN DE DIOS DEL MUNICIPIO DE VALPARAISO</v>
      </c>
      <c r="I238" s="9">
        <v>35196000</v>
      </c>
    </row>
    <row r="239" spans="1:9" ht="15" customHeight="1" x14ac:dyDescent="0.25">
      <c r="A239" s="7" t="s">
        <v>247</v>
      </c>
      <c r="B239" s="7" t="s">
        <v>3</v>
      </c>
      <c r="C239" s="7" t="s">
        <v>248</v>
      </c>
      <c r="D239" s="7" t="s">
        <v>0</v>
      </c>
      <c r="E239" s="7" t="s">
        <v>1</v>
      </c>
      <c r="F239" s="7" t="s">
        <v>2029</v>
      </c>
      <c r="G239" s="8">
        <v>890980828</v>
      </c>
      <c r="H239" s="1" t="str">
        <f>VLOOKUP(G239,'[1]IPS REGISTRADAS'!B$9:C$3248,2,0)</f>
        <v>E.S.E. HOSPITAL SAN JUAN DE DIOS DEL MUNICIPIO DE VALPARAISO</v>
      </c>
      <c r="I239" s="9">
        <v>9954000</v>
      </c>
    </row>
    <row r="240" spans="1:9" x14ac:dyDescent="0.25">
      <c r="A240" s="7" t="s">
        <v>249</v>
      </c>
      <c r="B240" s="7" t="s">
        <v>3</v>
      </c>
      <c r="C240" s="7" t="s">
        <v>250</v>
      </c>
      <c r="D240" s="7" t="s">
        <v>5</v>
      </c>
      <c r="E240" s="7" t="s">
        <v>6</v>
      </c>
      <c r="F240" s="7" t="s">
        <v>2029</v>
      </c>
      <c r="G240" s="8">
        <v>800114286</v>
      </c>
      <c r="H240" s="1" t="str">
        <f>VLOOKUP(G240,'[1]IPS REGISTRADAS'!B$9:C$3248,2,0)</f>
        <v>E.S.E. HOSPITAL SAN CAMILO DE LELIS VEGACHI</v>
      </c>
      <c r="I240" s="9">
        <v>116549422</v>
      </c>
    </row>
    <row r="241" spans="1:9" x14ac:dyDescent="0.25">
      <c r="A241" s="7" t="s">
        <v>249</v>
      </c>
      <c r="B241" s="7" t="s">
        <v>3</v>
      </c>
      <c r="C241" s="7" t="s">
        <v>250</v>
      </c>
      <c r="D241" s="7" t="s">
        <v>0</v>
      </c>
      <c r="E241" s="7" t="s">
        <v>1</v>
      </c>
      <c r="F241" s="7" t="s">
        <v>2029</v>
      </c>
      <c r="G241" s="8">
        <v>800114286</v>
      </c>
      <c r="H241" s="1" t="str">
        <f>VLOOKUP(G241,'[1]IPS REGISTRADAS'!B$9:C$3248,2,0)</f>
        <v>E.S.E. HOSPITAL SAN CAMILO DE LELIS VEGACHI</v>
      </c>
      <c r="I241" s="9">
        <v>27706000</v>
      </c>
    </row>
    <row r="242" spans="1:9" x14ac:dyDescent="0.25">
      <c r="A242" s="7" t="s">
        <v>251</v>
      </c>
      <c r="B242" s="7" t="s">
        <v>3</v>
      </c>
      <c r="C242" s="7" t="s">
        <v>252</v>
      </c>
      <c r="D242" s="7" t="s">
        <v>5</v>
      </c>
      <c r="E242" s="7" t="s">
        <v>6</v>
      </c>
      <c r="F242" s="7" t="s">
        <v>2029</v>
      </c>
      <c r="G242" s="8">
        <v>890980367</v>
      </c>
      <c r="H242" s="1" t="str">
        <f>VLOOKUP(G242,'[1]IPS REGISTRADAS'!B$9:C$3248,2,0)</f>
        <v>E.S.E. HOSPITAL SAN RAFAEL DE VENECIA DE ANTIOQUIA</v>
      </c>
      <c r="I242" s="9">
        <v>91250412</v>
      </c>
    </row>
    <row r="243" spans="1:9" ht="15" customHeight="1" x14ac:dyDescent="0.25">
      <c r="A243" s="7" t="s">
        <v>253</v>
      </c>
      <c r="B243" s="7" t="s">
        <v>3</v>
      </c>
      <c r="C243" s="7" t="s">
        <v>254</v>
      </c>
      <c r="D243" s="7" t="s">
        <v>5</v>
      </c>
      <c r="E243" s="7" t="s">
        <v>6</v>
      </c>
      <c r="F243" s="7" t="s">
        <v>2029</v>
      </c>
      <c r="G243" s="8">
        <v>811020943</v>
      </c>
      <c r="H243" s="1" t="str">
        <f>VLOOKUP(G243,'[1]IPS REGISTRADAS'!B$9:C$3248,2,0)</f>
        <v>E.S.E. HOSPITAL ATRATO MEDIO ANTIOQUEÑO</v>
      </c>
      <c r="I243" s="9">
        <v>104734858</v>
      </c>
    </row>
    <row r="244" spans="1:9" ht="15" customHeight="1" x14ac:dyDescent="0.25">
      <c r="A244" s="7" t="s">
        <v>253</v>
      </c>
      <c r="B244" s="7" t="s">
        <v>3</v>
      </c>
      <c r="C244" s="7" t="s">
        <v>254</v>
      </c>
      <c r="D244" s="7" t="s">
        <v>36</v>
      </c>
      <c r="E244" s="7" t="s">
        <v>37</v>
      </c>
      <c r="F244" s="7" t="s">
        <v>2029</v>
      </c>
      <c r="G244" s="8">
        <v>811020943</v>
      </c>
      <c r="H244" s="1" t="str">
        <f>VLOOKUP(G244,'[1]IPS REGISTRADAS'!B$9:C$3248,2,0)</f>
        <v>E.S.E. HOSPITAL ATRATO MEDIO ANTIOQUEÑO</v>
      </c>
      <c r="I244" s="9">
        <v>11026878</v>
      </c>
    </row>
    <row r="245" spans="1:9" x14ac:dyDescent="0.25">
      <c r="A245" s="7" t="s">
        <v>255</v>
      </c>
      <c r="B245" s="7" t="s">
        <v>3</v>
      </c>
      <c r="C245" s="7" t="s">
        <v>256</v>
      </c>
      <c r="D245" s="7" t="s">
        <v>0</v>
      </c>
      <c r="E245" s="7" t="s">
        <v>1</v>
      </c>
      <c r="F245" s="7" t="s">
        <v>2029</v>
      </c>
      <c r="G245" s="8">
        <v>890982162</v>
      </c>
      <c r="H245" s="1" t="str">
        <f>VLOOKUP(G245,'[1]IPS REGISTRADAS'!B$9:C$3248,2,0)</f>
        <v>E.S.E. HOSPITAL LA MISERICORDIA DE YALI ANTIOQUIA</v>
      </c>
      <c r="I245" s="9">
        <v>15988000</v>
      </c>
    </row>
    <row r="246" spans="1:9" x14ac:dyDescent="0.25">
      <c r="A246" s="7" t="s">
        <v>255</v>
      </c>
      <c r="B246" s="7" t="s">
        <v>3</v>
      </c>
      <c r="C246" s="7" t="s">
        <v>256</v>
      </c>
      <c r="D246" s="7" t="s">
        <v>40</v>
      </c>
      <c r="E246" s="7" t="s">
        <v>41</v>
      </c>
      <c r="F246" s="7" t="s">
        <v>2029</v>
      </c>
      <c r="G246" s="8">
        <v>890982162</v>
      </c>
      <c r="H246" s="1" t="str">
        <f>VLOOKUP(G246,'[1]IPS REGISTRADAS'!B$9:C$3248,2,0)</f>
        <v>E.S.E. HOSPITAL LA MISERICORDIA DE YALI ANTIOQUIA</v>
      </c>
      <c r="I246" s="9">
        <v>13242227</v>
      </c>
    </row>
    <row r="247" spans="1:9" x14ac:dyDescent="0.25">
      <c r="A247" s="7" t="s">
        <v>257</v>
      </c>
      <c r="B247" s="7" t="s">
        <v>3</v>
      </c>
      <c r="C247" s="7" t="s">
        <v>258</v>
      </c>
      <c r="D247" s="7" t="s">
        <v>5</v>
      </c>
      <c r="E247" s="7" t="s">
        <v>6</v>
      </c>
      <c r="F247" s="7" t="s">
        <v>2029</v>
      </c>
      <c r="G247" s="8">
        <v>890981726</v>
      </c>
      <c r="H247" s="1" t="str">
        <f>VLOOKUP(G247,'[1]IPS REGISTRADAS'!B$9:C$3248,2,0)</f>
        <v>E.S.E. HOSPITAL SAN JUAN DE DIOS DE YARUMAL</v>
      </c>
      <c r="I247" s="9">
        <v>300566074</v>
      </c>
    </row>
    <row r="248" spans="1:9" x14ac:dyDescent="0.25">
      <c r="A248" s="7" t="s">
        <v>257</v>
      </c>
      <c r="B248" s="7" t="s">
        <v>3</v>
      </c>
      <c r="C248" s="7" t="s">
        <v>258</v>
      </c>
      <c r="D248" s="7" t="s">
        <v>0</v>
      </c>
      <c r="E248" s="7" t="s">
        <v>1</v>
      </c>
      <c r="F248" s="7" t="s">
        <v>2029</v>
      </c>
      <c r="G248" s="8">
        <v>890981726</v>
      </c>
      <c r="H248" s="1" t="str">
        <f>VLOOKUP(G248,'[1]IPS REGISTRADAS'!B$9:C$3248,2,0)</f>
        <v>E.S.E. HOSPITAL SAN JUAN DE DIOS DE YARUMAL</v>
      </c>
      <c r="I248" s="9">
        <v>15862000</v>
      </c>
    </row>
    <row r="249" spans="1:9" x14ac:dyDescent="0.25">
      <c r="A249" s="7" t="s">
        <v>257</v>
      </c>
      <c r="B249" s="7" t="s">
        <v>3</v>
      </c>
      <c r="C249" s="7" t="s">
        <v>258</v>
      </c>
      <c r="D249" s="7" t="s">
        <v>11</v>
      </c>
      <c r="E249" s="7" t="s">
        <v>12</v>
      </c>
      <c r="F249" s="7" t="s">
        <v>2029</v>
      </c>
      <c r="G249" s="8">
        <v>890981726</v>
      </c>
      <c r="H249" s="1" t="str">
        <f>VLOOKUP(G249,'[1]IPS REGISTRADAS'!B$9:C$3248,2,0)</f>
        <v>E.S.E. HOSPITAL SAN JUAN DE DIOS DE YARUMAL</v>
      </c>
      <c r="I249" s="9">
        <v>40454206</v>
      </c>
    </row>
    <row r="250" spans="1:9" x14ac:dyDescent="0.25">
      <c r="A250" s="7" t="s">
        <v>259</v>
      </c>
      <c r="B250" s="7" t="s">
        <v>3</v>
      </c>
      <c r="C250" s="7" t="s">
        <v>260</v>
      </c>
      <c r="D250" s="7" t="s">
        <v>5</v>
      </c>
      <c r="E250" s="7" t="s">
        <v>6</v>
      </c>
      <c r="F250" s="7" t="s">
        <v>2029</v>
      </c>
      <c r="G250" s="8">
        <v>890981536</v>
      </c>
      <c r="H250" s="1" t="str">
        <f>VLOOKUP(G250,'[1]IPS REGISTRADAS'!B$9:C$3248,2,0)</f>
        <v>E.S.E. HOSPITAL SAN RAFAEL DE YOLOMBO</v>
      </c>
      <c r="I250" s="9">
        <v>105269978</v>
      </c>
    </row>
    <row r="251" spans="1:9" x14ac:dyDescent="0.25">
      <c r="A251" s="7" t="s">
        <v>259</v>
      </c>
      <c r="B251" s="7" t="s">
        <v>3</v>
      </c>
      <c r="C251" s="7" t="s">
        <v>260</v>
      </c>
      <c r="D251" s="7" t="s">
        <v>0</v>
      </c>
      <c r="E251" s="7" t="s">
        <v>1</v>
      </c>
      <c r="F251" s="7" t="s">
        <v>2029</v>
      </c>
      <c r="G251" s="8">
        <v>890981536</v>
      </c>
      <c r="H251" s="1" t="str">
        <f>VLOOKUP(G251,'[1]IPS REGISTRADAS'!B$9:C$3248,2,0)</f>
        <v>E.S.E. HOSPITAL SAN RAFAEL DE YOLOMBO</v>
      </c>
      <c r="I251" s="9">
        <v>46984000</v>
      </c>
    </row>
    <row r="252" spans="1:9" x14ac:dyDescent="0.25">
      <c r="A252" s="7" t="s">
        <v>259</v>
      </c>
      <c r="B252" s="7" t="s">
        <v>3</v>
      </c>
      <c r="C252" s="7" t="s">
        <v>260</v>
      </c>
      <c r="D252" s="7" t="s">
        <v>11</v>
      </c>
      <c r="E252" s="7" t="s">
        <v>12</v>
      </c>
      <c r="F252" s="7" t="s">
        <v>2029</v>
      </c>
      <c r="G252" s="8">
        <v>890981536</v>
      </c>
      <c r="H252" s="1" t="str">
        <f>VLOOKUP(G252,'[1]IPS REGISTRADAS'!B$9:C$3248,2,0)</f>
        <v>E.S.E. HOSPITAL SAN RAFAEL DE YOLOMBO</v>
      </c>
      <c r="I252" s="9">
        <v>9254485</v>
      </c>
    </row>
    <row r="253" spans="1:9" x14ac:dyDescent="0.25">
      <c r="A253" s="7" t="s">
        <v>261</v>
      </c>
      <c r="B253" s="7" t="s">
        <v>3</v>
      </c>
      <c r="C253" s="7" t="s">
        <v>262</v>
      </c>
      <c r="D253" s="7" t="s">
        <v>5</v>
      </c>
      <c r="E253" s="7" t="s">
        <v>6</v>
      </c>
      <c r="F253" s="7" t="s">
        <v>2029</v>
      </c>
      <c r="G253" s="8">
        <v>800014884</v>
      </c>
      <c r="H253" s="1" t="str">
        <f>VLOOKUP(G253,'[1]IPS REGISTRADAS'!B$9:C$3248,2,0)</f>
        <v>HOSPITAL HÉCTOR ABAD GÓMEZ E.S.E</v>
      </c>
      <c r="I253" s="9">
        <v>70039816</v>
      </c>
    </row>
    <row r="254" spans="1:9" x14ac:dyDescent="0.25">
      <c r="A254" s="7" t="s">
        <v>261</v>
      </c>
      <c r="B254" s="7" t="s">
        <v>3</v>
      </c>
      <c r="C254" s="7" t="s">
        <v>262</v>
      </c>
      <c r="D254" s="7" t="s">
        <v>0</v>
      </c>
      <c r="E254" s="7" t="s">
        <v>1</v>
      </c>
      <c r="F254" s="7" t="s">
        <v>2029</v>
      </c>
      <c r="G254" s="8">
        <v>800014884</v>
      </c>
      <c r="H254" s="1" t="str">
        <f>VLOOKUP(G254,'[1]IPS REGISTRADAS'!B$9:C$3248,2,0)</f>
        <v>HOSPITAL HÉCTOR ABAD GÓMEZ E.S.E</v>
      </c>
      <c r="I254" s="9">
        <v>87533404</v>
      </c>
    </row>
    <row r="255" spans="1:9" x14ac:dyDescent="0.25">
      <c r="A255" s="7" t="s">
        <v>263</v>
      </c>
      <c r="B255" s="7" t="s">
        <v>3</v>
      </c>
      <c r="C255" s="7" t="s">
        <v>264</v>
      </c>
      <c r="D255" s="7" t="s">
        <v>5</v>
      </c>
      <c r="E255" s="7" t="s">
        <v>6</v>
      </c>
      <c r="F255" s="7" t="s">
        <v>2029</v>
      </c>
      <c r="G255" s="8">
        <v>811041637</v>
      </c>
      <c r="H255" s="1" t="str">
        <f>VLOOKUP(G255,'[1]IPS REGISTRADAS'!B$9:C$3248,2,0)</f>
        <v>CORPORACION IPS COMFAMILIAR CAMACOL-COODAN</v>
      </c>
      <c r="I255" s="9">
        <v>42676270</v>
      </c>
    </row>
    <row r="256" spans="1:9" x14ac:dyDescent="0.25">
      <c r="A256" s="7" t="s">
        <v>263</v>
      </c>
      <c r="B256" s="7" t="s">
        <v>3</v>
      </c>
      <c r="C256" s="7" t="s">
        <v>264</v>
      </c>
      <c r="D256" s="7" t="s">
        <v>0</v>
      </c>
      <c r="E256" s="7" t="s">
        <v>1</v>
      </c>
      <c r="F256" s="7" t="s">
        <v>2029</v>
      </c>
      <c r="G256" s="8">
        <v>811041637</v>
      </c>
      <c r="H256" s="1" t="str">
        <f>VLOOKUP(G256,'[1]IPS REGISTRADAS'!B$9:C$3248,2,0)</f>
        <v>CORPORACION IPS COMFAMILIAR CAMACOL-COODAN</v>
      </c>
      <c r="I256" s="9">
        <v>40866000</v>
      </c>
    </row>
    <row r="257" spans="1:9" x14ac:dyDescent="0.25">
      <c r="A257" s="7" t="s">
        <v>263</v>
      </c>
      <c r="B257" s="7" t="s">
        <v>3</v>
      </c>
      <c r="C257" s="7" t="s">
        <v>264</v>
      </c>
      <c r="D257" s="7" t="s">
        <v>11</v>
      </c>
      <c r="E257" s="7" t="s">
        <v>12</v>
      </c>
      <c r="F257" s="7" t="s">
        <v>2029</v>
      </c>
      <c r="G257" s="8">
        <v>811041637</v>
      </c>
      <c r="H257" s="1" t="str">
        <f>VLOOKUP(G257,'[1]IPS REGISTRADAS'!B$9:C$3248,2,0)</f>
        <v>CORPORACION IPS COMFAMILIAR CAMACOL-COODAN</v>
      </c>
      <c r="I257" s="9">
        <v>73004606</v>
      </c>
    </row>
    <row r="258" spans="1:9" ht="15" customHeight="1" x14ac:dyDescent="0.25">
      <c r="A258" s="7" t="s">
        <v>265</v>
      </c>
      <c r="B258" s="7" t="s">
        <v>266</v>
      </c>
      <c r="C258" s="7" t="s">
        <v>267</v>
      </c>
      <c r="D258" s="7" t="s">
        <v>268</v>
      </c>
      <c r="E258" s="7" t="s">
        <v>269</v>
      </c>
      <c r="F258" s="7" t="s">
        <v>2029</v>
      </c>
      <c r="G258" s="8">
        <v>800033723</v>
      </c>
      <c r="H258" s="1" t="str">
        <f>VLOOKUP(G258,'[1]IPS REGISTRADAS'!B$9:C$3248,2,0)</f>
        <v>IPS SERVICIOS MEDICOS OLIMPUS DE BARRANQUILLA ATLANTICO</v>
      </c>
      <c r="I258" s="9">
        <v>30000000</v>
      </c>
    </row>
    <row r="259" spans="1:9" ht="15" customHeight="1" x14ac:dyDescent="0.25">
      <c r="A259" s="7" t="s">
        <v>265</v>
      </c>
      <c r="B259" s="7" t="s">
        <v>266</v>
      </c>
      <c r="C259" s="7" t="s">
        <v>267</v>
      </c>
      <c r="D259" s="7" t="s">
        <v>268</v>
      </c>
      <c r="E259" s="7" t="s">
        <v>269</v>
      </c>
      <c r="F259" s="7" t="s">
        <v>2029</v>
      </c>
      <c r="G259" s="8">
        <v>802007056</v>
      </c>
      <c r="H259" s="1" t="str">
        <f>VLOOKUP(G259,'[1]IPS REGISTRADAS'!B$9:C$3248,2,0)</f>
        <v>SERVICIOS MEDICOS INTEGRALES DEL NORTE LTDA IPS</v>
      </c>
      <c r="I259" s="9">
        <v>18799317</v>
      </c>
    </row>
    <row r="260" spans="1:9" ht="15" customHeight="1" x14ac:dyDescent="0.25">
      <c r="A260" s="7" t="s">
        <v>265</v>
      </c>
      <c r="B260" s="7" t="s">
        <v>266</v>
      </c>
      <c r="C260" s="7" t="s">
        <v>267</v>
      </c>
      <c r="D260" s="7" t="s">
        <v>268</v>
      </c>
      <c r="E260" s="7" t="s">
        <v>269</v>
      </c>
      <c r="F260" s="7" t="s">
        <v>2029</v>
      </c>
      <c r="G260" s="8">
        <v>802008180</v>
      </c>
      <c r="H260" s="1" t="str">
        <f>VLOOKUP(G260,'[1]IPS REGISTRADAS'!B$9:C$3248,2,0)</f>
        <v>CONSULTORES PROFESIONALES EN SALUD LIMITADA</v>
      </c>
      <c r="I260" s="9">
        <v>1692349</v>
      </c>
    </row>
    <row r="261" spans="1:9" ht="15" customHeight="1" x14ac:dyDescent="0.25">
      <c r="A261" s="7" t="s">
        <v>265</v>
      </c>
      <c r="B261" s="7" t="s">
        <v>266</v>
      </c>
      <c r="C261" s="7" t="s">
        <v>267</v>
      </c>
      <c r="D261" s="7" t="s">
        <v>268</v>
      </c>
      <c r="E261" s="7" t="s">
        <v>269</v>
      </c>
      <c r="F261" s="7" t="s">
        <v>2029</v>
      </c>
      <c r="G261" s="8">
        <v>802016893</v>
      </c>
      <c r="H261" s="1" t="str">
        <f>VLOOKUP(G261,'[1]IPS REGISTRADAS'!B$9:C$3248,2,0)</f>
        <v>IPS SALUD SANTUARIO LTDA</v>
      </c>
      <c r="I261" s="9">
        <v>3089871</v>
      </c>
    </row>
    <row r="262" spans="1:9" ht="15" customHeight="1" x14ac:dyDescent="0.25">
      <c r="A262" s="7" t="s">
        <v>265</v>
      </c>
      <c r="B262" s="7" t="s">
        <v>266</v>
      </c>
      <c r="C262" s="7" t="s">
        <v>267</v>
      </c>
      <c r="D262" s="7" t="s">
        <v>268</v>
      </c>
      <c r="E262" s="7" t="s">
        <v>269</v>
      </c>
      <c r="F262" s="7" t="s">
        <v>2029</v>
      </c>
      <c r="G262" s="8">
        <v>802019932</v>
      </c>
      <c r="H262" s="1" t="str">
        <f>VLOOKUP(G262,'[1]IPS REGISTRADAS'!B$9:C$3248,2,0)</f>
        <v>IPS SALUD PLENA LTDA</v>
      </c>
      <c r="I262" s="9">
        <v>6422393</v>
      </c>
    </row>
    <row r="263" spans="1:9" ht="15" customHeight="1" x14ac:dyDescent="0.25">
      <c r="A263" s="7" t="s">
        <v>265</v>
      </c>
      <c r="B263" s="7" t="s">
        <v>266</v>
      </c>
      <c r="C263" s="7" t="s">
        <v>267</v>
      </c>
      <c r="D263" s="7" t="s">
        <v>268</v>
      </c>
      <c r="E263" s="7" t="s">
        <v>269</v>
      </c>
      <c r="F263" s="7" t="s">
        <v>2029</v>
      </c>
      <c r="G263" s="8">
        <v>802023344</v>
      </c>
      <c r="H263" s="1" t="str">
        <f>VLOOKUP(G263,'[1]IPS REGISTRADAS'!B$9:C$3248,2,0)</f>
        <v>SALUD SOCIAL SOCIEDAD POR ACCIONES SIMPLIFICADA DE BARRANQUILLA ATLANTICO</v>
      </c>
      <c r="I263" s="9">
        <v>5953486</v>
      </c>
    </row>
    <row r="264" spans="1:9" ht="15" customHeight="1" x14ac:dyDescent="0.25">
      <c r="A264" s="7" t="s">
        <v>265</v>
      </c>
      <c r="B264" s="7" t="s">
        <v>266</v>
      </c>
      <c r="C264" s="7" t="s">
        <v>267</v>
      </c>
      <c r="D264" s="7" t="s">
        <v>268</v>
      </c>
      <c r="E264" s="7" t="s">
        <v>269</v>
      </c>
      <c r="F264" s="7" t="s">
        <v>2029</v>
      </c>
      <c r="G264" s="8">
        <v>811016192</v>
      </c>
      <c r="H264" s="1" t="str">
        <f>VLOOKUP(G264,'[1]IPS REGISTRADAS'!B$9:C$3248,2,0)</f>
        <v>I.P.S UNIVERSIDAD DE ANTIOQUIA I.P.S UNIVERSITARIA</v>
      </c>
      <c r="I264" s="9">
        <v>421933700</v>
      </c>
    </row>
    <row r="265" spans="1:9" ht="15" customHeight="1" x14ac:dyDescent="0.25">
      <c r="A265" s="7" t="s">
        <v>265</v>
      </c>
      <c r="B265" s="7" t="s">
        <v>266</v>
      </c>
      <c r="C265" s="7" t="s">
        <v>267</v>
      </c>
      <c r="D265" s="7" t="s">
        <v>268</v>
      </c>
      <c r="E265" s="7" t="s">
        <v>269</v>
      </c>
      <c r="F265" s="7" t="s">
        <v>2029</v>
      </c>
      <c r="G265" s="8">
        <v>890115670</v>
      </c>
      <c r="H265" s="1" t="str">
        <f>VLOOKUP(G265,'[1]IPS REGISTRADAS'!B$9:C$3248,2,0)</f>
        <v>CORPORACION CENTRO SAN CAMILO</v>
      </c>
      <c r="I265" s="9">
        <v>3948684</v>
      </c>
    </row>
    <row r="266" spans="1:9" ht="15" customHeight="1" x14ac:dyDescent="0.25">
      <c r="A266" s="7" t="s">
        <v>265</v>
      </c>
      <c r="B266" s="7" t="s">
        <v>266</v>
      </c>
      <c r="C266" s="7" t="s">
        <v>267</v>
      </c>
      <c r="D266" s="7" t="s">
        <v>268</v>
      </c>
      <c r="E266" s="7" t="s">
        <v>269</v>
      </c>
      <c r="F266" s="7" t="s">
        <v>2029</v>
      </c>
      <c r="G266" s="8">
        <v>900099976</v>
      </c>
      <c r="H266" s="1" t="str">
        <f>VLOOKUP(G266,'[1]IPS REGISTRADAS'!B$9:C$3248,2,0)</f>
        <v>IPS SALUD GRUPAL DE BARRANQUILLA ATLANTICO</v>
      </c>
      <c r="I266" s="9">
        <v>23045144</v>
      </c>
    </row>
    <row r="267" spans="1:9" ht="15" customHeight="1" x14ac:dyDescent="0.25">
      <c r="A267" s="7" t="s">
        <v>265</v>
      </c>
      <c r="B267" s="7" t="s">
        <v>266</v>
      </c>
      <c r="C267" s="7" t="s">
        <v>267</v>
      </c>
      <c r="D267" s="7" t="s">
        <v>268</v>
      </c>
      <c r="E267" s="7" t="s">
        <v>269</v>
      </c>
      <c r="F267" s="7" t="s">
        <v>2029</v>
      </c>
      <c r="G267" s="8">
        <v>900219120</v>
      </c>
      <c r="H267" s="1" t="str">
        <f>VLOOKUP(G267,'[1]IPS REGISTRADAS'!B$9:C$3248,2,0)</f>
        <v>IPS VIVA 1A DE BARRANQUILLA ATLANTICO</v>
      </c>
      <c r="I267" s="9">
        <v>84139342</v>
      </c>
    </row>
    <row r="268" spans="1:9" ht="15" customHeight="1" x14ac:dyDescent="0.25">
      <c r="A268" s="7" t="s">
        <v>265</v>
      </c>
      <c r="B268" s="7" t="s">
        <v>266</v>
      </c>
      <c r="C268" s="7" t="s">
        <v>267</v>
      </c>
      <c r="D268" s="7" t="s">
        <v>268</v>
      </c>
      <c r="E268" s="7" t="s">
        <v>269</v>
      </c>
      <c r="F268" s="7" t="s">
        <v>2029</v>
      </c>
      <c r="G268" s="8">
        <v>900294588</v>
      </c>
      <c r="H268" s="1" t="str">
        <f>VLOOKUP(G268,'[1]IPS REGISTRADAS'!B$9:C$3248,2,0)</f>
        <v>ASISTENCIAS INTEGRALES DE LA COSTA IPS S.A.S.</v>
      </c>
      <c r="I268" s="9">
        <v>17597472</v>
      </c>
    </row>
    <row r="269" spans="1:9" ht="15" customHeight="1" x14ac:dyDescent="0.25">
      <c r="A269" s="7" t="s">
        <v>265</v>
      </c>
      <c r="B269" s="7" t="s">
        <v>266</v>
      </c>
      <c r="C269" s="7" t="s">
        <v>267</v>
      </c>
      <c r="D269" s="7" t="s">
        <v>268</v>
      </c>
      <c r="E269" s="7" t="s">
        <v>269</v>
      </c>
      <c r="F269" s="7" t="s">
        <v>2029</v>
      </c>
      <c r="G269" s="8">
        <v>900360733</v>
      </c>
      <c r="H269" s="1" t="str">
        <f>VLOOKUP(G269,'[1]IPS REGISTRADAS'!B$9:C$3248,2,0)</f>
        <v>IPS MARIA BERNARDA LTDA</v>
      </c>
      <c r="I269" s="9">
        <v>5982631</v>
      </c>
    </row>
    <row r="270" spans="1:9" ht="15" customHeight="1" x14ac:dyDescent="0.25">
      <c r="A270" s="7" t="s">
        <v>265</v>
      </c>
      <c r="B270" s="7" t="s">
        <v>266</v>
      </c>
      <c r="C270" s="7" t="s">
        <v>267</v>
      </c>
      <c r="D270" s="7" t="s">
        <v>268</v>
      </c>
      <c r="E270" s="7" t="s">
        <v>269</v>
      </c>
      <c r="F270" s="7" t="s">
        <v>2029</v>
      </c>
      <c r="G270" s="8">
        <v>900397110</v>
      </c>
      <c r="H270" s="1" t="str">
        <f>VLOOKUP(G270,'[1]IPS REGISTRADAS'!B$9:C$3248,2,0)</f>
        <v>AUDITORIA, ASESORIAS Y ADMINISTRACION DEL CARIBE LTDA</v>
      </c>
      <c r="I270" s="9">
        <v>11682014</v>
      </c>
    </row>
    <row r="271" spans="1:9" ht="15" customHeight="1" x14ac:dyDescent="0.25">
      <c r="A271" s="7" t="s">
        <v>265</v>
      </c>
      <c r="B271" s="7" t="s">
        <v>266</v>
      </c>
      <c r="C271" s="7" t="s">
        <v>267</v>
      </c>
      <c r="D271" s="7" t="s">
        <v>268</v>
      </c>
      <c r="E271" s="7" t="s">
        <v>269</v>
      </c>
      <c r="F271" s="7" t="s">
        <v>2029</v>
      </c>
      <c r="G271" s="8">
        <v>900433547</v>
      </c>
      <c r="H271" s="1" t="str">
        <f>VLOOKUP(G271,'[1]IPS REGISTRADAS'!B$9:C$3248,2,0)</f>
        <v>SUMECOL FARMA SAS</v>
      </c>
      <c r="I271" s="9">
        <v>4106312</v>
      </c>
    </row>
    <row r="272" spans="1:9" ht="15" customHeight="1" x14ac:dyDescent="0.25">
      <c r="A272" s="7" t="s">
        <v>265</v>
      </c>
      <c r="B272" s="7" t="s">
        <v>266</v>
      </c>
      <c r="C272" s="7" t="s">
        <v>267</v>
      </c>
      <c r="D272" s="7" t="s">
        <v>268</v>
      </c>
      <c r="E272" s="7" t="s">
        <v>269</v>
      </c>
      <c r="F272" s="7" t="s">
        <v>2029</v>
      </c>
      <c r="G272" s="8">
        <v>900499094</v>
      </c>
      <c r="H272" s="1" t="str">
        <f>VLOOKUP(G272,'[1]IPS REGISTRADAS'!B$9:C$3248,2,0)</f>
        <v>UNIDAD MEDICA LOS OLIVOS I.P.S.</v>
      </c>
      <c r="I272" s="9">
        <v>4339918</v>
      </c>
    </row>
    <row r="273" spans="1:9" ht="15" customHeight="1" x14ac:dyDescent="0.25">
      <c r="A273" s="7" t="s">
        <v>265</v>
      </c>
      <c r="B273" s="7" t="s">
        <v>266</v>
      </c>
      <c r="C273" s="7" t="s">
        <v>267</v>
      </c>
      <c r="D273" s="7" t="s">
        <v>268</v>
      </c>
      <c r="E273" s="7" t="s">
        <v>269</v>
      </c>
      <c r="F273" s="7" t="s">
        <v>2029</v>
      </c>
      <c r="G273" s="8">
        <v>900600256</v>
      </c>
      <c r="H273" s="1" t="str">
        <f>VLOOKUP(G273,'[1]IPS REGISTRADAS'!B$9:C$3248,2,0)</f>
        <v>CLINICA GENERAL SAN DIEGO S.A.S.</v>
      </c>
      <c r="I273" s="9">
        <v>124055885</v>
      </c>
    </row>
    <row r="274" spans="1:9" ht="15" customHeight="1" x14ac:dyDescent="0.25">
      <c r="A274" s="7" t="s">
        <v>265</v>
      </c>
      <c r="B274" s="7" t="s">
        <v>266</v>
      </c>
      <c r="C274" s="7" t="s">
        <v>267</v>
      </c>
      <c r="D274" s="7" t="s">
        <v>268</v>
      </c>
      <c r="E274" s="7" t="s">
        <v>269</v>
      </c>
      <c r="F274" s="7" t="s">
        <v>2029</v>
      </c>
      <c r="G274" s="8">
        <v>900603334</v>
      </c>
      <c r="H274" s="1" t="str">
        <f>VLOOKUP(G274,'[1]IPS REGISTRADAS'!B$9:C$3248,2,0)</f>
        <v>FRC UNIDAD AMBULATORIA S.A.S.</v>
      </c>
      <c r="I274" s="9">
        <v>60362678</v>
      </c>
    </row>
    <row r="275" spans="1:9" ht="15" customHeight="1" x14ac:dyDescent="0.25">
      <c r="A275" s="7" t="s">
        <v>265</v>
      </c>
      <c r="B275" s="7" t="s">
        <v>266</v>
      </c>
      <c r="C275" s="7" t="s">
        <v>267</v>
      </c>
      <c r="D275" s="7" t="s">
        <v>0</v>
      </c>
      <c r="E275" s="7" t="s">
        <v>1</v>
      </c>
      <c r="F275" s="7" t="s">
        <v>2029</v>
      </c>
      <c r="G275" s="8">
        <v>800025755</v>
      </c>
      <c r="H275" s="1" t="str">
        <f>VLOOKUP(G275,'[1]IPS REGISTRADAS'!B$9:C$3248,2,0)</f>
        <v>CLINICA SAN IGNACIO LIMITADA</v>
      </c>
      <c r="I275" s="9">
        <v>43956915</v>
      </c>
    </row>
    <row r="276" spans="1:9" ht="15" customHeight="1" x14ac:dyDescent="0.25">
      <c r="A276" s="7" t="s">
        <v>265</v>
      </c>
      <c r="B276" s="7" t="s">
        <v>266</v>
      </c>
      <c r="C276" s="7" t="s">
        <v>267</v>
      </c>
      <c r="D276" s="7" t="s">
        <v>0</v>
      </c>
      <c r="E276" s="7" t="s">
        <v>1</v>
      </c>
      <c r="F276" s="7" t="s">
        <v>2029</v>
      </c>
      <c r="G276" s="8">
        <v>802001904</v>
      </c>
      <c r="H276" s="1" t="str">
        <f>VLOOKUP(G276,'[1]IPS REGISTRADAS'!B$9:C$3248,2,0)</f>
        <v>PEREZ RADIOLOGOSY CIA LTDA.</v>
      </c>
      <c r="I276" s="9">
        <v>41577558</v>
      </c>
    </row>
    <row r="277" spans="1:9" ht="15" customHeight="1" x14ac:dyDescent="0.25">
      <c r="A277" s="7" t="s">
        <v>265</v>
      </c>
      <c r="B277" s="7" t="s">
        <v>266</v>
      </c>
      <c r="C277" s="7" t="s">
        <v>267</v>
      </c>
      <c r="D277" s="7" t="s">
        <v>0</v>
      </c>
      <c r="E277" s="7" t="s">
        <v>1</v>
      </c>
      <c r="F277" s="7" t="s">
        <v>2029</v>
      </c>
      <c r="G277" s="8">
        <v>802007056</v>
      </c>
      <c r="H277" s="1" t="str">
        <f>VLOOKUP(G277,'[1]IPS REGISTRADAS'!B$9:C$3248,2,0)</f>
        <v>SERVICIOS MEDICOS INTEGRALES DEL NORTE LTDA IPS</v>
      </c>
      <c r="I277" s="9">
        <v>95477056</v>
      </c>
    </row>
    <row r="278" spans="1:9" ht="15" customHeight="1" x14ac:dyDescent="0.25">
      <c r="A278" s="7" t="s">
        <v>265</v>
      </c>
      <c r="B278" s="7" t="s">
        <v>266</v>
      </c>
      <c r="C278" s="7" t="s">
        <v>267</v>
      </c>
      <c r="D278" s="7" t="s">
        <v>0</v>
      </c>
      <c r="E278" s="7" t="s">
        <v>1</v>
      </c>
      <c r="F278" s="7" t="s">
        <v>2029</v>
      </c>
      <c r="G278" s="8">
        <v>802008180</v>
      </c>
      <c r="H278" s="1" t="str">
        <f>VLOOKUP(G278,'[1]IPS REGISTRADAS'!B$9:C$3248,2,0)</f>
        <v>CONSULTORES PROFESIONALES EN SALUD LIMITADA</v>
      </c>
      <c r="I278" s="9">
        <v>177907840</v>
      </c>
    </row>
    <row r="279" spans="1:9" ht="15" customHeight="1" x14ac:dyDescent="0.25">
      <c r="A279" s="7" t="s">
        <v>265</v>
      </c>
      <c r="B279" s="7" t="s">
        <v>266</v>
      </c>
      <c r="C279" s="7" t="s">
        <v>267</v>
      </c>
      <c r="D279" s="7" t="s">
        <v>0</v>
      </c>
      <c r="E279" s="7" t="s">
        <v>1</v>
      </c>
      <c r="F279" s="7" t="s">
        <v>2029</v>
      </c>
      <c r="G279" s="8">
        <v>802019932</v>
      </c>
      <c r="H279" s="1" t="str">
        <f>VLOOKUP(G279,'[1]IPS REGISTRADAS'!B$9:C$3248,2,0)</f>
        <v>IPS SALUD PLENA LTDA</v>
      </c>
      <c r="I279" s="9">
        <v>43609874</v>
      </c>
    </row>
    <row r="280" spans="1:9" ht="15" customHeight="1" x14ac:dyDescent="0.25">
      <c r="A280" s="7" t="s">
        <v>265</v>
      </c>
      <c r="B280" s="7" t="s">
        <v>266</v>
      </c>
      <c r="C280" s="7" t="s">
        <v>267</v>
      </c>
      <c r="D280" s="7" t="s">
        <v>0</v>
      </c>
      <c r="E280" s="7" t="s">
        <v>1</v>
      </c>
      <c r="F280" s="7" t="s">
        <v>2029</v>
      </c>
      <c r="G280" s="8">
        <v>811016192</v>
      </c>
      <c r="H280" s="1" t="str">
        <f>VLOOKUP(G280,'[1]IPS REGISTRADAS'!B$9:C$3248,2,0)</f>
        <v>I.P.S UNIVERSIDAD DE ANTIOQUIA I.P.S UNIVERSITARIA</v>
      </c>
      <c r="I280" s="9">
        <v>411565269</v>
      </c>
    </row>
    <row r="281" spans="1:9" ht="15" customHeight="1" x14ac:dyDescent="0.25">
      <c r="A281" s="7" t="s">
        <v>265</v>
      </c>
      <c r="B281" s="7" t="s">
        <v>266</v>
      </c>
      <c r="C281" s="7" t="s">
        <v>267</v>
      </c>
      <c r="D281" s="7" t="s">
        <v>0</v>
      </c>
      <c r="E281" s="7" t="s">
        <v>1</v>
      </c>
      <c r="F281" s="7" t="s">
        <v>2029</v>
      </c>
      <c r="G281" s="8">
        <v>890115670</v>
      </c>
      <c r="H281" s="1" t="str">
        <f>VLOOKUP(G281,'[1]IPS REGISTRADAS'!B$9:C$3248,2,0)</f>
        <v>CORPORACION CENTRO SAN CAMILO</v>
      </c>
      <c r="I281" s="9">
        <v>11935964</v>
      </c>
    </row>
    <row r="282" spans="1:9" ht="15" customHeight="1" x14ac:dyDescent="0.25">
      <c r="A282" s="7" t="s">
        <v>265</v>
      </c>
      <c r="B282" s="7" t="s">
        <v>266</v>
      </c>
      <c r="C282" s="7" t="s">
        <v>267</v>
      </c>
      <c r="D282" s="7" t="s">
        <v>0</v>
      </c>
      <c r="E282" s="7" t="s">
        <v>1</v>
      </c>
      <c r="F282" s="7" t="s">
        <v>2029</v>
      </c>
      <c r="G282" s="8">
        <v>900099976</v>
      </c>
      <c r="H282" s="1" t="str">
        <f>VLOOKUP(G282,'[1]IPS REGISTRADAS'!B$9:C$3248,2,0)</f>
        <v>IPS SALUD GRUPAL DE BARRANQUILLA ATLANTICO</v>
      </c>
      <c r="I282" s="9">
        <v>28896288</v>
      </c>
    </row>
    <row r="283" spans="1:9" ht="15" customHeight="1" x14ac:dyDescent="0.25">
      <c r="A283" s="7" t="s">
        <v>265</v>
      </c>
      <c r="B283" s="7" t="s">
        <v>266</v>
      </c>
      <c r="C283" s="7" t="s">
        <v>267</v>
      </c>
      <c r="D283" s="7" t="s">
        <v>0</v>
      </c>
      <c r="E283" s="7" t="s">
        <v>1</v>
      </c>
      <c r="F283" s="7" t="s">
        <v>2029</v>
      </c>
      <c r="G283" s="8">
        <v>900561703</v>
      </c>
      <c r="H283" s="1" t="str">
        <f>VLOOKUP(G283,'[1]IPS REGISTRADAS'!B$9:C$3248,2,0)</f>
        <v>FONSALUD SABANAGRANDE CENTRP MEDICO DE DIAGNOSTICO S.A.S</v>
      </c>
      <c r="I283" s="9">
        <v>6737956</v>
      </c>
    </row>
    <row r="284" spans="1:9" ht="15" customHeight="1" x14ac:dyDescent="0.25">
      <c r="A284" s="7" t="s">
        <v>265</v>
      </c>
      <c r="B284" s="7" t="s">
        <v>266</v>
      </c>
      <c r="C284" s="7" t="s">
        <v>267</v>
      </c>
      <c r="D284" s="7" t="s">
        <v>0</v>
      </c>
      <c r="E284" s="7" t="s">
        <v>1</v>
      </c>
      <c r="F284" s="7" t="s">
        <v>2029</v>
      </c>
      <c r="G284" s="8">
        <v>900594442</v>
      </c>
      <c r="H284" s="1" t="str">
        <f>VLOOKUP(G284,'[1]IPS REGISTRADAS'!B$9:C$3248,2,0)</f>
        <v>AMVIF-ATENCION MEDICA VITAL EN FAMILIA I.P.S S.A.S.</v>
      </c>
      <c r="I284" s="9">
        <v>56562055</v>
      </c>
    </row>
    <row r="285" spans="1:9" ht="15" customHeight="1" x14ac:dyDescent="0.25">
      <c r="A285" s="7" t="s">
        <v>265</v>
      </c>
      <c r="B285" s="7" t="s">
        <v>266</v>
      </c>
      <c r="C285" s="7" t="s">
        <v>267</v>
      </c>
      <c r="D285" s="7" t="s">
        <v>0</v>
      </c>
      <c r="E285" s="7" t="s">
        <v>1</v>
      </c>
      <c r="F285" s="7" t="s">
        <v>2029</v>
      </c>
      <c r="G285" s="8">
        <v>900795361</v>
      </c>
      <c r="H285" s="1" t="str">
        <f>VLOOKUP(G285,'[1]IPS REGISTRADAS'!B$9:C$3248,2,0)</f>
        <v>UNION TEMPORAL IPS M&amp;S</v>
      </c>
      <c r="I285" s="9">
        <v>113247125</v>
      </c>
    </row>
    <row r="286" spans="1:9" ht="15" customHeight="1" x14ac:dyDescent="0.25">
      <c r="A286" s="7" t="s">
        <v>265</v>
      </c>
      <c r="B286" s="7" t="s">
        <v>266</v>
      </c>
      <c r="C286" s="7" t="s">
        <v>267</v>
      </c>
      <c r="D286" s="7" t="s">
        <v>217</v>
      </c>
      <c r="E286" s="7" t="s">
        <v>218</v>
      </c>
      <c r="F286" s="7" t="s">
        <v>2029</v>
      </c>
      <c r="G286" s="8">
        <v>802007056</v>
      </c>
      <c r="H286" s="1" t="str">
        <f>VLOOKUP(G286,'[1]IPS REGISTRADAS'!B$9:C$3248,2,0)</f>
        <v>SERVICIOS MEDICOS INTEGRALES DEL NORTE LTDA IPS</v>
      </c>
      <c r="I286" s="9">
        <v>53577570</v>
      </c>
    </row>
    <row r="287" spans="1:9" ht="15" customHeight="1" x14ac:dyDescent="0.25">
      <c r="A287" s="7" t="s">
        <v>265</v>
      </c>
      <c r="B287" s="7" t="s">
        <v>266</v>
      </c>
      <c r="C287" s="7" t="s">
        <v>267</v>
      </c>
      <c r="D287" s="7" t="s">
        <v>217</v>
      </c>
      <c r="E287" s="7" t="s">
        <v>218</v>
      </c>
      <c r="F287" s="7" t="s">
        <v>2029</v>
      </c>
      <c r="G287" s="8">
        <v>802018505</v>
      </c>
      <c r="H287" s="1" t="str">
        <f>VLOOKUP(G287,'[1]IPS REGISTRADAS'!B$9:C$3248,2,0)</f>
        <v>VIDACOOP LTDA</v>
      </c>
      <c r="I287" s="9">
        <v>84695402</v>
      </c>
    </row>
    <row r="288" spans="1:9" ht="15" customHeight="1" x14ac:dyDescent="0.25">
      <c r="A288" s="7" t="s">
        <v>265</v>
      </c>
      <c r="B288" s="7" t="s">
        <v>266</v>
      </c>
      <c r="C288" s="7" t="s">
        <v>267</v>
      </c>
      <c r="D288" s="7" t="s">
        <v>217</v>
      </c>
      <c r="E288" s="7" t="s">
        <v>218</v>
      </c>
      <c r="F288" s="7" t="s">
        <v>2029</v>
      </c>
      <c r="G288" s="8">
        <v>802019932</v>
      </c>
      <c r="H288" s="1" t="str">
        <f>VLOOKUP(G288,'[1]IPS REGISTRADAS'!B$9:C$3248,2,0)</f>
        <v>IPS SALUD PLENA LTDA</v>
      </c>
      <c r="I288" s="9">
        <v>66718508</v>
      </c>
    </row>
    <row r="289" spans="1:9" ht="15" customHeight="1" x14ac:dyDescent="0.25">
      <c r="A289" s="7" t="s">
        <v>265</v>
      </c>
      <c r="B289" s="7" t="s">
        <v>266</v>
      </c>
      <c r="C289" s="7" t="s">
        <v>267</v>
      </c>
      <c r="D289" s="7" t="s">
        <v>217</v>
      </c>
      <c r="E289" s="7" t="s">
        <v>218</v>
      </c>
      <c r="F289" s="7" t="s">
        <v>2029</v>
      </c>
      <c r="G289" s="8">
        <v>811016192</v>
      </c>
      <c r="H289" s="1" t="str">
        <f>VLOOKUP(G289,'[1]IPS REGISTRADAS'!B$9:C$3248,2,0)</f>
        <v>I.P.S UNIVERSIDAD DE ANTIOQUIA I.P.S UNIVERSITARIA</v>
      </c>
      <c r="I289" s="9">
        <v>590847782</v>
      </c>
    </row>
    <row r="290" spans="1:9" ht="15" customHeight="1" x14ac:dyDescent="0.25">
      <c r="A290" s="7" t="s">
        <v>265</v>
      </c>
      <c r="B290" s="7" t="s">
        <v>266</v>
      </c>
      <c r="C290" s="7" t="s">
        <v>267</v>
      </c>
      <c r="D290" s="7" t="s">
        <v>217</v>
      </c>
      <c r="E290" s="7" t="s">
        <v>218</v>
      </c>
      <c r="F290" s="7" t="s">
        <v>2029</v>
      </c>
      <c r="G290" s="8">
        <v>900007113</v>
      </c>
      <c r="H290" s="1" t="str">
        <f>VLOOKUP(G290,'[1]IPS REGISTRADAS'!B$9:C$3248,2,0)</f>
        <v>SERVIFARMA DEL CARIBE LTDA DE VALLEDUPAR CESAR</v>
      </c>
      <c r="I290" s="9">
        <v>185774974</v>
      </c>
    </row>
    <row r="291" spans="1:9" ht="15" customHeight="1" x14ac:dyDescent="0.25">
      <c r="A291" s="7" t="s">
        <v>265</v>
      </c>
      <c r="B291" s="7" t="s">
        <v>266</v>
      </c>
      <c r="C291" s="7" t="s">
        <v>267</v>
      </c>
      <c r="D291" s="7" t="s">
        <v>217</v>
      </c>
      <c r="E291" s="7" t="s">
        <v>218</v>
      </c>
      <c r="F291" s="7" t="s">
        <v>2029</v>
      </c>
      <c r="G291" s="8">
        <v>900099976</v>
      </c>
      <c r="H291" s="1" t="str">
        <f>VLOOKUP(G291,'[1]IPS REGISTRADAS'!B$9:C$3248,2,0)</f>
        <v>IPS SALUD GRUPAL DE BARRANQUILLA ATLANTICO</v>
      </c>
      <c r="I291" s="9">
        <v>58363028</v>
      </c>
    </row>
    <row r="292" spans="1:9" ht="15" customHeight="1" x14ac:dyDescent="0.25">
      <c r="A292" s="7" t="s">
        <v>265</v>
      </c>
      <c r="B292" s="7" t="s">
        <v>266</v>
      </c>
      <c r="C292" s="7" t="s">
        <v>267</v>
      </c>
      <c r="D292" s="7" t="s">
        <v>217</v>
      </c>
      <c r="E292" s="7" t="s">
        <v>218</v>
      </c>
      <c r="F292" s="7" t="s">
        <v>2029</v>
      </c>
      <c r="G292" s="8">
        <v>900219120</v>
      </c>
      <c r="H292" s="1" t="str">
        <f>VLOOKUP(G292,'[1]IPS REGISTRADAS'!B$9:C$3248,2,0)</f>
        <v>IPS VIVA 1A DE BARRANQUILLA ATLANTICO</v>
      </c>
      <c r="I292" s="9">
        <v>268450165</v>
      </c>
    </row>
    <row r="293" spans="1:9" ht="15" customHeight="1" x14ac:dyDescent="0.25">
      <c r="A293" s="7" t="s">
        <v>265</v>
      </c>
      <c r="B293" s="7" t="s">
        <v>266</v>
      </c>
      <c r="C293" s="7" t="s">
        <v>267</v>
      </c>
      <c r="D293" s="7" t="s">
        <v>11</v>
      </c>
      <c r="E293" s="7" t="s">
        <v>12</v>
      </c>
      <c r="F293" s="7" t="s">
        <v>2029</v>
      </c>
      <c r="G293" s="8">
        <v>802006991</v>
      </c>
      <c r="H293" s="1" t="str">
        <f>VLOOKUP(G293,'[1]IPS REGISTRADAS'!B$9:C$3248,2,0)</f>
        <v>E.S.E. CENTRO DE SALUD SANTA LUCIA</v>
      </c>
      <c r="I293" s="9">
        <v>39049044</v>
      </c>
    </row>
    <row r="294" spans="1:9" ht="15" customHeight="1" x14ac:dyDescent="0.25">
      <c r="A294" s="7" t="s">
        <v>265</v>
      </c>
      <c r="B294" s="7" t="s">
        <v>266</v>
      </c>
      <c r="C294" s="7" t="s">
        <v>267</v>
      </c>
      <c r="D294" s="7" t="s">
        <v>11</v>
      </c>
      <c r="E294" s="7" t="s">
        <v>12</v>
      </c>
      <c r="F294" s="7" t="s">
        <v>2029</v>
      </c>
      <c r="G294" s="8">
        <v>802019932</v>
      </c>
      <c r="H294" s="1" t="str">
        <f>VLOOKUP(G294,'[1]IPS REGISTRADAS'!B$9:C$3248,2,0)</f>
        <v>IPS SALUD PLENA LTDA</v>
      </c>
      <c r="I294" s="9">
        <v>23092830</v>
      </c>
    </row>
    <row r="295" spans="1:9" ht="15" customHeight="1" x14ac:dyDescent="0.25">
      <c r="A295" s="7" t="s">
        <v>265</v>
      </c>
      <c r="B295" s="7" t="s">
        <v>266</v>
      </c>
      <c r="C295" s="7" t="s">
        <v>267</v>
      </c>
      <c r="D295" s="7" t="s">
        <v>11</v>
      </c>
      <c r="E295" s="7" t="s">
        <v>12</v>
      </c>
      <c r="F295" s="7" t="s">
        <v>2029</v>
      </c>
      <c r="G295" s="8">
        <v>802022024</v>
      </c>
      <c r="H295" s="1" t="str">
        <f>VLOOKUP(G295,'[1]IPS REGISTRADAS'!B$9:C$3248,2,0)</f>
        <v>SERSOCIAL LIMITADA</v>
      </c>
      <c r="I295" s="9">
        <v>2736681</v>
      </c>
    </row>
    <row r="296" spans="1:9" ht="15" customHeight="1" x14ac:dyDescent="0.25">
      <c r="A296" s="7" t="s">
        <v>265</v>
      </c>
      <c r="B296" s="7" t="s">
        <v>266</v>
      </c>
      <c r="C296" s="7" t="s">
        <v>267</v>
      </c>
      <c r="D296" s="7" t="s">
        <v>11</v>
      </c>
      <c r="E296" s="7" t="s">
        <v>12</v>
      </c>
      <c r="F296" s="7" t="s">
        <v>2029</v>
      </c>
      <c r="G296" s="8">
        <v>802023344</v>
      </c>
      <c r="H296" s="1" t="str">
        <f>VLOOKUP(G296,'[1]IPS REGISTRADAS'!B$9:C$3248,2,0)</f>
        <v>SALUD SOCIAL SOCIEDAD POR ACCIONES SIMPLIFICADA DE BARRANQUILLA ATLANTICO</v>
      </c>
      <c r="I296" s="9">
        <v>319817500</v>
      </c>
    </row>
    <row r="297" spans="1:9" ht="15" customHeight="1" x14ac:dyDescent="0.25">
      <c r="A297" s="7" t="s">
        <v>265</v>
      </c>
      <c r="B297" s="7" t="s">
        <v>266</v>
      </c>
      <c r="C297" s="7" t="s">
        <v>267</v>
      </c>
      <c r="D297" s="7" t="s">
        <v>11</v>
      </c>
      <c r="E297" s="7" t="s">
        <v>12</v>
      </c>
      <c r="F297" s="7" t="s">
        <v>2029</v>
      </c>
      <c r="G297" s="8">
        <v>811016192</v>
      </c>
      <c r="H297" s="1" t="str">
        <f>VLOOKUP(G297,'[1]IPS REGISTRADAS'!B$9:C$3248,2,0)</f>
        <v>I.P.S UNIVERSIDAD DE ANTIOQUIA I.P.S UNIVERSITARIA</v>
      </c>
      <c r="I297" s="9">
        <v>1130581474</v>
      </c>
    </row>
    <row r="298" spans="1:9" ht="15" customHeight="1" x14ac:dyDescent="0.25">
      <c r="A298" s="7" t="s">
        <v>265</v>
      </c>
      <c r="B298" s="7" t="s">
        <v>266</v>
      </c>
      <c r="C298" s="7" t="s">
        <v>267</v>
      </c>
      <c r="D298" s="7" t="s">
        <v>11</v>
      </c>
      <c r="E298" s="7" t="s">
        <v>12</v>
      </c>
      <c r="F298" s="7" t="s">
        <v>2029</v>
      </c>
      <c r="G298" s="8">
        <v>900603334</v>
      </c>
      <c r="H298" s="1" t="str">
        <f>VLOOKUP(G298,'[1]IPS REGISTRADAS'!B$9:C$3248,2,0)</f>
        <v>FRC UNIDAD AMBULATORIA S.A.S.</v>
      </c>
      <c r="I298" s="9">
        <v>4757639</v>
      </c>
    </row>
    <row r="299" spans="1:9" ht="15" customHeight="1" x14ac:dyDescent="0.25">
      <c r="A299" s="7" t="s">
        <v>265</v>
      </c>
      <c r="B299" s="7" t="s">
        <v>266</v>
      </c>
      <c r="C299" s="7" t="s">
        <v>267</v>
      </c>
      <c r="D299" s="7" t="s">
        <v>270</v>
      </c>
      <c r="E299" s="7" t="s">
        <v>271</v>
      </c>
      <c r="F299" s="7" t="s">
        <v>2029</v>
      </c>
      <c r="G299" s="8">
        <v>802009327</v>
      </c>
      <c r="H299" s="1" t="str">
        <f>VLOOKUP(G299,'[1]IPS REGISTRADAS'!B$9:C$3248,2,0)</f>
        <v>IPS CENTRO DE ATENCION MEDICA CEAMED DE BARRANQUILLA ATLANTICO</v>
      </c>
      <c r="I299" s="9">
        <v>50956866</v>
      </c>
    </row>
    <row r="300" spans="1:9" ht="15" customHeight="1" x14ac:dyDescent="0.25">
      <c r="A300" s="7" t="s">
        <v>265</v>
      </c>
      <c r="B300" s="7" t="s">
        <v>266</v>
      </c>
      <c r="C300" s="7" t="s">
        <v>267</v>
      </c>
      <c r="D300" s="7" t="s">
        <v>270</v>
      </c>
      <c r="E300" s="7" t="s">
        <v>271</v>
      </c>
      <c r="F300" s="7" t="s">
        <v>2029</v>
      </c>
      <c r="G300" s="8">
        <v>811016192</v>
      </c>
      <c r="H300" s="1" t="str">
        <f>VLOOKUP(G300,'[1]IPS REGISTRADAS'!B$9:C$3248,2,0)</f>
        <v>I.P.S UNIVERSIDAD DE ANTIOQUIA I.P.S UNIVERSITARIA</v>
      </c>
      <c r="I300" s="9">
        <v>388318976</v>
      </c>
    </row>
    <row r="301" spans="1:9" ht="15" customHeight="1" x14ac:dyDescent="0.25">
      <c r="A301" s="7" t="s">
        <v>265</v>
      </c>
      <c r="B301" s="7" t="s">
        <v>266</v>
      </c>
      <c r="C301" s="7" t="s">
        <v>267</v>
      </c>
      <c r="D301" s="7" t="s">
        <v>270</v>
      </c>
      <c r="E301" s="7" t="s">
        <v>271</v>
      </c>
      <c r="F301" s="7" t="s">
        <v>2029</v>
      </c>
      <c r="G301" s="8">
        <v>900099976</v>
      </c>
      <c r="H301" s="1" t="str">
        <f>VLOOKUP(G301,'[1]IPS REGISTRADAS'!B$9:C$3248,2,0)</f>
        <v>IPS SALUD GRUPAL DE BARRANQUILLA ATLANTICO</v>
      </c>
      <c r="I301" s="9">
        <v>17433024</v>
      </c>
    </row>
    <row r="302" spans="1:9" ht="15" customHeight="1" x14ac:dyDescent="0.25">
      <c r="A302" s="7" t="s">
        <v>265</v>
      </c>
      <c r="B302" s="7" t="s">
        <v>266</v>
      </c>
      <c r="C302" s="7" t="s">
        <v>267</v>
      </c>
      <c r="D302" s="7" t="s">
        <v>270</v>
      </c>
      <c r="E302" s="7" t="s">
        <v>271</v>
      </c>
      <c r="F302" s="7" t="s">
        <v>2029</v>
      </c>
      <c r="G302" s="8">
        <v>900499094</v>
      </c>
      <c r="H302" s="1" t="str">
        <f>VLOOKUP(G302,'[1]IPS REGISTRADAS'!B$9:C$3248,2,0)</f>
        <v>UNIDAD MEDICA LOS OLIVOS I.P.S.</v>
      </c>
      <c r="I302" s="9">
        <v>7873169</v>
      </c>
    </row>
    <row r="303" spans="1:9" ht="15" customHeight="1" x14ac:dyDescent="0.25">
      <c r="A303" s="7" t="s">
        <v>265</v>
      </c>
      <c r="B303" s="7" t="s">
        <v>266</v>
      </c>
      <c r="C303" s="7" t="s">
        <v>267</v>
      </c>
      <c r="D303" s="7" t="s">
        <v>272</v>
      </c>
      <c r="E303" s="7" t="s">
        <v>273</v>
      </c>
      <c r="F303" s="7" t="s">
        <v>2029</v>
      </c>
      <c r="G303" s="8">
        <v>811016192</v>
      </c>
      <c r="H303" s="1" t="str">
        <f>VLOOKUP(G303,'[1]IPS REGISTRADAS'!B$9:C$3248,2,0)</f>
        <v>I.P.S UNIVERSIDAD DE ANTIOQUIA I.P.S UNIVERSITARIA</v>
      </c>
      <c r="I303" s="9">
        <v>638257335</v>
      </c>
    </row>
    <row r="304" spans="1:9" ht="15" customHeight="1" x14ac:dyDescent="0.25">
      <c r="A304" s="7" t="s">
        <v>265</v>
      </c>
      <c r="B304" s="7" t="s">
        <v>266</v>
      </c>
      <c r="C304" s="7" t="s">
        <v>267</v>
      </c>
      <c r="D304" s="7" t="s">
        <v>274</v>
      </c>
      <c r="E304" s="7" t="s">
        <v>275</v>
      </c>
      <c r="F304" s="7" t="s">
        <v>2029</v>
      </c>
      <c r="G304" s="8">
        <v>802014538</v>
      </c>
      <c r="H304" s="1" t="str">
        <f>VLOOKUP(G304,'[1]IPS REGISTRADAS'!B$9:C$3248,2,0)</f>
        <v>VITALSALUD DEL CARIBE IPS S.A.</v>
      </c>
      <c r="I304" s="9">
        <v>44574110</v>
      </c>
    </row>
    <row r="305" spans="1:9" ht="15" customHeight="1" x14ac:dyDescent="0.25">
      <c r="A305" s="7" t="s">
        <v>265</v>
      </c>
      <c r="B305" s="7" t="s">
        <v>266</v>
      </c>
      <c r="C305" s="7" t="s">
        <v>267</v>
      </c>
      <c r="D305" s="7" t="s">
        <v>274</v>
      </c>
      <c r="E305" s="7" t="s">
        <v>275</v>
      </c>
      <c r="F305" s="7" t="s">
        <v>2029</v>
      </c>
      <c r="G305" s="8">
        <v>802019932</v>
      </c>
      <c r="H305" s="1" t="str">
        <f>VLOOKUP(G305,'[1]IPS REGISTRADAS'!B$9:C$3248,2,0)</f>
        <v>IPS SALUD PLENA LTDA</v>
      </c>
      <c r="I305" s="9">
        <v>141011693</v>
      </c>
    </row>
    <row r="306" spans="1:9" ht="15" customHeight="1" x14ac:dyDescent="0.25">
      <c r="A306" s="7" t="s">
        <v>265</v>
      </c>
      <c r="B306" s="7" t="s">
        <v>266</v>
      </c>
      <c r="C306" s="7" t="s">
        <v>267</v>
      </c>
      <c r="D306" s="7" t="s">
        <v>274</v>
      </c>
      <c r="E306" s="7" t="s">
        <v>275</v>
      </c>
      <c r="F306" s="7" t="s">
        <v>2029</v>
      </c>
      <c r="G306" s="8">
        <v>811016192</v>
      </c>
      <c r="H306" s="1" t="str">
        <f>VLOOKUP(G306,'[1]IPS REGISTRADAS'!B$9:C$3248,2,0)</f>
        <v>I.P.S UNIVERSIDAD DE ANTIOQUIA I.P.S UNIVERSITARIA</v>
      </c>
      <c r="I306" s="9">
        <v>942006708</v>
      </c>
    </row>
    <row r="307" spans="1:9" ht="15" customHeight="1" x14ac:dyDescent="0.25">
      <c r="A307" s="7" t="s">
        <v>265</v>
      </c>
      <c r="B307" s="7" t="s">
        <v>266</v>
      </c>
      <c r="C307" s="7" t="s">
        <v>267</v>
      </c>
      <c r="D307" s="7" t="s">
        <v>274</v>
      </c>
      <c r="E307" s="7" t="s">
        <v>275</v>
      </c>
      <c r="F307" s="7" t="s">
        <v>2029</v>
      </c>
      <c r="G307" s="8">
        <v>890115670</v>
      </c>
      <c r="H307" s="1" t="str">
        <f>VLOOKUP(G307,'[1]IPS REGISTRADAS'!B$9:C$3248,2,0)</f>
        <v>CORPORACION CENTRO SAN CAMILO</v>
      </c>
      <c r="I307" s="9">
        <v>54671400</v>
      </c>
    </row>
    <row r="308" spans="1:9" ht="15" customHeight="1" x14ac:dyDescent="0.25">
      <c r="A308" s="7" t="s">
        <v>265</v>
      </c>
      <c r="B308" s="7" t="s">
        <v>266</v>
      </c>
      <c r="C308" s="7" t="s">
        <v>267</v>
      </c>
      <c r="D308" s="7" t="s">
        <v>274</v>
      </c>
      <c r="E308" s="7" t="s">
        <v>275</v>
      </c>
      <c r="F308" s="7" t="s">
        <v>2029</v>
      </c>
      <c r="G308" s="8">
        <v>900219120</v>
      </c>
      <c r="H308" s="1" t="str">
        <f>VLOOKUP(G308,'[1]IPS REGISTRADAS'!B$9:C$3248,2,0)</f>
        <v>IPS VIVA 1A DE BARRANQUILLA ATLANTICO</v>
      </c>
      <c r="I308" s="9">
        <v>134775027</v>
      </c>
    </row>
    <row r="309" spans="1:9" x14ac:dyDescent="0.25">
      <c r="A309" s="7" t="s">
        <v>276</v>
      </c>
      <c r="B309" s="7" t="s">
        <v>266</v>
      </c>
      <c r="C309" s="7" t="s">
        <v>277</v>
      </c>
      <c r="D309" s="7" t="s">
        <v>268</v>
      </c>
      <c r="E309" s="7" t="s">
        <v>269</v>
      </c>
      <c r="F309" s="7" t="s">
        <v>2029</v>
      </c>
      <c r="G309" s="8">
        <v>802001084</v>
      </c>
      <c r="H309" s="1" t="str">
        <f>VLOOKUP(G309,'[1]IPS REGISTRADAS'!B$9:C$3248,2,0)</f>
        <v>IPS CLINICA SANTA ANA DE BARANOA ATLANTICO</v>
      </c>
      <c r="I309" s="9">
        <v>1117372</v>
      </c>
    </row>
    <row r="310" spans="1:9" x14ac:dyDescent="0.25">
      <c r="A310" s="7" t="s">
        <v>276</v>
      </c>
      <c r="B310" s="7" t="s">
        <v>266</v>
      </c>
      <c r="C310" s="7" t="s">
        <v>277</v>
      </c>
      <c r="D310" s="7" t="s">
        <v>268</v>
      </c>
      <c r="E310" s="7" t="s">
        <v>269</v>
      </c>
      <c r="F310" s="7" t="s">
        <v>2029</v>
      </c>
      <c r="G310" s="8">
        <v>802009650</v>
      </c>
      <c r="H310" s="1" t="str">
        <f>VLOOKUP(G310,'[1]IPS REGISTRADAS'!B$9:C$3248,2,0)</f>
        <v>CLINICA LABIMED LTDA DE BARANOA ATLANTICO</v>
      </c>
      <c r="I310" s="9">
        <v>4970838</v>
      </c>
    </row>
    <row r="311" spans="1:9" x14ac:dyDescent="0.25">
      <c r="A311" s="7" t="s">
        <v>276</v>
      </c>
      <c r="B311" s="7" t="s">
        <v>266</v>
      </c>
      <c r="C311" s="7" t="s">
        <v>277</v>
      </c>
      <c r="D311" s="7" t="s">
        <v>268</v>
      </c>
      <c r="E311" s="7" t="s">
        <v>269</v>
      </c>
      <c r="F311" s="7" t="s">
        <v>2029</v>
      </c>
      <c r="G311" s="8">
        <v>890103002</v>
      </c>
      <c r="H311" s="1" t="str">
        <f>VLOOKUP(G311,'[1]IPS REGISTRADAS'!B$9:C$3248,2,0)</f>
        <v>E.S.E. HOSPITAL LOCAL DE BARANOA</v>
      </c>
      <c r="I311" s="9">
        <v>3345866</v>
      </c>
    </row>
    <row r="312" spans="1:9" x14ac:dyDescent="0.25">
      <c r="A312" s="7" t="s">
        <v>276</v>
      </c>
      <c r="B312" s="7" t="s">
        <v>266</v>
      </c>
      <c r="C312" s="7" t="s">
        <v>277</v>
      </c>
      <c r="D312" s="7" t="s">
        <v>268</v>
      </c>
      <c r="E312" s="7" t="s">
        <v>269</v>
      </c>
      <c r="F312" s="7" t="s">
        <v>2029</v>
      </c>
      <c r="G312" s="8">
        <v>900397110</v>
      </c>
      <c r="H312" s="1" t="str">
        <f>VLOOKUP(G312,'[1]IPS REGISTRADAS'!B$9:C$3248,2,0)</f>
        <v>AUDITORIA, ASESORIAS Y ADMINISTRACION DEL CARIBE LTDA</v>
      </c>
      <c r="I312" s="9">
        <v>2127133</v>
      </c>
    </row>
    <row r="313" spans="1:9" x14ac:dyDescent="0.25">
      <c r="A313" s="7" t="s">
        <v>276</v>
      </c>
      <c r="B313" s="7" t="s">
        <v>266</v>
      </c>
      <c r="C313" s="7" t="s">
        <v>277</v>
      </c>
      <c r="D313" s="7" t="s">
        <v>268</v>
      </c>
      <c r="E313" s="7" t="s">
        <v>269</v>
      </c>
      <c r="F313" s="7" t="s">
        <v>2029</v>
      </c>
      <c r="G313" s="8">
        <v>900433547</v>
      </c>
      <c r="H313" s="1" t="str">
        <f>VLOOKUP(G313,'[1]IPS REGISTRADAS'!B$9:C$3248,2,0)</f>
        <v>SUMECOL FARMA SAS</v>
      </c>
      <c r="I313" s="9">
        <v>4608432</v>
      </c>
    </row>
    <row r="314" spans="1:9" x14ac:dyDescent="0.25">
      <c r="A314" s="7" t="s">
        <v>276</v>
      </c>
      <c r="B314" s="7" t="s">
        <v>266</v>
      </c>
      <c r="C314" s="7" t="s">
        <v>277</v>
      </c>
      <c r="D314" s="7" t="s">
        <v>0</v>
      </c>
      <c r="E314" s="7" t="s">
        <v>1</v>
      </c>
      <c r="F314" s="7" t="s">
        <v>2029</v>
      </c>
      <c r="G314" s="8">
        <v>802001084</v>
      </c>
      <c r="H314" s="1" t="str">
        <f>VLOOKUP(G314,'[1]IPS REGISTRADAS'!B$9:C$3248,2,0)</f>
        <v>IPS CLINICA SANTA ANA DE BARANOA ATLANTICO</v>
      </c>
      <c r="I314" s="9">
        <v>29858372</v>
      </c>
    </row>
    <row r="315" spans="1:9" x14ac:dyDescent="0.25">
      <c r="A315" s="7" t="s">
        <v>276</v>
      </c>
      <c r="B315" s="7" t="s">
        <v>266</v>
      </c>
      <c r="C315" s="7" t="s">
        <v>277</v>
      </c>
      <c r="D315" s="7" t="s">
        <v>0</v>
      </c>
      <c r="E315" s="7" t="s">
        <v>1</v>
      </c>
      <c r="F315" s="7" t="s">
        <v>2029</v>
      </c>
      <c r="G315" s="8">
        <v>802009650</v>
      </c>
      <c r="H315" s="1" t="str">
        <f>VLOOKUP(G315,'[1]IPS REGISTRADAS'!B$9:C$3248,2,0)</f>
        <v>CLINICA LABIMED LTDA DE BARANOA ATLANTICO</v>
      </c>
      <c r="I315" s="9">
        <v>18012100</v>
      </c>
    </row>
    <row r="316" spans="1:9" x14ac:dyDescent="0.25">
      <c r="A316" s="7" t="s">
        <v>276</v>
      </c>
      <c r="B316" s="7" t="s">
        <v>266</v>
      </c>
      <c r="C316" s="7" t="s">
        <v>277</v>
      </c>
      <c r="D316" s="7" t="s">
        <v>0</v>
      </c>
      <c r="E316" s="7" t="s">
        <v>1</v>
      </c>
      <c r="F316" s="7" t="s">
        <v>2029</v>
      </c>
      <c r="G316" s="8">
        <v>802020291</v>
      </c>
      <c r="H316" s="1" t="str">
        <f>VLOOKUP(G316,'[1]IPS REGISTRADAS'!B$9:C$3248,2,0)</f>
        <v>FUNDEMOS IPS S.A.S.</v>
      </c>
      <c r="I316" s="9">
        <v>7225114</v>
      </c>
    </row>
    <row r="317" spans="1:9" x14ac:dyDescent="0.25">
      <c r="A317" s="7" t="s">
        <v>276</v>
      </c>
      <c r="B317" s="7" t="s">
        <v>266</v>
      </c>
      <c r="C317" s="7" t="s">
        <v>277</v>
      </c>
      <c r="D317" s="7" t="s">
        <v>0</v>
      </c>
      <c r="E317" s="7" t="s">
        <v>1</v>
      </c>
      <c r="F317" s="7" t="s">
        <v>2029</v>
      </c>
      <c r="G317" s="8">
        <v>890103002</v>
      </c>
      <c r="H317" s="1" t="str">
        <f>VLOOKUP(G317,'[1]IPS REGISTRADAS'!B$9:C$3248,2,0)</f>
        <v>E.S.E. HOSPITAL LOCAL DE BARANOA</v>
      </c>
      <c r="I317" s="9">
        <v>100852624</v>
      </c>
    </row>
    <row r="318" spans="1:9" x14ac:dyDescent="0.25">
      <c r="A318" s="7" t="s">
        <v>276</v>
      </c>
      <c r="B318" s="7" t="s">
        <v>266</v>
      </c>
      <c r="C318" s="7" t="s">
        <v>277</v>
      </c>
      <c r="D318" s="7" t="s">
        <v>0</v>
      </c>
      <c r="E318" s="7" t="s">
        <v>1</v>
      </c>
      <c r="F318" s="7" t="s">
        <v>2029</v>
      </c>
      <c r="G318" s="8">
        <v>900795361</v>
      </c>
      <c r="H318" s="1" t="str">
        <f>VLOOKUP(G318,'[1]IPS REGISTRADAS'!B$9:C$3248,2,0)</f>
        <v>UNION TEMPORAL IPS M&amp;S</v>
      </c>
      <c r="I318" s="9">
        <v>29650688</v>
      </c>
    </row>
    <row r="319" spans="1:9" x14ac:dyDescent="0.25">
      <c r="A319" s="7" t="s">
        <v>276</v>
      </c>
      <c r="B319" s="7" t="s">
        <v>266</v>
      </c>
      <c r="C319" s="7" t="s">
        <v>277</v>
      </c>
      <c r="D319" s="7" t="s">
        <v>11</v>
      </c>
      <c r="E319" s="7" t="s">
        <v>12</v>
      </c>
      <c r="F319" s="7" t="s">
        <v>2029</v>
      </c>
      <c r="G319" s="8">
        <v>890103002</v>
      </c>
      <c r="H319" s="1" t="str">
        <f>VLOOKUP(G319,'[1]IPS REGISTRADAS'!B$9:C$3248,2,0)</f>
        <v>E.S.E. HOSPITAL LOCAL DE BARANOA</v>
      </c>
      <c r="I319" s="9">
        <v>100597889</v>
      </c>
    </row>
    <row r="320" spans="1:9" x14ac:dyDescent="0.25">
      <c r="A320" s="7" t="s">
        <v>276</v>
      </c>
      <c r="B320" s="7" t="s">
        <v>266</v>
      </c>
      <c r="C320" s="7" t="s">
        <v>277</v>
      </c>
      <c r="D320" s="7" t="s">
        <v>270</v>
      </c>
      <c r="E320" s="7" t="s">
        <v>271</v>
      </c>
      <c r="F320" s="7" t="s">
        <v>2029</v>
      </c>
      <c r="G320" s="8">
        <v>802020291</v>
      </c>
      <c r="H320" s="1" t="str">
        <f>VLOOKUP(G320,'[1]IPS REGISTRADAS'!B$9:C$3248,2,0)</f>
        <v>FUNDEMOS IPS S.A.S.</v>
      </c>
      <c r="I320" s="9">
        <v>4834347</v>
      </c>
    </row>
    <row r="321" spans="1:9" x14ac:dyDescent="0.25">
      <c r="A321" s="7" t="s">
        <v>276</v>
      </c>
      <c r="B321" s="7" t="s">
        <v>266</v>
      </c>
      <c r="C321" s="7" t="s">
        <v>277</v>
      </c>
      <c r="D321" s="7" t="s">
        <v>270</v>
      </c>
      <c r="E321" s="7" t="s">
        <v>271</v>
      </c>
      <c r="F321" s="7" t="s">
        <v>2029</v>
      </c>
      <c r="G321" s="8">
        <v>890103002</v>
      </c>
      <c r="H321" s="1" t="str">
        <f>VLOOKUP(G321,'[1]IPS REGISTRADAS'!B$9:C$3248,2,0)</f>
        <v>E.S.E. HOSPITAL LOCAL DE BARANOA</v>
      </c>
      <c r="I321" s="9">
        <v>12809008</v>
      </c>
    </row>
    <row r="322" spans="1:9" ht="15" customHeight="1" x14ac:dyDescent="0.25">
      <c r="A322" s="7" t="s">
        <v>278</v>
      </c>
      <c r="B322" s="7" t="s">
        <v>266</v>
      </c>
      <c r="C322" s="7" t="s">
        <v>279</v>
      </c>
      <c r="D322" s="7" t="s">
        <v>0</v>
      </c>
      <c r="E322" s="7" t="s">
        <v>1</v>
      </c>
      <c r="F322" s="7" t="s">
        <v>2029</v>
      </c>
      <c r="G322" s="8">
        <v>900017892</v>
      </c>
      <c r="H322" s="1" t="str">
        <f>VLOOKUP(G322,'[1]IPS REGISTRADAS'!B$9:C$3248,2,0)</f>
        <v>HOSPITAL LOCAL DE CAMPO DE LA CRUZ</v>
      </c>
      <c r="I322" s="9">
        <v>17276063</v>
      </c>
    </row>
    <row r="323" spans="1:9" ht="15" customHeight="1" x14ac:dyDescent="0.25">
      <c r="A323" s="7" t="s">
        <v>278</v>
      </c>
      <c r="B323" s="7" t="s">
        <v>266</v>
      </c>
      <c r="C323" s="7" t="s">
        <v>279</v>
      </c>
      <c r="D323" s="7" t="s">
        <v>0</v>
      </c>
      <c r="E323" s="7" t="s">
        <v>1</v>
      </c>
      <c r="F323" s="7" t="s">
        <v>2029</v>
      </c>
      <c r="G323" s="8">
        <v>900795361</v>
      </c>
      <c r="H323" s="1" t="str">
        <f>VLOOKUP(G323,'[1]IPS REGISTRADAS'!B$9:C$3248,2,0)</f>
        <v>UNION TEMPORAL IPS M&amp;S</v>
      </c>
      <c r="I323" s="9">
        <v>3544450</v>
      </c>
    </row>
    <row r="324" spans="1:9" ht="15" customHeight="1" x14ac:dyDescent="0.25">
      <c r="A324" s="7" t="s">
        <v>278</v>
      </c>
      <c r="B324" s="7" t="s">
        <v>266</v>
      </c>
      <c r="C324" s="7" t="s">
        <v>279</v>
      </c>
      <c r="D324" s="7" t="s">
        <v>11</v>
      </c>
      <c r="E324" s="7" t="s">
        <v>12</v>
      </c>
      <c r="F324" s="7" t="s">
        <v>2029</v>
      </c>
      <c r="G324" s="8">
        <v>900017892</v>
      </c>
      <c r="H324" s="1" t="str">
        <f>VLOOKUP(G324,'[1]IPS REGISTRADAS'!B$9:C$3248,2,0)</f>
        <v>HOSPITAL LOCAL DE CAMPO DE LA CRUZ</v>
      </c>
      <c r="I324" s="9">
        <v>76760592</v>
      </c>
    </row>
    <row r="325" spans="1:9" ht="15" customHeight="1" x14ac:dyDescent="0.25">
      <c r="A325" s="7" t="s">
        <v>278</v>
      </c>
      <c r="B325" s="7" t="s">
        <v>266</v>
      </c>
      <c r="C325" s="7" t="s">
        <v>279</v>
      </c>
      <c r="D325" s="7" t="s">
        <v>272</v>
      </c>
      <c r="E325" s="7" t="s">
        <v>273</v>
      </c>
      <c r="F325" s="7" t="s">
        <v>2029</v>
      </c>
      <c r="G325" s="8">
        <v>900017892</v>
      </c>
      <c r="H325" s="1" t="str">
        <f>VLOOKUP(G325,'[1]IPS REGISTRADAS'!B$9:C$3248,2,0)</f>
        <v>HOSPITAL LOCAL DE CAMPO DE LA CRUZ</v>
      </c>
      <c r="I325" s="9">
        <v>30878237</v>
      </c>
    </row>
    <row r="326" spans="1:9" ht="15" customHeight="1" x14ac:dyDescent="0.25">
      <c r="A326" s="7" t="s">
        <v>278</v>
      </c>
      <c r="B326" s="7" t="s">
        <v>266</v>
      </c>
      <c r="C326" s="7" t="s">
        <v>279</v>
      </c>
      <c r="D326" s="7" t="s">
        <v>274</v>
      </c>
      <c r="E326" s="7" t="s">
        <v>275</v>
      </c>
      <c r="F326" s="7" t="s">
        <v>2029</v>
      </c>
      <c r="G326" s="8">
        <v>900017892</v>
      </c>
      <c r="H326" s="1" t="str">
        <f>VLOOKUP(G326,'[1]IPS REGISTRADAS'!B$9:C$3248,2,0)</f>
        <v>HOSPITAL LOCAL DE CAMPO DE LA CRUZ</v>
      </c>
      <c r="I326" s="9">
        <v>10003865</v>
      </c>
    </row>
    <row r="327" spans="1:9" ht="15" customHeight="1" x14ac:dyDescent="0.25">
      <c r="A327" s="7" t="s">
        <v>280</v>
      </c>
      <c r="B327" s="7" t="s">
        <v>266</v>
      </c>
      <c r="C327" s="7" t="s">
        <v>281</v>
      </c>
      <c r="D327" s="7" t="s">
        <v>282</v>
      </c>
      <c r="E327" s="7" t="s">
        <v>283</v>
      </c>
      <c r="F327" s="7" t="s">
        <v>2029</v>
      </c>
      <c r="G327" s="8">
        <v>802010301</v>
      </c>
      <c r="H327" s="1" t="str">
        <f>VLOOKUP(G327,'[1]IPS REGISTRADAS'!B$9:C$3248,2,0)</f>
        <v>HOSPITAL LOCAL DE CANDELARIA ATLÁNTICO E.S.E</v>
      </c>
      <c r="I327" s="9">
        <v>34920299</v>
      </c>
    </row>
    <row r="328" spans="1:9" ht="15" customHeight="1" x14ac:dyDescent="0.25">
      <c r="A328" s="7" t="s">
        <v>280</v>
      </c>
      <c r="B328" s="7" t="s">
        <v>266</v>
      </c>
      <c r="C328" s="7" t="s">
        <v>281</v>
      </c>
      <c r="D328" s="7" t="s">
        <v>282</v>
      </c>
      <c r="E328" s="7" t="s">
        <v>283</v>
      </c>
      <c r="F328" s="7" t="s">
        <v>2029</v>
      </c>
      <c r="G328" s="8">
        <v>812005194</v>
      </c>
      <c r="H328" s="1" t="str">
        <f>VLOOKUP(G328,'[1]IPS REGISTRADAS'!B$9:C$3248,2,0)</f>
        <v>FUNDACION INTEGRAL PARA UNA NUEVA VIDA FUNIVIDA</v>
      </c>
      <c r="I328" s="9">
        <v>2642979</v>
      </c>
    </row>
    <row r="329" spans="1:9" ht="15" customHeight="1" x14ac:dyDescent="0.25">
      <c r="A329" s="7" t="s">
        <v>280</v>
      </c>
      <c r="B329" s="7" t="s">
        <v>266</v>
      </c>
      <c r="C329" s="7" t="s">
        <v>281</v>
      </c>
      <c r="D329" s="7" t="s">
        <v>282</v>
      </c>
      <c r="E329" s="7" t="s">
        <v>283</v>
      </c>
      <c r="F329" s="7" t="s">
        <v>2029</v>
      </c>
      <c r="G329" s="8">
        <v>900372062</v>
      </c>
      <c r="H329" s="1" t="str">
        <f>VLOOKUP(G329,'[1]IPS REGISTRADAS'!B$9:C$3248,2,0)</f>
        <v>INVERSIONES LA FORMULA S.A.S. DE BARRANQUILLA ATLANTICO</v>
      </c>
      <c r="I329" s="9">
        <v>9948510</v>
      </c>
    </row>
    <row r="330" spans="1:9" ht="15" customHeight="1" x14ac:dyDescent="0.25">
      <c r="A330" s="7" t="s">
        <v>280</v>
      </c>
      <c r="B330" s="7" t="s">
        <v>266</v>
      </c>
      <c r="C330" s="7" t="s">
        <v>281</v>
      </c>
      <c r="D330" s="7" t="s">
        <v>0</v>
      </c>
      <c r="E330" s="7" t="s">
        <v>1</v>
      </c>
      <c r="F330" s="7" t="s">
        <v>2029</v>
      </c>
      <c r="G330" s="8">
        <v>900017892</v>
      </c>
      <c r="H330" s="1" t="str">
        <f>VLOOKUP(G330,'[1]IPS REGISTRADAS'!B$9:C$3248,2,0)</f>
        <v>HOSPITAL LOCAL DE CAMPO DE LA CRUZ</v>
      </c>
      <c r="I330" s="9">
        <v>5281512</v>
      </c>
    </row>
    <row r="331" spans="1:9" ht="15" customHeight="1" x14ac:dyDescent="0.25">
      <c r="A331" s="7" t="s">
        <v>280</v>
      </c>
      <c r="B331" s="7" t="s">
        <v>266</v>
      </c>
      <c r="C331" s="7" t="s">
        <v>281</v>
      </c>
      <c r="D331" s="7" t="s">
        <v>0</v>
      </c>
      <c r="E331" s="7" t="s">
        <v>1</v>
      </c>
      <c r="F331" s="7" t="s">
        <v>2029</v>
      </c>
      <c r="G331" s="8">
        <v>900795361</v>
      </c>
      <c r="H331" s="1" t="str">
        <f>VLOOKUP(G331,'[1]IPS REGISTRADAS'!B$9:C$3248,2,0)</f>
        <v>UNION TEMPORAL IPS M&amp;S</v>
      </c>
      <c r="I331" s="9">
        <v>4876540</v>
      </c>
    </row>
    <row r="332" spans="1:9" ht="15" customHeight="1" x14ac:dyDescent="0.25">
      <c r="A332" s="7" t="s">
        <v>280</v>
      </c>
      <c r="B332" s="7" t="s">
        <v>266</v>
      </c>
      <c r="C332" s="7" t="s">
        <v>281</v>
      </c>
      <c r="D332" s="7" t="s">
        <v>274</v>
      </c>
      <c r="E332" s="7" t="s">
        <v>275</v>
      </c>
      <c r="F332" s="7" t="s">
        <v>2029</v>
      </c>
      <c r="G332" s="8">
        <v>802010301</v>
      </c>
      <c r="H332" s="1" t="str">
        <f>VLOOKUP(G332,'[1]IPS REGISTRADAS'!B$9:C$3248,2,0)</f>
        <v>HOSPITAL LOCAL DE CANDELARIA ATLÁNTICO E.S.E</v>
      </c>
      <c r="I332" s="9">
        <v>42655529</v>
      </c>
    </row>
    <row r="333" spans="1:9" x14ac:dyDescent="0.25">
      <c r="A333" s="7" t="s">
        <v>284</v>
      </c>
      <c r="B333" s="7" t="s">
        <v>266</v>
      </c>
      <c r="C333" s="7" t="s">
        <v>285</v>
      </c>
      <c r="D333" s="7" t="s">
        <v>268</v>
      </c>
      <c r="E333" s="7" t="s">
        <v>269</v>
      </c>
      <c r="F333" s="7" t="s">
        <v>2029</v>
      </c>
      <c r="G333" s="8">
        <v>802007798</v>
      </c>
      <c r="H333" s="1" t="str">
        <f>VLOOKUP(G333,'[1]IPS REGISTRADAS'!B$9:C$3248,2,0)</f>
        <v>E.S.E. CENTRO DE SALUD DE GALAPA</v>
      </c>
      <c r="I333" s="9">
        <v>15865016</v>
      </c>
    </row>
    <row r="334" spans="1:9" x14ac:dyDescent="0.25">
      <c r="A334" s="7" t="s">
        <v>284</v>
      </c>
      <c r="B334" s="7" t="s">
        <v>266</v>
      </c>
      <c r="C334" s="7" t="s">
        <v>285</v>
      </c>
      <c r="D334" s="7" t="s">
        <v>268</v>
      </c>
      <c r="E334" s="7" t="s">
        <v>269</v>
      </c>
      <c r="F334" s="7" t="s">
        <v>2029</v>
      </c>
      <c r="G334" s="8">
        <v>900397110</v>
      </c>
      <c r="H334" s="1" t="str">
        <f>VLOOKUP(G334,'[1]IPS REGISTRADAS'!B$9:C$3248,2,0)</f>
        <v>AUDITORIA, ASESORIAS Y ADMINISTRACION DEL CARIBE LTDA</v>
      </c>
      <c r="I334" s="9">
        <v>2521047</v>
      </c>
    </row>
    <row r="335" spans="1:9" x14ac:dyDescent="0.25">
      <c r="A335" s="7" t="s">
        <v>284</v>
      </c>
      <c r="B335" s="7" t="s">
        <v>266</v>
      </c>
      <c r="C335" s="7" t="s">
        <v>285</v>
      </c>
      <c r="D335" s="7" t="s">
        <v>0</v>
      </c>
      <c r="E335" s="7" t="s">
        <v>1</v>
      </c>
      <c r="F335" s="7" t="s">
        <v>2029</v>
      </c>
      <c r="G335" s="8">
        <v>802007798</v>
      </c>
      <c r="H335" s="1" t="str">
        <f>VLOOKUP(G335,'[1]IPS REGISTRADAS'!B$9:C$3248,2,0)</f>
        <v>E.S.E. CENTRO DE SALUD DE GALAPA</v>
      </c>
      <c r="I335" s="9">
        <v>23772653</v>
      </c>
    </row>
    <row r="336" spans="1:9" x14ac:dyDescent="0.25">
      <c r="A336" s="7" t="s">
        <v>284</v>
      </c>
      <c r="B336" s="7" t="s">
        <v>266</v>
      </c>
      <c r="C336" s="7" t="s">
        <v>285</v>
      </c>
      <c r="D336" s="7" t="s">
        <v>0</v>
      </c>
      <c r="E336" s="7" t="s">
        <v>1</v>
      </c>
      <c r="F336" s="7" t="s">
        <v>2029</v>
      </c>
      <c r="G336" s="8">
        <v>900795361</v>
      </c>
      <c r="H336" s="1" t="str">
        <f>VLOOKUP(G336,'[1]IPS REGISTRADAS'!B$9:C$3248,2,0)</f>
        <v>UNION TEMPORAL IPS M&amp;S</v>
      </c>
      <c r="I336" s="9">
        <v>4944703</v>
      </c>
    </row>
    <row r="337" spans="1:9" x14ac:dyDescent="0.25">
      <c r="A337" s="7" t="s">
        <v>284</v>
      </c>
      <c r="B337" s="7" t="s">
        <v>266</v>
      </c>
      <c r="C337" s="7" t="s">
        <v>285</v>
      </c>
      <c r="D337" s="7" t="s">
        <v>217</v>
      </c>
      <c r="E337" s="7" t="s">
        <v>218</v>
      </c>
      <c r="F337" s="7" t="s">
        <v>2029</v>
      </c>
      <c r="G337" s="8">
        <v>802007798</v>
      </c>
      <c r="H337" s="1" t="str">
        <f>VLOOKUP(G337,'[1]IPS REGISTRADAS'!B$9:C$3248,2,0)</f>
        <v>E.S.E. CENTRO DE SALUD DE GALAPA</v>
      </c>
      <c r="I337" s="9">
        <v>2998314</v>
      </c>
    </row>
    <row r="338" spans="1:9" x14ac:dyDescent="0.25">
      <c r="A338" s="7" t="s">
        <v>284</v>
      </c>
      <c r="B338" s="7" t="s">
        <v>266</v>
      </c>
      <c r="C338" s="7" t="s">
        <v>285</v>
      </c>
      <c r="D338" s="7" t="s">
        <v>270</v>
      </c>
      <c r="E338" s="7" t="s">
        <v>271</v>
      </c>
      <c r="F338" s="7" t="s">
        <v>2029</v>
      </c>
      <c r="G338" s="8">
        <v>802007798</v>
      </c>
      <c r="H338" s="1" t="str">
        <f>VLOOKUP(G338,'[1]IPS REGISTRADAS'!B$9:C$3248,2,0)</f>
        <v>E.S.E. CENTRO DE SALUD DE GALAPA</v>
      </c>
      <c r="I338" s="9">
        <v>42411557</v>
      </c>
    </row>
    <row r="339" spans="1:9" x14ac:dyDescent="0.25">
      <c r="A339" s="7" t="s">
        <v>284</v>
      </c>
      <c r="B339" s="7" t="s">
        <v>266</v>
      </c>
      <c r="C339" s="7" t="s">
        <v>285</v>
      </c>
      <c r="D339" s="7" t="s">
        <v>272</v>
      </c>
      <c r="E339" s="7" t="s">
        <v>273</v>
      </c>
      <c r="F339" s="7" t="s">
        <v>2029</v>
      </c>
      <c r="G339" s="8">
        <v>802007798</v>
      </c>
      <c r="H339" s="1" t="str">
        <f>VLOOKUP(G339,'[1]IPS REGISTRADAS'!B$9:C$3248,2,0)</f>
        <v>E.S.E. CENTRO DE SALUD DE GALAPA</v>
      </c>
      <c r="I339" s="9">
        <v>14625801</v>
      </c>
    </row>
    <row r="340" spans="1:9" ht="15" customHeight="1" x14ac:dyDescent="0.25">
      <c r="A340" s="7" t="s">
        <v>286</v>
      </c>
      <c r="B340" s="7" t="s">
        <v>266</v>
      </c>
      <c r="C340" s="7" t="s">
        <v>287</v>
      </c>
      <c r="D340" s="7" t="s">
        <v>0</v>
      </c>
      <c r="E340" s="7" t="s">
        <v>1</v>
      </c>
      <c r="F340" s="7" t="s">
        <v>2029</v>
      </c>
      <c r="G340" s="8">
        <v>802003414</v>
      </c>
      <c r="H340" s="1" t="str">
        <f>VLOOKUP(G340,'[1]IPS REGISTRADAS'!B$9:C$3248,2,0)</f>
        <v>HOSPITAL DE JUAN ACOSTA E.S.E</v>
      </c>
      <c r="I340" s="9">
        <v>40756236</v>
      </c>
    </row>
    <row r="341" spans="1:9" ht="15" customHeight="1" x14ac:dyDescent="0.25">
      <c r="A341" s="7" t="s">
        <v>286</v>
      </c>
      <c r="B341" s="7" t="s">
        <v>266</v>
      </c>
      <c r="C341" s="7" t="s">
        <v>287</v>
      </c>
      <c r="D341" s="7" t="s">
        <v>0</v>
      </c>
      <c r="E341" s="7" t="s">
        <v>1</v>
      </c>
      <c r="F341" s="7" t="s">
        <v>2029</v>
      </c>
      <c r="G341" s="8">
        <v>900795361</v>
      </c>
      <c r="H341" s="1" t="str">
        <f>VLOOKUP(G341,'[1]IPS REGISTRADAS'!B$9:C$3248,2,0)</f>
        <v>UNION TEMPORAL IPS M&amp;S</v>
      </c>
      <c r="I341" s="9">
        <v>8346985</v>
      </c>
    </row>
    <row r="342" spans="1:9" ht="15" customHeight="1" x14ac:dyDescent="0.25">
      <c r="A342" s="7" t="s">
        <v>286</v>
      </c>
      <c r="B342" s="7" t="s">
        <v>266</v>
      </c>
      <c r="C342" s="7" t="s">
        <v>287</v>
      </c>
      <c r="D342" s="7" t="s">
        <v>217</v>
      </c>
      <c r="E342" s="7" t="s">
        <v>218</v>
      </c>
      <c r="F342" s="7" t="s">
        <v>2029</v>
      </c>
      <c r="G342" s="8">
        <v>802003414</v>
      </c>
      <c r="H342" s="1" t="str">
        <f>VLOOKUP(G342,'[1]IPS REGISTRADAS'!B$9:C$3248,2,0)</f>
        <v>HOSPITAL DE JUAN ACOSTA E.S.E</v>
      </c>
      <c r="I342" s="9">
        <v>6442825</v>
      </c>
    </row>
    <row r="343" spans="1:9" x14ac:dyDescent="0.25">
      <c r="A343" s="7" t="s">
        <v>288</v>
      </c>
      <c r="B343" s="7" t="s">
        <v>266</v>
      </c>
      <c r="C343" s="7" t="s">
        <v>289</v>
      </c>
      <c r="D343" s="7" t="s">
        <v>0</v>
      </c>
      <c r="E343" s="7" t="s">
        <v>1</v>
      </c>
      <c r="F343" s="7" t="s">
        <v>2029</v>
      </c>
      <c r="G343" s="8">
        <v>890103025</v>
      </c>
      <c r="H343" s="1" t="str">
        <f>VLOOKUP(G343,'[1]IPS REGISTRADAS'!B$9:C$3248,2,0)</f>
        <v>HOSPITAL LOCAL DE LURUACO E.S.E</v>
      </c>
      <c r="I343" s="9">
        <v>29558396</v>
      </c>
    </row>
    <row r="344" spans="1:9" x14ac:dyDescent="0.25">
      <c r="A344" s="7" t="s">
        <v>288</v>
      </c>
      <c r="B344" s="7" t="s">
        <v>266</v>
      </c>
      <c r="C344" s="7" t="s">
        <v>289</v>
      </c>
      <c r="D344" s="7" t="s">
        <v>0</v>
      </c>
      <c r="E344" s="7" t="s">
        <v>1</v>
      </c>
      <c r="F344" s="7" t="s">
        <v>2029</v>
      </c>
      <c r="G344" s="8">
        <v>900795361</v>
      </c>
      <c r="H344" s="1" t="str">
        <f>VLOOKUP(G344,'[1]IPS REGISTRADAS'!B$9:C$3248,2,0)</f>
        <v>UNION TEMPORAL IPS M&amp;S</v>
      </c>
      <c r="I344" s="9">
        <v>6703295</v>
      </c>
    </row>
    <row r="345" spans="1:9" x14ac:dyDescent="0.25">
      <c r="A345" s="7" t="s">
        <v>288</v>
      </c>
      <c r="B345" s="7" t="s">
        <v>266</v>
      </c>
      <c r="C345" s="7" t="s">
        <v>289</v>
      </c>
      <c r="D345" s="7" t="s">
        <v>11</v>
      </c>
      <c r="E345" s="7" t="s">
        <v>12</v>
      </c>
      <c r="F345" s="7" t="s">
        <v>2029</v>
      </c>
      <c r="G345" s="8">
        <v>890103025</v>
      </c>
      <c r="H345" s="1" t="str">
        <f>VLOOKUP(G345,'[1]IPS REGISTRADAS'!B$9:C$3248,2,0)</f>
        <v>HOSPITAL LOCAL DE LURUACO E.S.E</v>
      </c>
      <c r="I345" s="9">
        <v>52623404</v>
      </c>
    </row>
    <row r="346" spans="1:9" x14ac:dyDescent="0.25">
      <c r="A346" s="7" t="s">
        <v>288</v>
      </c>
      <c r="B346" s="7" t="s">
        <v>266</v>
      </c>
      <c r="C346" s="7" t="s">
        <v>289</v>
      </c>
      <c r="D346" s="7" t="s">
        <v>270</v>
      </c>
      <c r="E346" s="7" t="s">
        <v>271</v>
      </c>
      <c r="F346" s="7" t="s">
        <v>2029</v>
      </c>
      <c r="G346" s="8">
        <v>890103025</v>
      </c>
      <c r="H346" s="1" t="str">
        <f>VLOOKUP(G346,'[1]IPS REGISTRADAS'!B$9:C$3248,2,0)</f>
        <v>HOSPITAL LOCAL DE LURUACO E.S.E</v>
      </c>
      <c r="I346" s="9">
        <v>27083982</v>
      </c>
    </row>
    <row r="347" spans="1:9" x14ac:dyDescent="0.25">
      <c r="A347" s="7" t="s">
        <v>288</v>
      </c>
      <c r="B347" s="7" t="s">
        <v>266</v>
      </c>
      <c r="C347" s="7" t="s">
        <v>289</v>
      </c>
      <c r="D347" s="7" t="s">
        <v>272</v>
      </c>
      <c r="E347" s="7" t="s">
        <v>273</v>
      </c>
      <c r="F347" s="7" t="s">
        <v>2029</v>
      </c>
      <c r="G347" s="8">
        <v>890103025</v>
      </c>
      <c r="H347" s="1" t="str">
        <f>VLOOKUP(G347,'[1]IPS REGISTRADAS'!B$9:C$3248,2,0)</f>
        <v>HOSPITAL LOCAL DE LURUACO E.S.E</v>
      </c>
      <c r="I347" s="9">
        <v>21544483</v>
      </c>
    </row>
    <row r="348" spans="1:9" x14ac:dyDescent="0.25">
      <c r="A348" s="7" t="s">
        <v>290</v>
      </c>
      <c r="B348" s="7" t="s">
        <v>266</v>
      </c>
      <c r="C348" s="7" t="s">
        <v>291</v>
      </c>
      <c r="D348" s="7" t="s">
        <v>282</v>
      </c>
      <c r="E348" s="7" t="s">
        <v>283</v>
      </c>
      <c r="F348" s="7" t="s">
        <v>2029</v>
      </c>
      <c r="G348" s="8">
        <v>802002886</v>
      </c>
      <c r="H348" s="1" t="str">
        <f>VLOOKUP(G348,'[1]IPS REGISTRADAS'!B$9:C$3248,2,0)</f>
        <v>PRONTASALUD LTDA</v>
      </c>
      <c r="I348" s="9">
        <v>19659164</v>
      </c>
    </row>
    <row r="349" spans="1:9" x14ac:dyDescent="0.25">
      <c r="A349" s="7" t="s">
        <v>290</v>
      </c>
      <c r="B349" s="7" t="s">
        <v>266</v>
      </c>
      <c r="C349" s="7" t="s">
        <v>291</v>
      </c>
      <c r="D349" s="7" t="s">
        <v>282</v>
      </c>
      <c r="E349" s="7" t="s">
        <v>283</v>
      </c>
      <c r="F349" s="7" t="s">
        <v>2029</v>
      </c>
      <c r="G349" s="8">
        <v>802009806</v>
      </c>
      <c r="H349" s="1" t="str">
        <f>VLOOKUP(G349,'[1]IPS REGISTRADAS'!B$9:C$3248,2,0)</f>
        <v>HOSPITAL LOCAL DE MALAMBO E.S.E</v>
      </c>
      <c r="I349" s="9">
        <v>121839420</v>
      </c>
    </row>
    <row r="350" spans="1:9" x14ac:dyDescent="0.25">
      <c r="A350" s="7" t="s">
        <v>290</v>
      </c>
      <c r="B350" s="7" t="s">
        <v>266</v>
      </c>
      <c r="C350" s="7" t="s">
        <v>291</v>
      </c>
      <c r="D350" s="7" t="s">
        <v>282</v>
      </c>
      <c r="E350" s="7" t="s">
        <v>283</v>
      </c>
      <c r="F350" s="7" t="s">
        <v>2029</v>
      </c>
      <c r="G350" s="8">
        <v>812005194</v>
      </c>
      <c r="H350" s="1" t="str">
        <f>VLOOKUP(G350,'[1]IPS REGISTRADAS'!B$9:C$3248,2,0)</f>
        <v>FUNDACION INTEGRAL PARA UNA NUEVA VIDA FUNIVIDA</v>
      </c>
      <c r="I350" s="9">
        <v>8227398</v>
      </c>
    </row>
    <row r="351" spans="1:9" x14ac:dyDescent="0.25">
      <c r="A351" s="7" t="s">
        <v>290</v>
      </c>
      <c r="B351" s="7" t="s">
        <v>266</v>
      </c>
      <c r="C351" s="7" t="s">
        <v>291</v>
      </c>
      <c r="D351" s="7" t="s">
        <v>282</v>
      </c>
      <c r="E351" s="7" t="s">
        <v>283</v>
      </c>
      <c r="F351" s="7" t="s">
        <v>2029</v>
      </c>
      <c r="G351" s="8">
        <v>900263262</v>
      </c>
      <c r="H351" s="1" t="str">
        <f>VLOOKUP(G351,'[1]IPS REGISTRADAS'!B$9:C$3248,2,0)</f>
        <v>FUNDACION PARA LA SALUD SAN MIGUEL ARCANGEL</v>
      </c>
      <c r="I351" s="9">
        <v>20223932</v>
      </c>
    </row>
    <row r="352" spans="1:9" x14ac:dyDescent="0.25">
      <c r="A352" s="7" t="s">
        <v>290</v>
      </c>
      <c r="B352" s="7" t="s">
        <v>266</v>
      </c>
      <c r="C352" s="7" t="s">
        <v>291</v>
      </c>
      <c r="D352" s="7" t="s">
        <v>282</v>
      </c>
      <c r="E352" s="7" t="s">
        <v>283</v>
      </c>
      <c r="F352" s="7" t="s">
        <v>2029</v>
      </c>
      <c r="G352" s="8">
        <v>900372062</v>
      </c>
      <c r="H352" s="1" t="str">
        <f>VLOOKUP(G352,'[1]IPS REGISTRADAS'!B$9:C$3248,2,0)</f>
        <v>INVERSIONES LA FORMULA S.A.S. DE BARRANQUILLA ATLANTICO</v>
      </c>
      <c r="I352" s="9">
        <v>32867876</v>
      </c>
    </row>
    <row r="353" spans="1:9" x14ac:dyDescent="0.25">
      <c r="A353" s="7" t="s">
        <v>290</v>
      </c>
      <c r="B353" s="7" t="s">
        <v>266</v>
      </c>
      <c r="C353" s="7" t="s">
        <v>291</v>
      </c>
      <c r="D353" s="7" t="s">
        <v>268</v>
      </c>
      <c r="E353" s="7" t="s">
        <v>269</v>
      </c>
      <c r="F353" s="7" t="s">
        <v>2029</v>
      </c>
      <c r="G353" s="8">
        <v>802002886</v>
      </c>
      <c r="H353" s="1" t="str">
        <f>VLOOKUP(G353,'[1]IPS REGISTRADAS'!B$9:C$3248,2,0)</f>
        <v>PRONTASALUD LTDA</v>
      </c>
      <c r="I353" s="9">
        <v>6579650</v>
      </c>
    </row>
    <row r="354" spans="1:9" x14ac:dyDescent="0.25">
      <c r="A354" s="7" t="s">
        <v>290</v>
      </c>
      <c r="B354" s="7" t="s">
        <v>266</v>
      </c>
      <c r="C354" s="7" t="s">
        <v>291</v>
      </c>
      <c r="D354" s="7" t="s">
        <v>268</v>
      </c>
      <c r="E354" s="7" t="s">
        <v>269</v>
      </c>
      <c r="F354" s="7" t="s">
        <v>2029</v>
      </c>
      <c r="G354" s="8">
        <v>802009806</v>
      </c>
      <c r="H354" s="1" t="str">
        <f>VLOOKUP(G354,'[1]IPS REGISTRADAS'!B$9:C$3248,2,0)</f>
        <v>HOSPITAL LOCAL DE MALAMBO E.S.E</v>
      </c>
      <c r="I354" s="9">
        <v>15956942</v>
      </c>
    </row>
    <row r="355" spans="1:9" x14ac:dyDescent="0.25">
      <c r="A355" s="7" t="s">
        <v>290</v>
      </c>
      <c r="B355" s="7" t="s">
        <v>266</v>
      </c>
      <c r="C355" s="7" t="s">
        <v>291</v>
      </c>
      <c r="D355" s="7" t="s">
        <v>268</v>
      </c>
      <c r="E355" s="7" t="s">
        <v>269</v>
      </c>
      <c r="F355" s="7" t="s">
        <v>2029</v>
      </c>
      <c r="G355" s="8">
        <v>900397110</v>
      </c>
      <c r="H355" s="1" t="str">
        <f>VLOOKUP(G355,'[1]IPS REGISTRADAS'!B$9:C$3248,2,0)</f>
        <v>AUDITORIA, ASESORIAS Y ADMINISTRACION DEL CARIBE LTDA</v>
      </c>
      <c r="I355" s="9">
        <v>4131335</v>
      </c>
    </row>
    <row r="356" spans="1:9" x14ac:dyDescent="0.25">
      <c r="A356" s="7" t="s">
        <v>290</v>
      </c>
      <c r="B356" s="7" t="s">
        <v>266</v>
      </c>
      <c r="C356" s="7" t="s">
        <v>291</v>
      </c>
      <c r="D356" s="7" t="s">
        <v>268</v>
      </c>
      <c r="E356" s="7" t="s">
        <v>269</v>
      </c>
      <c r="F356" s="7" t="s">
        <v>2029</v>
      </c>
      <c r="G356" s="8">
        <v>900433547</v>
      </c>
      <c r="H356" s="1" t="str">
        <f>VLOOKUP(G356,'[1]IPS REGISTRADAS'!B$9:C$3248,2,0)</f>
        <v>SUMECOL FARMA SAS</v>
      </c>
      <c r="I356" s="9">
        <v>8950608</v>
      </c>
    </row>
    <row r="357" spans="1:9" x14ac:dyDescent="0.25">
      <c r="A357" s="7" t="s">
        <v>290</v>
      </c>
      <c r="B357" s="7" t="s">
        <v>266</v>
      </c>
      <c r="C357" s="7" t="s">
        <v>291</v>
      </c>
      <c r="D357" s="7" t="s">
        <v>0</v>
      </c>
      <c r="E357" s="7" t="s">
        <v>1</v>
      </c>
      <c r="F357" s="7" t="s">
        <v>2029</v>
      </c>
      <c r="G357" s="8">
        <v>802002886</v>
      </c>
      <c r="H357" s="1" t="str">
        <f>VLOOKUP(G357,'[1]IPS REGISTRADAS'!B$9:C$3248,2,0)</f>
        <v>PRONTASALUD LTDA</v>
      </c>
      <c r="I357" s="9">
        <v>15313138</v>
      </c>
    </row>
    <row r="358" spans="1:9" x14ac:dyDescent="0.25">
      <c r="A358" s="7" t="s">
        <v>290</v>
      </c>
      <c r="B358" s="7" t="s">
        <v>266</v>
      </c>
      <c r="C358" s="7" t="s">
        <v>291</v>
      </c>
      <c r="D358" s="7" t="s">
        <v>0</v>
      </c>
      <c r="E358" s="7" t="s">
        <v>1</v>
      </c>
      <c r="F358" s="7" t="s">
        <v>2029</v>
      </c>
      <c r="G358" s="8">
        <v>802009806</v>
      </c>
      <c r="H358" s="1" t="str">
        <f>VLOOKUP(G358,'[1]IPS REGISTRADAS'!B$9:C$3248,2,0)</f>
        <v>HOSPITAL LOCAL DE MALAMBO E.S.E</v>
      </c>
      <c r="I358" s="9">
        <v>101540976</v>
      </c>
    </row>
    <row r="359" spans="1:9" x14ac:dyDescent="0.25">
      <c r="A359" s="7" t="s">
        <v>290</v>
      </c>
      <c r="B359" s="7" t="s">
        <v>266</v>
      </c>
      <c r="C359" s="7" t="s">
        <v>291</v>
      </c>
      <c r="D359" s="7" t="s">
        <v>0</v>
      </c>
      <c r="E359" s="7" t="s">
        <v>1</v>
      </c>
      <c r="F359" s="7" t="s">
        <v>2029</v>
      </c>
      <c r="G359" s="8">
        <v>900263262</v>
      </c>
      <c r="H359" s="1" t="str">
        <f>VLOOKUP(G359,'[1]IPS REGISTRADAS'!B$9:C$3248,2,0)</f>
        <v>FUNDACION PARA LA SALUD SAN MIGUEL ARCANGEL</v>
      </c>
      <c r="I359" s="9">
        <v>4770233</v>
      </c>
    </row>
    <row r="360" spans="1:9" x14ac:dyDescent="0.25">
      <c r="A360" s="7" t="s">
        <v>290</v>
      </c>
      <c r="B360" s="7" t="s">
        <v>266</v>
      </c>
      <c r="C360" s="7" t="s">
        <v>291</v>
      </c>
      <c r="D360" s="7" t="s">
        <v>0</v>
      </c>
      <c r="E360" s="7" t="s">
        <v>1</v>
      </c>
      <c r="F360" s="7" t="s">
        <v>2029</v>
      </c>
      <c r="G360" s="8">
        <v>900795361</v>
      </c>
      <c r="H360" s="1" t="str">
        <f>VLOOKUP(G360,'[1]IPS REGISTRADAS'!B$9:C$3248,2,0)</f>
        <v>UNION TEMPORAL IPS M&amp;S</v>
      </c>
      <c r="I360" s="9">
        <v>24275588</v>
      </c>
    </row>
    <row r="361" spans="1:9" x14ac:dyDescent="0.25">
      <c r="A361" s="7" t="s">
        <v>290</v>
      </c>
      <c r="B361" s="7" t="s">
        <v>266</v>
      </c>
      <c r="C361" s="7" t="s">
        <v>291</v>
      </c>
      <c r="D361" s="7" t="s">
        <v>11</v>
      </c>
      <c r="E361" s="7" t="s">
        <v>12</v>
      </c>
      <c r="F361" s="7" t="s">
        <v>2029</v>
      </c>
      <c r="G361" s="8">
        <v>802002886</v>
      </c>
      <c r="H361" s="1" t="str">
        <f>VLOOKUP(G361,'[1]IPS REGISTRADAS'!B$9:C$3248,2,0)</f>
        <v>PRONTASALUD LTDA</v>
      </c>
      <c r="I361" s="9">
        <v>7298987</v>
      </c>
    </row>
    <row r="362" spans="1:9" x14ac:dyDescent="0.25">
      <c r="A362" s="7" t="s">
        <v>290</v>
      </c>
      <c r="B362" s="7" t="s">
        <v>266</v>
      </c>
      <c r="C362" s="7" t="s">
        <v>291</v>
      </c>
      <c r="D362" s="7" t="s">
        <v>11</v>
      </c>
      <c r="E362" s="7" t="s">
        <v>12</v>
      </c>
      <c r="F362" s="7" t="s">
        <v>2029</v>
      </c>
      <c r="G362" s="8">
        <v>802009806</v>
      </c>
      <c r="H362" s="1" t="str">
        <f>VLOOKUP(G362,'[1]IPS REGISTRADAS'!B$9:C$3248,2,0)</f>
        <v>HOSPITAL LOCAL DE MALAMBO E.S.E</v>
      </c>
      <c r="I362" s="9">
        <v>129021141</v>
      </c>
    </row>
    <row r="363" spans="1:9" x14ac:dyDescent="0.25">
      <c r="A363" s="7" t="s">
        <v>290</v>
      </c>
      <c r="B363" s="7" t="s">
        <v>266</v>
      </c>
      <c r="C363" s="7" t="s">
        <v>291</v>
      </c>
      <c r="D363" s="7" t="s">
        <v>270</v>
      </c>
      <c r="E363" s="7" t="s">
        <v>271</v>
      </c>
      <c r="F363" s="7" t="s">
        <v>2029</v>
      </c>
      <c r="G363" s="8">
        <v>802009806</v>
      </c>
      <c r="H363" s="1" t="str">
        <f>VLOOKUP(G363,'[1]IPS REGISTRADAS'!B$9:C$3248,2,0)</f>
        <v>HOSPITAL LOCAL DE MALAMBO E.S.E</v>
      </c>
      <c r="I363" s="9">
        <v>17522388</v>
      </c>
    </row>
    <row r="364" spans="1:9" x14ac:dyDescent="0.25">
      <c r="A364" s="7" t="s">
        <v>290</v>
      </c>
      <c r="B364" s="7" t="s">
        <v>266</v>
      </c>
      <c r="C364" s="7" t="s">
        <v>291</v>
      </c>
      <c r="D364" s="7" t="s">
        <v>270</v>
      </c>
      <c r="E364" s="7" t="s">
        <v>271</v>
      </c>
      <c r="F364" s="7" t="s">
        <v>2029</v>
      </c>
      <c r="G364" s="8">
        <v>900263262</v>
      </c>
      <c r="H364" s="1" t="str">
        <f>VLOOKUP(G364,'[1]IPS REGISTRADAS'!B$9:C$3248,2,0)</f>
        <v>FUNDACION PARA LA SALUD SAN MIGUEL ARCANGEL</v>
      </c>
      <c r="I364" s="9">
        <v>11215331</v>
      </c>
    </row>
    <row r="365" spans="1:9" x14ac:dyDescent="0.25">
      <c r="A365" s="7" t="s">
        <v>290</v>
      </c>
      <c r="B365" s="7" t="s">
        <v>266</v>
      </c>
      <c r="C365" s="7" t="s">
        <v>291</v>
      </c>
      <c r="D365" s="7" t="s">
        <v>274</v>
      </c>
      <c r="E365" s="7" t="s">
        <v>275</v>
      </c>
      <c r="F365" s="7" t="s">
        <v>2029</v>
      </c>
      <c r="G365" s="8">
        <v>802002886</v>
      </c>
      <c r="H365" s="1" t="str">
        <f>VLOOKUP(G365,'[1]IPS REGISTRADAS'!B$9:C$3248,2,0)</f>
        <v>PRONTASALUD LTDA</v>
      </c>
      <c r="I365" s="9">
        <v>17813663</v>
      </c>
    </row>
    <row r="366" spans="1:9" x14ac:dyDescent="0.25">
      <c r="A366" s="7" t="s">
        <v>290</v>
      </c>
      <c r="B366" s="7" t="s">
        <v>266</v>
      </c>
      <c r="C366" s="7" t="s">
        <v>291</v>
      </c>
      <c r="D366" s="7" t="s">
        <v>274</v>
      </c>
      <c r="E366" s="7" t="s">
        <v>275</v>
      </c>
      <c r="F366" s="7" t="s">
        <v>2029</v>
      </c>
      <c r="G366" s="8">
        <v>802009806</v>
      </c>
      <c r="H366" s="1" t="str">
        <f>VLOOKUP(G366,'[1]IPS REGISTRADAS'!B$9:C$3248,2,0)</f>
        <v>HOSPITAL LOCAL DE MALAMBO E.S.E</v>
      </c>
      <c r="I366" s="9">
        <v>25464574</v>
      </c>
    </row>
    <row r="367" spans="1:9" x14ac:dyDescent="0.25">
      <c r="A367" s="7" t="s">
        <v>292</v>
      </c>
      <c r="B367" s="7" t="s">
        <v>266</v>
      </c>
      <c r="C367" s="7" t="s">
        <v>293</v>
      </c>
      <c r="D367" s="7" t="s">
        <v>0</v>
      </c>
      <c r="E367" s="7" t="s">
        <v>1</v>
      </c>
      <c r="F367" s="7" t="s">
        <v>2029</v>
      </c>
      <c r="G367" s="8">
        <v>802010401</v>
      </c>
      <c r="H367" s="1" t="str">
        <f>VLOOKUP(G367,'[1]IPS REGISTRADAS'!B$9:C$3248,2,0)</f>
        <v xml:space="preserve">HOSPITAL DE MANATI ATLANTICO E.S.E. </v>
      </c>
      <c r="I367" s="9">
        <v>7215042</v>
      </c>
    </row>
    <row r="368" spans="1:9" x14ac:dyDescent="0.25">
      <c r="A368" s="7" t="s">
        <v>292</v>
      </c>
      <c r="B368" s="7" t="s">
        <v>266</v>
      </c>
      <c r="C368" s="7" t="s">
        <v>293</v>
      </c>
      <c r="D368" s="7" t="s">
        <v>0</v>
      </c>
      <c r="E368" s="7" t="s">
        <v>1</v>
      </c>
      <c r="F368" s="7" t="s">
        <v>2029</v>
      </c>
      <c r="G368" s="8">
        <v>900795361</v>
      </c>
      <c r="H368" s="1" t="str">
        <f>VLOOKUP(G368,'[1]IPS REGISTRADAS'!B$9:C$3248,2,0)</f>
        <v>UNION TEMPORAL IPS M&amp;S</v>
      </c>
      <c r="I368" s="9">
        <v>1645638</v>
      </c>
    </row>
    <row r="369" spans="1:9" x14ac:dyDescent="0.25">
      <c r="A369" s="7" t="s">
        <v>292</v>
      </c>
      <c r="B369" s="7" t="s">
        <v>266</v>
      </c>
      <c r="C369" s="7" t="s">
        <v>293</v>
      </c>
      <c r="D369" s="7" t="s">
        <v>11</v>
      </c>
      <c r="E369" s="7" t="s">
        <v>12</v>
      </c>
      <c r="F369" s="7" t="s">
        <v>2029</v>
      </c>
      <c r="G369" s="8">
        <v>802010401</v>
      </c>
      <c r="H369" s="1" t="str">
        <f>VLOOKUP(G369,'[1]IPS REGISTRADAS'!B$9:C$3248,2,0)</f>
        <v xml:space="preserve">HOSPITAL DE MANATI ATLANTICO E.S.E. </v>
      </c>
      <c r="I369" s="9">
        <v>99110372</v>
      </c>
    </row>
    <row r="370" spans="1:9" ht="15" customHeight="1" x14ac:dyDescent="0.25">
      <c r="A370" s="7" t="s">
        <v>294</v>
      </c>
      <c r="B370" s="7" t="s">
        <v>266</v>
      </c>
      <c r="C370" s="7" t="s">
        <v>295</v>
      </c>
      <c r="D370" s="7" t="s">
        <v>268</v>
      </c>
      <c r="E370" s="7" t="s">
        <v>269</v>
      </c>
      <c r="F370" s="7" t="s">
        <v>2029</v>
      </c>
      <c r="G370" s="8">
        <v>802006267</v>
      </c>
      <c r="H370" s="1" t="str">
        <f>VLOOKUP(G370,'[1]IPS REGISTRADAS'!B$9:C$3248,2,0)</f>
        <v>CENTRO DE SALUD CON CAMAS MUNICIPIO DE PALMAR DE VARELA E.S.E</v>
      </c>
      <c r="I370" s="9">
        <v>11036112</v>
      </c>
    </row>
    <row r="371" spans="1:9" ht="15" customHeight="1" x14ac:dyDescent="0.25">
      <c r="A371" s="7" t="s">
        <v>294</v>
      </c>
      <c r="B371" s="7" t="s">
        <v>266</v>
      </c>
      <c r="C371" s="7" t="s">
        <v>295</v>
      </c>
      <c r="D371" s="7" t="s">
        <v>268</v>
      </c>
      <c r="E371" s="7" t="s">
        <v>269</v>
      </c>
      <c r="F371" s="7" t="s">
        <v>2029</v>
      </c>
      <c r="G371" s="8">
        <v>900397110</v>
      </c>
      <c r="H371" s="1" t="str">
        <f>VLOOKUP(G371,'[1]IPS REGISTRADAS'!B$9:C$3248,2,0)</f>
        <v>AUDITORIA, ASESORIAS Y ADMINISTRACION DEL CARIBE LTDA</v>
      </c>
      <c r="I371" s="9">
        <v>2234709</v>
      </c>
    </row>
    <row r="372" spans="1:9" ht="15" customHeight="1" x14ac:dyDescent="0.25">
      <c r="A372" s="7" t="s">
        <v>294</v>
      </c>
      <c r="B372" s="7" t="s">
        <v>266</v>
      </c>
      <c r="C372" s="7" t="s">
        <v>295</v>
      </c>
      <c r="D372" s="7" t="s">
        <v>268</v>
      </c>
      <c r="E372" s="7" t="s">
        <v>269</v>
      </c>
      <c r="F372" s="7" t="s">
        <v>2029</v>
      </c>
      <c r="G372" s="8">
        <v>900433547</v>
      </c>
      <c r="H372" s="1" t="str">
        <f>VLOOKUP(G372,'[1]IPS REGISTRADAS'!B$9:C$3248,2,0)</f>
        <v>SUMECOL FARMA SAS</v>
      </c>
      <c r="I372" s="9">
        <v>4824864</v>
      </c>
    </row>
    <row r="373" spans="1:9" ht="15" customHeight="1" x14ac:dyDescent="0.25">
      <c r="A373" s="7" t="s">
        <v>294</v>
      </c>
      <c r="B373" s="7" t="s">
        <v>266</v>
      </c>
      <c r="C373" s="7" t="s">
        <v>295</v>
      </c>
      <c r="D373" s="7" t="s">
        <v>0</v>
      </c>
      <c r="E373" s="7" t="s">
        <v>1</v>
      </c>
      <c r="F373" s="7" t="s">
        <v>2029</v>
      </c>
      <c r="G373" s="8">
        <v>800174123</v>
      </c>
      <c r="H373" s="1" t="str">
        <f>VLOOKUP(G373,'[1]IPS REGISTRADAS'!B$9:C$3248,2,0)</f>
        <v>HOSPITAL DE SANTO TOMAS E.S.E</v>
      </c>
      <c r="I373" s="9">
        <v>7582285</v>
      </c>
    </row>
    <row r="374" spans="1:9" ht="15" customHeight="1" x14ac:dyDescent="0.25">
      <c r="A374" s="7" t="s">
        <v>294</v>
      </c>
      <c r="B374" s="7" t="s">
        <v>266</v>
      </c>
      <c r="C374" s="7" t="s">
        <v>295</v>
      </c>
      <c r="D374" s="7" t="s">
        <v>0</v>
      </c>
      <c r="E374" s="7" t="s">
        <v>1</v>
      </c>
      <c r="F374" s="7" t="s">
        <v>2029</v>
      </c>
      <c r="G374" s="8">
        <v>802006267</v>
      </c>
      <c r="H374" s="1" t="str">
        <f>VLOOKUP(G374,'[1]IPS REGISTRADAS'!B$9:C$3248,2,0)</f>
        <v>CENTRO DE SALUD CON CAMAS MUNICIPIO DE PALMAR DE VARELA E.S.E</v>
      </c>
      <c r="I374" s="9">
        <v>79491454</v>
      </c>
    </row>
    <row r="375" spans="1:9" ht="15" customHeight="1" x14ac:dyDescent="0.25">
      <c r="A375" s="7" t="s">
        <v>294</v>
      </c>
      <c r="B375" s="7" t="s">
        <v>266</v>
      </c>
      <c r="C375" s="7" t="s">
        <v>295</v>
      </c>
      <c r="D375" s="7" t="s">
        <v>0</v>
      </c>
      <c r="E375" s="7" t="s">
        <v>1</v>
      </c>
      <c r="F375" s="7" t="s">
        <v>2029</v>
      </c>
      <c r="G375" s="8">
        <v>900795361</v>
      </c>
      <c r="H375" s="1" t="str">
        <f>VLOOKUP(G375,'[1]IPS REGISTRADAS'!B$9:C$3248,2,0)</f>
        <v>UNION TEMPORAL IPS M&amp;S</v>
      </c>
      <c r="I375" s="9">
        <v>17710565</v>
      </c>
    </row>
    <row r="376" spans="1:9" ht="15" customHeight="1" x14ac:dyDescent="0.25">
      <c r="A376" s="7" t="s">
        <v>294</v>
      </c>
      <c r="B376" s="7" t="s">
        <v>266</v>
      </c>
      <c r="C376" s="7" t="s">
        <v>295</v>
      </c>
      <c r="D376" s="7" t="s">
        <v>272</v>
      </c>
      <c r="E376" s="7" t="s">
        <v>273</v>
      </c>
      <c r="F376" s="7" t="s">
        <v>2029</v>
      </c>
      <c r="G376" s="8">
        <v>802006267</v>
      </c>
      <c r="H376" s="1" t="str">
        <f>VLOOKUP(G376,'[1]IPS REGISTRADAS'!B$9:C$3248,2,0)</f>
        <v>CENTRO DE SALUD CON CAMAS MUNICIPIO DE PALMAR DE VARELA E.S.E</v>
      </c>
      <c r="I376" s="9">
        <v>16692283</v>
      </c>
    </row>
    <row r="377" spans="1:9" x14ac:dyDescent="0.25">
      <c r="A377" s="7" t="s">
        <v>296</v>
      </c>
      <c r="B377" s="7" t="s">
        <v>266</v>
      </c>
      <c r="C377" s="7" t="s">
        <v>297</v>
      </c>
      <c r="D377" s="7" t="s">
        <v>282</v>
      </c>
      <c r="E377" s="7" t="s">
        <v>283</v>
      </c>
      <c r="F377" s="7" t="s">
        <v>2029</v>
      </c>
      <c r="G377" s="8">
        <v>802007650</v>
      </c>
      <c r="H377" s="1" t="str">
        <f>VLOOKUP(G377,'[1]IPS REGISTRADAS'!B$9:C$3248,2,0)</f>
        <v>HOSPITAL VERA JUDITH DE PIOJO E.S.E.</v>
      </c>
      <c r="I377" s="9">
        <v>9665773</v>
      </c>
    </row>
    <row r="378" spans="1:9" x14ac:dyDescent="0.25">
      <c r="A378" s="7" t="s">
        <v>296</v>
      </c>
      <c r="B378" s="7" t="s">
        <v>266</v>
      </c>
      <c r="C378" s="7" t="s">
        <v>297</v>
      </c>
      <c r="D378" s="7" t="s">
        <v>282</v>
      </c>
      <c r="E378" s="7" t="s">
        <v>283</v>
      </c>
      <c r="F378" s="7" t="s">
        <v>2029</v>
      </c>
      <c r="G378" s="8">
        <v>900372062</v>
      </c>
      <c r="H378" s="1" t="str">
        <f>VLOOKUP(G378,'[1]IPS REGISTRADAS'!B$9:C$3248,2,0)</f>
        <v>INVERSIONES LA FORMULA S.A.S. DE BARRANQUILLA ATLANTICO</v>
      </c>
      <c r="I378" s="9">
        <v>3148581</v>
      </c>
    </row>
    <row r="379" spans="1:9" x14ac:dyDescent="0.25">
      <c r="A379" s="7" t="s">
        <v>296</v>
      </c>
      <c r="B379" s="7" t="s">
        <v>266</v>
      </c>
      <c r="C379" s="7" t="s">
        <v>297</v>
      </c>
      <c r="D379" s="7" t="s">
        <v>0</v>
      </c>
      <c r="E379" s="7" t="s">
        <v>1</v>
      </c>
      <c r="F379" s="7" t="s">
        <v>2029</v>
      </c>
      <c r="G379" s="8">
        <v>802007650</v>
      </c>
      <c r="H379" s="1" t="str">
        <f>VLOOKUP(G379,'[1]IPS REGISTRADAS'!B$9:C$3248,2,0)</f>
        <v>HOSPITAL VERA JUDITH DE PIOJO E.S.E.</v>
      </c>
      <c r="I379" s="9">
        <v>61301274</v>
      </c>
    </row>
    <row r="380" spans="1:9" x14ac:dyDescent="0.25">
      <c r="A380" s="7" t="s">
        <v>296</v>
      </c>
      <c r="B380" s="7" t="s">
        <v>266</v>
      </c>
      <c r="C380" s="7" t="s">
        <v>297</v>
      </c>
      <c r="D380" s="7" t="s">
        <v>0</v>
      </c>
      <c r="E380" s="7" t="s">
        <v>1</v>
      </c>
      <c r="F380" s="7" t="s">
        <v>2029</v>
      </c>
      <c r="G380" s="8">
        <v>900317865</v>
      </c>
      <c r="H380" s="1" t="str">
        <f>VLOOKUP(G380,'[1]IPS REGISTRADAS'!B$9:C$3248,2,0)</f>
        <v>IPS MARIA DEL MAR S.A.S</v>
      </c>
      <c r="I380" s="9">
        <v>2602836</v>
      </c>
    </row>
    <row r="381" spans="1:9" x14ac:dyDescent="0.25">
      <c r="A381" s="7" t="s">
        <v>296</v>
      </c>
      <c r="B381" s="7" t="s">
        <v>266</v>
      </c>
      <c r="C381" s="7" t="s">
        <v>297</v>
      </c>
      <c r="D381" s="7" t="s">
        <v>0</v>
      </c>
      <c r="E381" s="7" t="s">
        <v>1</v>
      </c>
      <c r="F381" s="7" t="s">
        <v>2029</v>
      </c>
      <c r="G381" s="8">
        <v>900795361</v>
      </c>
      <c r="H381" s="1" t="str">
        <f>VLOOKUP(G381,'[1]IPS REGISTRADAS'!B$9:C$3248,2,0)</f>
        <v>UNION TEMPORAL IPS M&amp;S</v>
      </c>
      <c r="I381" s="9">
        <v>6751983</v>
      </c>
    </row>
    <row r="382" spans="1:9" ht="15" customHeight="1" x14ac:dyDescent="0.25">
      <c r="A382" s="7" t="s">
        <v>298</v>
      </c>
      <c r="B382" s="7" t="s">
        <v>266</v>
      </c>
      <c r="C382" s="7" t="s">
        <v>299</v>
      </c>
      <c r="D382" s="7" t="s">
        <v>282</v>
      </c>
      <c r="E382" s="7" t="s">
        <v>283</v>
      </c>
      <c r="F382" s="7" t="s">
        <v>2029</v>
      </c>
      <c r="G382" s="8">
        <v>802004549</v>
      </c>
      <c r="H382" s="1" t="str">
        <f>VLOOKUP(G382,'[1]IPS REGISTRADAS'!B$9:C$3248,2,0)</f>
        <v>CENTRO DE SALUD DE POLONUEVO E.S.E</v>
      </c>
      <c r="I382" s="9">
        <v>28835460</v>
      </c>
    </row>
    <row r="383" spans="1:9" ht="15" customHeight="1" x14ac:dyDescent="0.25">
      <c r="A383" s="7" t="s">
        <v>298</v>
      </c>
      <c r="B383" s="7" t="s">
        <v>266</v>
      </c>
      <c r="C383" s="7" t="s">
        <v>299</v>
      </c>
      <c r="D383" s="7" t="s">
        <v>282</v>
      </c>
      <c r="E383" s="7" t="s">
        <v>283</v>
      </c>
      <c r="F383" s="7" t="s">
        <v>2029</v>
      </c>
      <c r="G383" s="8">
        <v>812005194</v>
      </c>
      <c r="H383" s="1" t="str">
        <f>VLOOKUP(G383,'[1]IPS REGISTRADAS'!B$9:C$3248,2,0)</f>
        <v>FUNDACION INTEGRAL PARA UNA NUEVA VIDA FUNIVIDA</v>
      </c>
      <c r="I383" s="9">
        <v>2914575</v>
      </c>
    </row>
    <row r="384" spans="1:9" ht="15" customHeight="1" x14ac:dyDescent="0.25">
      <c r="A384" s="7" t="s">
        <v>298</v>
      </c>
      <c r="B384" s="7" t="s">
        <v>266</v>
      </c>
      <c r="C384" s="7" t="s">
        <v>299</v>
      </c>
      <c r="D384" s="7" t="s">
        <v>282</v>
      </c>
      <c r="E384" s="7" t="s">
        <v>283</v>
      </c>
      <c r="F384" s="7" t="s">
        <v>2029</v>
      </c>
      <c r="G384" s="8">
        <v>900372062</v>
      </c>
      <c r="H384" s="1" t="str">
        <f>VLOOKUP(G384,'[1]IPS REGISTRADAS'!B$9:C$3248,2,0)</f>
        <v>INVERSIONES LA FORMULA S.A.S. DE BARRANQUILLA ATLANTICO</v>
      </c>
      <c r="I384" s="9">
        <v>11031060</v>
      </c>
    </row>
    <row r="385" spans="1:9" ht="15" customHeight="1" x14ac:dyDescent="0.25">
      <c r="A385" s="7" t="s">
        <v>298</v>
      </c>
      <c r="B385" s="7" t="s">
        <v>266</v>
      </c>
      <c r="C385" s="7" t="s">
        <v>299</v>
      </c>
      <c r="D385" s="7" t="s">
        <v>0</v>
      </c>
      <c r="E385" s="7" t="s">
        <v>1</v>
      </c>
      <c r="F385" s="7" t="s">
        <v>2029</v>
      </c>
      <c r="G385" s="8">
        <v>802004549</v>
      </c>
      <c r="H385" s="1" t="str">
        <f>VLOOKUP(G385,'[1]IPS REGISTRADAS'!B$9:C$3248,2,0)</f>
        <v>CENTRO DE SALUD DE POLONUEVO E.S.E</v>
      </c>
      <c r="I385" s="9">
        <v>12809501</v>
      </c>
    </row>
    <row r="386" spans="1:9" ht="15" customHeight="1" x14ac:dyDescent="0.25">
      <c r="A386" s="7" t="s">
        <v>298</v>
      </c>
      <c r="B386" s="7" t="s">
        <v>266</v>
      </c>
      <c r="C386" s="7" t="s">
        <v>299</v>
      </c>
      <c r="D386" s="7" t="s">
        <v>0</v>
      </c>
      <c r="E386" s="7" t="s">
        <v>1</v>
      </c>
      <c r="F386" s="7" t="s">
        <v>2029</v>
      </c>
      <c r="G386" s="8">
        <v>900795361</v>
      </c>
      <c r="H386" s="1" t="str">
        <f>VLOOKUP(G386,'[1]IPS REGISTRADAS'!B$9:C$3248,2,0)</f>
        <v>UNION TEMPORAL IPS M&amp;S</v>
      </c>
      <c r="I386" s="9">
        <v>2901775</v>
      </c>
    </row>
    <row r="387" spans="1:9" ht="15" customHeight="1" x14ac:dyDescent="0.25">
      <c r="A387" s="7" t="s">
        <v>298</v>
      </c>
      <c r="B387" s="7" t="s">
        <v>266</v>
      </c>
      <c r="C387" s="7" t="s">
        <v>299</v>
      </c>
      <c r="D387" s="7" t="s">
        <v>270</v>
      </c>
      <c r="E387" s="7" t="s">
        <v>271</v>
      </c>
      <c r="F387" s="7" t="s">
        <v>2029</v>
      </c>
      <c r="G387" s="8">
        <v>802004549</v>
      </c>
      <c r="H387" s="1" t="str">
        <f>VLOOKUP(G387,'[1]IPS REGISTRADAS'!B$9:C$3248,2,0)</f>
        <v>CENTRO DE SALUD DE POLONUEVO E.S.E</v>
      </c>
      <c r="I387" s="9">
        <v>16770760</v>
      </c>
    </row>
    <row r="388" spans="1:9" x14ac:dyDescent="0.25">
      <c r="A388" s="7" t="s">
        <v>300</v>
      </c>
      <c r="B388" s="7" t="s">
        <v>266</v>
      </c>
      <c r="C388" s="7" t="s">
        <v>301</v>
      </c>
      <c r="D388" s="7" t="s">
        <v>282</v>
      </c>
      <c r="E388" s="7" t="s">
        <v>283</v>
      </c>
      <c r="F388" s="7" t="s">
        <v>2029</v>
      </c>
      <c r="G388" s="8">
        <v>802009195</v>
      </c>
      <c r="H388" s="1" t="str">
        <f>VLOOKUP(G388,'[1]IPS REGISTRADAS'!B$9:C$3248,2,0)</f>
        <v>E.S.E. HOSPITAL PONEDERA  ATLANTICO</v>
      </c>
      <c r="I388" s="9">
        <v>25247477</v>
      </c>
    </row>
    <row r="389" spans="1:9" x14ac:dyDescent="0.25">
      <c r="A389" s="7" t="s">
        <v>300</v>
      </c>
      <c r="B389" s="7" t="s">
        <v>266</v>
      </c>
      <c r="C389" s="7" t="s">
        <v>301</v>
      </c>
      <c r="D389" s="7" t="s">
        <v>282</v>
      </c>
      <c r="E389" s="7" t="s">
        <v>283</v>
      </c>
      <c r="F389" s="7" t="s">
        <v>2029</v>
      </c>
      <c r="G389" s="8">
        <v>812005194</v>
      </c>
      <c r="H389" s="1" t="str">
        <f>VLOOKUP(G389,'[1]IPS REGISTRADAS'!B$9:C$3248,2,0)</f>
        <v>FUNDACION INTEGRAL PARA UNA NUEVA VIDA FUNIVIDA</v>
      </c>
      <c r="I389" s="9">
        <v>2060002</v>
      </c>
    </row>
    <row r="390" spans="1:9" x14ac:dyDescent="0.25">
      <c r="A390" s="7" t="s">
        <v>300</v>
      </c>
      <c r="B390" s="7" t="s">
        <v>266</v>
      </c>
      <c r="C390" s="7" t="s">
        <v>301</v>
      </c>
      <c r="D390" s="7" t="s">
        <v>282</v>
      </c>
      <c r="E390" s="7" t="s">
        <v>283</v>
      </c>
      <c r="F390" s="7" t="s">
        <v>2029</v>
      </c>
      <c r="G390" s="8">
        <v>900372062</v>
      </c>
      <c r="H390" s="1" t="str">
        <f>VLOOKUP(G390,'[1]IPS REGISTRADAS'!B$9:C$3248,2,0)</f>
        <v>INVERSIONES LA FORMULA S.A.S. DE BARRANQUILLA ATLANTICO</v>
      </c>
      <c r="I390" s="9">
        <v>7707483</v>
      </c>
    </row>
    <row r="391" spans="1:9" x14ac:dyDescent="0.25">
      <c r="A391" s="7" t="s">
        <v>300</v>
      </c>
      <c r="B391" s="7" t="s">
        <v>266</v>
      </c>
      <c r="C391" s="7" t="s">
        <v>301</v>
      </c>
      <c r="D391" s="7" t="s">
        <v>0</v>
      </c>
      <c r="E391" s="7" t="s">
        <v>1</v>
      </c>
      <c r="F391" s="7" t="s">
        <v>2029</v>
      </c>
      <c r="G391" s="8">
        <v>802009195</v>
      </c>
      <c r="H391" s="1" t="str">
        <f>VLOOKUP(G391,'[1]IPS REGISTRADAS'!B$9:C$3248,2,0)</f>
        <v>E.S.E. HOSPITAL PONEDERA  ATLANTICO</v>
      </c>
      <c r="I391" s="9">
        <v>3896295</v>
      </c>
    </row>
    <row r="392" spans="1:9" x14ac:dyDescent="0.25">
      <c r="A392" s="7" t="s">
        <v>300</v>
      </c>
      <c r="B392" s="7" t="s">
        <v>266</v>
      </c>
      <c r="C392" s="7" t="s">
        <v>301</v>
      </c>
      <c r="D392" s="7" t="s">
        <v>217</v>
      </c>
      <c r="E392" s="7" t="s">
        <v>218</v>
      </c>
      <c r="F392" s="7" t="s">
        <v>2029</v>
      </c>
      <c r="G392" s="8">
        <v>802009195</v>
      </c>
      <c r="H392" s="1" t="str">
        <f>VLOOKUP(G392,'[1]IPS REGISTRADAS'!B$9:C$3248,2,0)</f>
        <v>E.S.E. HOSPITAL PONEDERA  ATLANTICO</v>
      </c>
      <c r="I392" s="9">
        <v>43375737</v>
      </c>
    </row>
    <row r="393" spans="1:9" x14ac:dyDescent="0.25">
      <c r="A393" s="7" t="s">
        <v>300</v>
      </c>
      <c r="B393" s="7" t="s">
        <v>266</v>
      </c>
      <c r="C393" s="7" t="s">
        <v>301</v>
      </c>
      <c r="D393" s="7" t="s">
        <v>217</v>
      </c>
      <c r="E393" s="7" t="s">
        <v>218</v>
      </c>
      <c r="F393" s="7" t="s">
        <v>2029</v>
      </c>
      <c r="G393" s="8">
        <v>900007113</v>
      </c>
      <c r="H393" s="1" t="str">
        <f>VLOOKUP(G393,'[1]IPS REGISTRADAS'!B$9:C$3248,2,0)</f>
        <v>SERVIFARMA DEL CARIBE LTDA DE VALLEDUPAR CESAR</v>
      </c>
      <c r="I393" s="9">
        <v>13469610</v>
      </c>
    </row>
    <row r="394" spans="1:9" x14ac:dyDescent="0.25">
      <c r="A394" s="7" t="s">
        <v>300</v>
      </c>
      <c r="B394" s="7" t="s">
        <v>266</v>
      </c>
      <c r="C394" s="7" t="s">
        <v>301</v>
      </c>
      <c r="D394" s="7" t="s">
        <v>11</v>
      </c>
      <c r="E394" s="7" t="s">
        <v>12</v>
      </c>
      <c r="F394" s="7" t="s">
        <v>2029</v>
      </c>
      <c r="G394" s="8">
        <v>802009195</v>
      </c>
      <c r="H394" s="1" t="str">
        <f>VLOOKUP(G394,'[1]IPS REGISTRADAS'!B$9:C$3248,2,0)</f>
        <v>E.S.E. HOSPITAL PONEDERA  ATLANTICO</v>
      </c>
      <c r="I394" s="9">
        <v>63098813</v>
      </c>
    </row>
    <row r="395" spans="1:9" ht="15" customHeight="1" x14ac:dyDescent="0.25">
      <c r="A395" s="7" t="s">
        <v>302</v>
      </c>
      <c r="B395" s="7" t="s">
        <v>266</v>
      </c>
      <c r="C395" s="7" t="s">
        <v>303</v>
      </c>
      <c r="D395" s="7" t="s">
        <v>282</v>
      </c>
      <c r="E395" s="7" t="s">
        <v>283</v>
      </c>
      <c r="F395" s="7" t="s">
        <v>2029</v>
      </c>
      <c r="G395" s="8">
        <v>890103406</v>
      </c>
      <c r="H395" s="1" t="str">
        <f>VLOOKUP(G395,'[1]IPS REGISTRADAS'!B$9:C$3248,2,0)</f>
        <v>E.S.E. HOSPITAL LOCAL DE PUERTO COLOMBIA ATLANTICO</v>
      </c>
      <c r="I395" s="9">
        <v>6051408</v>
      </c>
    </row>
    <row r="396" spans="1:9" ht="15" customHeight="1" x14ac:dyDescent="0.25">
      <c r="A396" s="7" t="s">
        <v>302</v>
      </c>
      <c r="B396" s="7" t="s">
        <v>266</v>
      </c>
      <c r="C396" s="7" t="s">
        <v>303</v>
      </c>
      <c r="D396" s="7" t="s">
        <v>282</v>
      </c>
      <c r="E396" s="7" t="s">
        <v>283</v>
      </c>
      <c r="F396" s="7" t="s">
        <v>2029</v>
      </c>
      <c r="G396" s="8">
        <v>900372062</v>
      </c>
      <c r="H396" s="1" t="str">
        <f>VLOOKUP(G396,'[1]IPS REGISTRADAS'!B$9:C$3248,2,0)</f>
        <v>INVERSIONES LA FORMULA S.A.S. DE BARRANQUILLA ATLANTICO</v>
      </c>
      <c r="I396" s="9">
        <v>1758521</v>
      </c>
    </row>
    <row r="397" spans="1:9" ht="15" customHeight="1" x14ac:dyDescent="0.25">
      <c r="A397" s="7" t="s">
        <v>302</v>
      </c>
      <c r="B397" s="7" t="s">
        <v>266</v>
      </c>
      <c r="C397" s="7" t="s">
        <v>303</v>
      </c>
      <c r="D397" s="7" t="s">
        <v>268</v>
      </c>
      <c r="E397" s="7" t="s">
        <v>269</v>
      </c>
      <c r="F397" s="7" t="s">
        <v>2029</v>
      </c>
      <c r="G397" s="8">
        <v>890103406</v>
      </c>
      <c r="H397" s="1" t="str">
        <f>VLOOKUP(G397,'[1]IPS REGISTRADAS'!B$9:C$3248,2,0)</f>
        <v>E.S.E. HOSPITAL LOCAL DE PUERTO COLOMBIA ATLANTICO</v>
      </c>
      <c r="I397" s="9">
        <v>23284428</v>
      </c>
    </row>
    <row r="398" spans="1:9" ht="15" customHeight="1" x14ac:dyDescent="0.25">
      <c r="A398" s="7" t="s">
        <v>302</v>
      </c>
      <c r="B398" s="7" t="s">
        <v>266</v>
      </c>
      <c r="C398" s="7" t="s">
        <v>303</v>
      </c>
      <c r="D398" s="7" t="s">
        <v>268</v>
      </c>
      <c r="E398" s="7" t="s">
        <v>269</v>
      </c>
      <c r="F398" s="7" t="s">
        <v>2029</v>
      </c>
      <c r="G398" s="8">
        <v>900397110</v>
      </c>
      <c r="H398" s="1" t="str">
        <f>VLOOKUP(G398,'[1]IPS REGISTRADAS'!B$9:C$3248,2,0)</f>
        <v>AUDITORIA, ASESORIAS Y ADMINISTRACION DEL CARIBE LTDA</v>
      </c>
      <c r="I398" s="9">
        <v>4489990</v>
      </c>
    </row>
    <row r="399" spans="1:9" ht="15" customHeight="1" x14ac:dyDescent="0.25">
      <c r="A399" s="7" t="s">
        <v>302</v>
      </c>
      <c r="B399" s="7" t="s">
        <v>266</v>
      </c>
      <c r="C399" s="7" t="s">
        <v>303</v>
      </c>
      <c r="D399" s="7" t="s">
        <v>268</v>
      </c>
      <c r="E399" s="7" t="s">
        <v>269</v>
      </c>
      <c r="F399" s="7" t="s">
        <v>2029</v>
      </c>
      <c r="G399" s="8">
        <v>900433547</v>
      </c>
      <c r="H399" s="1" t="str">
        <f>VLOOKUP(G399,'[1]IPS REGISTRADAS'!B$9:C$3248,2,0)</f>
        <v>SUMECOL FARMA SAS</v>
      </c>
      <c r="I399" s="9">
        <v>9723456</v>
      </c>
    </row>
    <row r="400" spans="1:9" ht="15" customHeight="1" x14ac:dyDescent="0.25">
      <c r="A400" s="7" t="s">
        <v>302</v>
      </c>
      <c r="B400" s="7" t="s">
        <v>266</v>
      </c>
      <c r="C400" s="7" t="s">
        <v>303</v>
      </c>
      <c r="D400" s="7" t="s">
        <v>0</v>
      </c>
      <c r="E400" s="7" t="s">
        <v>1</v>
      </c>
      <c r="F400" s="7" t="s">
        <v>2029</v>
      </c>
      <c r="G400" s="8">
        <v>802021182</v>
      </c>
      <c r="H400" s="1" t="str">
        <f>VLOOKUP(G400,'[1]IPS REGISTRADAS'!B$9:C$3248,2,0)</f>
        <v>IPS UNIDAD MEDICA ETICA DE PUERTO COLOMBIA ATLANTICO</v>
      </c>
      <c r="I400" s="9">
        <v>12959564</v>
      </c>
    </row>
    <row r="401" spans="1:9" ht="15" customHeight="1" x14ac:dyDescent="0.25">
      <c r="A401" s="7" t="s">
        <v>302</v>
      </c>
      <c r="B401" s="7" t="s">
        <v>266</v>
      </c>
      <c r="C401" s="7" t="s">
        <v>303</v>
      </c>
      <c r="D401" s="7" t="s">
        <v>0</v>
      </c>
      <c r="E401" s="7" t="s">
        <v>1</v>
      </c>
      <c r="F401" s="7" t="s">
        <v>2029</v>
      </c>
      <c r="G401" s="8">
        <v>890103406</v>
      </c>
      <c r="H401" s="1" t="str">
        <f>VLOOKUP(G401,'[1]IPS REGISTRADAS'!B$9:C$3248,2,0)</f>
        <v>E.S.E. HOSPITAL LOCAL DE PUERTO COLOMBIA ATLANTICO</v>
      </c>
      <c r="I401" s="9">
        <v>30639394</v>
      </c>
    </row>
    <row r="402" spans="1:9" ht="15" customHeight="1" x14ac:dyDescent="0.25">
      <c r="A402" s="7" t="s">
        <v>302</v>
      </c>
      <c r="B402" s="7" t="s">
        <v>266</v>
      </c>
      <c r="C402" s="7" t="s">
        <v>303</v>
      </c>
      <c r="D402" s="7" t="s">
        <v>0</v>
      </c>
      <c r="E402" s="7" t="s">
        <v>1</v>
      </c>
      <c r="F402" s="7" t="s">
        <v>2029</v>
      </c>
      <c r="G402" s="8">
        <v>900795361</v>
      </c>
      <c r="H402" s="1" t="str">
        <f>VLOOKUP(G402,'[1]IPS REGISTRADAS'!B$9:C$3248,2,0)</f>
        <v>UNION TEMPORAL IPS M&amp;S</v>
      </c>
      <c r="I402" s="9">
        <v>8588475</v>
      </c>
    </row>
    <row r="403" spans="1:9" ht="15" customHeight="1" x14ac:dyDescent="0.25">
      <c r="A403" s="7" t="s">
        <v>302</v>
      </c>
      <c r="B403" s="7" t="s">
        <v>266</v>
      </c>
      <c r="C403" s="7" t="s">
        <v>303</v>
      </c>
      <c r="D403" s="7" t="s">
        <v>270</v>
      </c>
      <c r="E403" s="7" t="s">
        <v>271</v>
      </c>
      <c r="F403" s="7" t="s">
        <v>2029</v>
      </c>
      <c r="G403" s="8">
        <v>802021182</v>
      </c>
      <c r="H403" s="1" t="str">
        <f>VLOOKUP(G403,'[1]IPS REGISTRADAS'!B$9:C$3248,2,0)</f>
        <v>IPS UNIDAD MEDICA ETICA DE PUERTO COLOMBIA ATLANTICO</v>
      </c>
      <c r="I403" s="9">
        <v>7540837</v>
      </c>
    </row>
    <row r="404" spans="1:9" ht="15" customHeight="1" x14ac:dyDescent="0.25">
      <c r="A404" s="7" t="s">
        <v>302</v>
      </c>
      <c r="B404" s="7" t="s">
        <v>266</v>
      </c>
      <c r="C404" s="7" t="s">
        <v>303</v>
      </c>
      <c r="D404" s="7" t="s">
        <v>270</v>
      </c>
      <c r="E404" s="7" t="s">
        <v>271</v>
      </c>
      <c r="F404" s="7" t="s">
        <v>2029</v>
      </c>
      <c r="G404" s="8">
        <v>890103406</v>
      </c>
      <c r="H404" s="1" t="str">
        <f>VLOOKUP(G404,'[1]IPS REGISTRADAS'!B$9:C$3248,2,0)</f>
        <v>E.S.E. HOSPITAL LOCAL DE PUERTO COLOMBIA ATLANTICO</v>
      </c>
      <c r="I404" s="9">
        <v>19929464</v>
      </c>
    </row>
    <row r="405" spans="1:9" ht="15" customHeight="1" x14ac:dyDescent="0.25">
      <c r="A405" s="7" t="s">
        <v>302</v>
      </c>
      <c r="B405" s="7" t="s">
        <v>266</v>
      </c>
      <c r="C405" s="7" t="s">
        <v>303</v>
      </c>
      <c r="D405" s="7" t="s">
        <v>272</v>
      </c>
      <c r="E405" s="7" t="s">
        <v>273</v>
      </c>
      <c r="F405" s="7" t="s">
        <v>2029</v>
      </c>
      <c r="G405" s="8">
        <v>890103406</v>
      </c>
      <c r="H405" s="1" t="str">
        <f>VLOOKUP(G405,'[1]IPS REGISTRADAS'!B$9:C$3248,2,0)</f>
        <v>E.S.E. HOSPITAL LOCAL DE PUERTO COLOMBIA ATLANTICO</v>
      </c>
      <c r="I405" s="9">
        <v>9436060</v>
      </c>
    </row>
    <row r="406" spans="1:9" x14ac:dyDescent="0.25">
      <c r="A406" s="7" t="s">
        <v>304</v>
      </c>
      <c r="B406" s="7" t="s">
        <v>266</v>
      </c>
      <c r="C406" s="7" t="s">
        <v>305</v>
      </c>
      <c r="D406" s="7" t="s">
        <v>282</v>
      </c>
      <c r="E406" s="7" t="s">
        <v>283</v>
      </c>
      <c r="F406" s="7" t="s">
        <v>2029</v>
      </c>
      <c r="G406" s="8">
        <v>802001292</v>
      </c>
      <c r="H406" s="1" t="str">
        <f>VLOOKUP(G406,'[1]IPS REGISTRADAS'!B$9:C$3248,2,0)</f>
        <v>E.S.E. HOSPITAL DE REPELON</v>
      </c>
      <c r="I406" s="9">
        <v>34404114</v>
      </c>
    </row>
    <row r="407" spans="1:9" x14ac:dyDescent="0.25">
      <c r="A407" s="7" t="s">
        <v>304</v>
      </c>
      <c r="B407" s="7" t="s">
        <v>266</v>
      </c>
      <c r="C407" s="7" t="s">
        <v>305</v>
      </c>
      <c r="D407" s="7" t="s">
        <v>282</v>
      </c>
      <c r="E407" s="7" t="s">
        <v>283</v>
      </c>
      <c r="F407" s="7" t="s">
        <v>2029</v>
      </c>
      <c r="G407" s="8">
        <v>812005194</v>
      </c>
      <c r="H407" s="1" t="str">
        <f>VLOOKUP(G407,'[1]IPS REGISTRADAS'!B$9:C$3248,2,0)</f>
        <v>FUNDACION INTEGRAL PARA UNA NUEVA VIDA FUNIVIDA</v>
      </c>
      <c r="I407" s="9">
        <v>2754055</v>
      </c>
    </row>
    <row r="408" spans="1:9" x14ac:dyDescent="0.25">
      <c r="A408" s="7" t="s">
        <v>304</v>
      </c>
      <c r="B408" s="7" t="s">
        <v>266</v>
      </c>
      <c r="C408" s="7" t="s">
        <v>305</v>
      </c>
      <c r="D408" s="7" t="s">
        <v>282</v>
      </c>
      <c r="E408" s="7" t="s">
        <v>283</v>
      </c>
      <c r="F408" s="7" t="s">
        <v>2029</v>
      </c>
      <c r="G408" s="8">
        <v>900372062</v>
      </c>
      <c r="H408" s="1" t="str">
        <f>VLOOKUP(G408,'[1]IPS REGISTRADAS'!B$9:C$3248,2,0)</f>
        <v>INVERSIONES LA FORMULA S.A.S. DE BARRANQUILLA ATLANTICO</v>
      </c>
      <c r="I408" s="9">
        <v>10385597</v>
      </c>
    </row>
    <row r="409" spans="1:9" x14ac:dyDescent="0.25">
      <c r="A409" s="7" t="s">
        <v>304</v>
      </c>
      <c r="B409" s="7" t="s">
        <v>266</v>
      </c>
      <c r="C409" s="7" t="s">
        <v>305</v>
      </c>
      <c r="D409" s="7" t="s">
        <v>0</v>
      </c>
      <c r="E409" s="7" t="s">
        <v>1</v>
      </c>
      <c r="F409" s="7" t="s">
        <v>2029</v>
      </c>
      <c r="G409" s="8">
        <v>802001292</v>
      </c>
      <c r="H409" s="1" t="str">
        <f>VLOOKUP(G409,'[1]IPS REGISTRADAS'!B$9:C$3248,2,0)</f>
        <v>E.S.E. HOSPITAL DE REPELON</v>
      </c>
      <c r="I409" s="9">
        <v>11223398</v>
      </c>
    </row>
    <row r="410" spans="1:9" x14ac:dyDescent="0.25">
      <c r="A410" s="7" t="s">
        <v>304</v>
      </c>
      <c r="B410" s="7" t="s">
        <v>266</v>
      </c>
      <c r="C410" s="7" t="s">
        <v>305</v>
      </c>
      <c r="D410" s="7" t="s">
        <v>0</v>
      </c>
      <c r="E410" s="7" t="s">
        <v>1</v>
      </c>
      <c r="F410" s="7" t="s">
        <v>2029</v>
      </c>
      <c r="G410" s="8">
        <v>900795361</v>
      </c>
      <c r="H410" s="1" t="str">
        <f>VLOOKUP(G410,'[1]IPS REGISTRADAS'!B$9:C$3248,2,0)</f>
        <v>UNION TEMPORAL IPS M&amp;S</v>
      </c>
      <c r="I410" s="9">
        <v>2555120</v>
      </c>
    </row>
    <row r="411" spans="1:9" x14ac:dyDescent="0.25">
      <c r="A411" s="7" t="s">
        <v>304</v>
      </c>
      <c r="B411" s="7" t="s">
        <v>266</v>
      </c>
      <c r="C411" s="7" t="s">
        <v>305</v>
      </c>
      <c r="D411" s="7" t="s">
        <v>270</v>
      </c>
      <c r="E411" s="7" t="s">
        <v>271</v>
      </c>
      <c r="F411" s="7" t="s">
        <v>2029</v>
      </c>
      <c r="G411" s="8">
        <v>802001292</v>
      </c>
      <c r="H411" s="1" t="str">
        <f>VLOOKUP(G411,'[1]IPS REGISTRADAS'!B$9:C$3248,2,0)</f>
        <v>E.S.E. HOSPITAL DE REPELON</v>
      </c>
      <c r="I411" s="9">
        <v>30735104</v>
      </c>
    </row>
    <row r="412" spans="1:9" x14ac:dyDescent="0.25">
      <c r="A412" s="7" t="s">
        <v>304</v>
      </c>
      <c r="B412" s="7" t="s">
        <v>266</v>
      </c>
      <c r="C412" s="7" t="s">
        <v>305</v>
      </c>
      <c r="D412" s="7" t="s">
        <v>272</v>
      </c>
      <c r="E412" s="7" t="s">
        <v>273</v>
      </c>
      <c r="F412" s="7" t="s">
        <v>2029</v>
      </c>
      <c r="G412" s="8">
        <v>802001292</v>
      </c>
      <c r="H412" s="1" t="str">
        <f>VLOOKUP(G412,'[1]IPS REGISTRADAS'!B$9:C$3248,2,0)</f>
        <v>E.S.E. HOSPITAL DE REPELON</v>
      </c>
      <c r="I412" s="9">
        <v>34484028</v>
      </c>
    </row>
    <row r="413" spans="1:9" ht="15" customHeight="1" x14ac:dyDescent="0.25">
      <c r="A413" s="7" t="s">
        <v>306</v>
      </c>
      <c r="B413" s="7" t="s">
        <v>266</v>
      </c>
      <c r="C413" s="7" t="s">
        <v>307</v>
      </c>
      <c r="D413" s="7" t="s">
        <v>0</v>
      </c>
      <c r="E413" s="7" t="s">
        <v>1</v>
      </c>
      <c r="F413" s="7" t="s">
        <v>2029</v>
      </c>
      <c r="G413" s="8">
        <v>802003081</v>
      </c>
      <c r="H413" s="1" t="str">
        <f>VLOOKUP(G413,'[1]IPS REGISTRADAS'!B$9:C$3248,2,0)</f>
        <v>E.S.E. HOSPITAL MUNICIPAL DE SABANAGRANDE ATLANTICO</v>
      </c>
      <c r="I413" s="9">
        <v>27995921</v>
      </c>
    </row>
    <row r="414" spans="1:9" ht="15" customHeight="1" x14ac:dyDescent="0.25">
      <c r="A414" s="7" t="s">
        <v>306</v>
      </c>
      <c r="B414" s="7" t="s">
        <v>266</v>
      </c>
      <c r="C414" s="7" t="s">
        <v>307</v>
      </c>
      <c r="D414" s="7" t="s">
        <v>0</v>
      </c>
      <c r="E414" s="7" t="s">
        <v>1</v>
      </c>
      <c r="F414" s="7" t="s">
        <v>2029</v>
      </c>
      <c r="G414" s="8">
        <v>900561703</v>
      </c>
      <c r="H414" s="1" t="str">
        <f>VLOOKUP(G414,'[1]IPS REGISTRADAS'!B$9:C$3248,2,0)</f>
        <v>FONSALUD SABANAGRANDE CENTRP MEDICO DE DIAGNOSTICO S.A.S</v>
      </c>
      <c r="I414" s="9">
        <v>45438064</v>
      </c>
    </row>
    <row r="415" spans="1:9" ht="15" customHeight="1" x14ac:dyDescent="0.25">
      <c r="A415" s="7" t="s">
        <v>306</v>
      </c>
      <c r="B415" s="7" t="s">
        <v>266</v>
      </c>
      <c r="C415" s="7" t="s">
        <v>307</v>
      </c>
      <c r="D415" s="7" t="s">
        <v>0</v>
      </c>
      <c r="E415" s="7" t="s">
        <v>1</v>
      </c>
      <c r="F415" s="7" t="s">
        <v>2029</v>
      </c>
      <c r="G415" s="8">
        <v>900795361</v>
      </c>
      <c r="H415" s="1" t="str">
        <f>VLOOKUP(G415,'[1]IPS REGISTRADAS'!B$9:C$3248,2,0)</f>
        <v>UNION TEMPORAL IPS M&amp;S</v>
      </c>
      <c r="I415" s="9">
        <v>7141483</v>
      </c>
    </row>
    <row r="416" spans="1:9" ht="15" customHeight="1" x14ac:dyDescent="0.25">
      <c r="A416" s="7" t="s">
        <v>306</v>
      </c>
      <c r="B416" s="7" t="s">
        <v>266</v>
      </c>
      <c r="C416" s="7" t="s">
        <v>307</v>
      </c>
      <c r="D416" s="7" t="s">
        <v>270</v>
      </c>
      <c r="E416" s="7" t="s">
        <v>271</v>
      </c>
      <c r="F416" s="7" t="s">
        <v>2029</v>
      </c>
      <c r="G416" s="8">
        <v>900561703</v>
      </c>
      <c r="H416" s="1" t="str">
        <f>VLOOKUP(G416,'[1]IPS REGISTRADAS'!B$9:C$3248,2,0)</f>
        <v>FONSALUD SABANAGRANDE CENTRP MEDICO DE DIAGNOSTICO S.A.S</v>
      </c>
      <c r="I416" s="9">
        <v>13746610</v>
      </c>
    </row>
    <row r="417" spans="1:9" ht="15" customHeight="1" x14ac:dyDescent="0.25">
      <c r="A417" s="7" t="s">
        <v>306</v>
      </c>
      <c r="B417" s="7" t="s">
        <v>266</v>
      </c>
      <c r="C417" s="7" t="s">
        <v>307</v>
      </c>
      <c r="D417" s="7" t="s">
        <v>274</v>
      </c>
      <c r="E417" s="7" t="s">
        <v>275</v>
      </c>
      <c r="F417" s="7" t="s">
        <v>2029</v>
      </c>
      <c r="G417" s="8">
        <v>900561703</v>
      </c>
      <c r="H417" s="1" t="str">
        <f>VLOOKUP(G417,'[1]IPS REGISTRADAS'!B$9:C$3248,2,0)</f>
        <v>FONSALUD SABANAGRANDE CENTRP MEDICO DE DIAGNOSTICO S.A.S</v>
      </c>
      <c r="I417" s="9">
        <v>2355486</v>
      </c>
    </row>
    <row r="418" spans="1:9" ht="15" customHeight="1" x14ac:dyDescent="0.25">
      <c r="A418" s="7" t="s">
        <v>308</v>
      </c>
      <c r="B418" s="7" t="s">
        <v>266</v>
      </c>
      <c r="C418" s="7" t="s">
        <v>185</v>
      </c>
      <c r="D418" s="7" t="s">
        <v>282</v>
      </c>
      <c r="E418" s="7" t="s">
        <v>283</v>
      </c>
      <c r="F418" s="7" t="s">
        <v>2029</v>
      </c>
      <c r="G418" s="8">
        <v>802010241</v>
      </c>
      <c r="H418" s="1" t="str">
        <f>VLOOKUP(G418,'[1]IPS REGISTRADAS'!B$9:C$3248,2,0)</f>
        <v xml:space="preserve">E.S.E. CENTRO DE MATERNO INFANTIL DE SABANALARGA CEMINSA </v>
      </c>
      <c r="I418" s="9">
        <v>1111420</v>
      </c>
    </row>
    <row r="419" spans="1:9" ht="15" customHeight="1" x14ac:dyDescent="0.25">
      <c r="A419" s="7" t="s">
        <v>308</v>
      </c>
      <c r="B419" s="7" t="s">
        <v>266</v>
      </c>
      <c r="C419" s="7" t="s">
        <v>185</v>
      </c>
      <c r="D419" s="7" t="s">
        <v>282</v>
      </c>
      <c r="E419" s="7" t="s">
        <v>283</v>
      </c>
      <c r="F419" s="7" t="s">
        <v>2029</v>
      </c>
      <c r="G419" s="8">
        <v>802013209</v>
      </c>
      <c r="H419" s="1" t="str">
        <f>VLOOKUP(G419,'[1]IPS REGISTRADAS'!B$9:C$3248,2,0)</f>
        <v>CENTRO MÉDICO SAN JUAN E.U</v>
      </c>
      <c r="I419" s="9">
        <v>9332145</v>
      </c>
    </row>
    <row r="420" spans="1:9" ht="15" customHeight="1" x14ac:dyDescent="0.25">
      <c r="A420" s="7" t="s">
        <v>308</v>
      </c>
      <c r="B420" s="7" t="s">
        <v>266</v>
      </c>
      <c r="C420" s="7" t="s">
        <v>185</v>
      </c>
      <c r="D420" s="7" t="s">
        <v>282</v>
      </c>
      <c r="E420" s="7" t="s">
        <v>283</v>
      </c>
      <c r="F420" s="7" t="s">
        <v>2029</v>
      </c>
      <c r="G420" s="8">
        <v>812005194</v>
      </c>
      <c r="H420" s="1" t="str">
        <f>VLOOKUP(G420,'[1]IPS REGISTRADAS'!B$9:C$3248,2,0)</f>
        <v>FUNDACION INTEGRAL PARA UNA NUEVA VIDA FUNIVIDA</v>
      </c>
      <c r="I420" s="9">
        <v>1960189</v>
      </c>
    </row>
    <row r="421" spans="1:9" ht="15" customHeight="1" x14ac:dyDescent="0.25">
      <c r="A421" s="7" t="s">
        <v>308</v>
      </c>
      <c r="B421" s="7" t="s">
        <v>266</v>
      </c>
      <c r="C421" s="7" t="s">
        <v>185</v>
      </c>
      <c r="D421" s="7" t="s">
        <v>282</v>
      </c>
      <c r="E421" s="7" t="s">
        <v>283</v>
      </c>
      <c r="F421" s="7" t="s">
        <v>2029</v>
      </c>
      <c r="G421" s="8">
        <v>890103127</v>
      </c>
      <c r="H421" s="1" t="str">
        <f>VLOOKUP(G421,'[1]IPS REGISTRADAS'!B$9:C$3248,2,0)</f>
        <v>HOSPITAL DEPARTAMENTAL DE SABANALARGA E.S.E</v>
      </c>
      <c r="I421" s="9">
        <v>8378952</v>
      </c>
    </row>
    <row r="422" spans="1:9" ht="15" customHeight="1" x14ac:dyDescent="0.25">
      <c r="A422" s="7" t="s">
        <v>308</v>
      </c>
      <c r="B422" s="7" t="s">
        <v>266</v>
      </c>
      <c r="C422" s="7" t="s">
        <v>185</v>
      </c>
      <c r="D422" s="7" t="s">
        <v>282</v>
      </c>
      <c r="E422" s="7" t="s">
        <v>283</v>
      </c>
      <c r="F422" s="7" t="s">
        <v>2029</v>
      </c>
      <c r="G422" s="8">
        <v>900372062</v>
      </c>
      <c r="H422" s="1" t="str">
        <f>VLOOKUP(G422,'[1]IPS REGISTRADAS'!B$9:C$3248,2,0)</f>
        <v>INVERSIONES LA FORMULA S.A.S. DE BARRANQUILLA ATLANTICO</v>
      </c>
      <c r="I422" s="9">
        <v>7374537</v>
      </c>
    </row>
    <row r="423" spans="1:9" ht="15" customHeight="1" x14ac:dyDescent="0.25">
      <c r="A423" s="7" t="s">
        <v>308</v>
      </c>
      <c r="B423" s="7" t="s">
        <v>266</v>
      </c>
      <c r="C423" s="7" t="s">
        <v>185</v>
      </c>
      <c r="D423" s="7" t="s">
        <v>268</v>
      </c>
      <c r="E423" s="7" t="s">
        <v>269</v>
      </c>
      <c r="F423" s="7" t="s">
        <v>2029</v>
      </c>
      <c r="G423" s="8">
        <v>802013209</v>
      </c>
      <c r="H423" s="1" t="str">
        <f>VLOOKUP(G423,'[1]IPS REGISTRADAS'!B$9:C$3248,2,0)</f>
        <v>CENTRO MÉDICO SAN JUAN E.U</v>
      </c>
      <c r="I423" s="9">
        <v>2407427</v>
      </c>
    </row>
    <row r="424" spans="1:9" ht="15" customHeight="1" x14ac:dyDescent="0.25">
      <c r="A424" s="7" t="s">
        <v>308</v>
      </c>
      <c r="B424" s="7" t="s">
        <v>266</v>
      </c>
      <c r="C424" s="7" t="s">
        <v>185</v>
      </c>
      <c r="D424" s="7" t="s">
        <v>268</v>
      </c>
      <c r="E424" s="7" t="s">
        <v>269</v>
      </c>
      <c r="F424" s="7" t="s">
        <v>2029</v>
      </c>
      <c r="G424" s="8">
        <v>900397110</v>
      </c>
      <c r="H424" s="1" t="str">
        <f>VLOOKUP(G424,'[1]IPS REGISTRADAS'!B$9:C$3248,2,0)</f>
        <v>AUDITORIA, ASESORIAS Y ADMINISTRACION DEL CARIBE LTDA</v>
      </c>
      <c r="I424" s="9">
        <v>1413015</v>
      </c>
    </row>
    <row r="425" spans="1:9" ht="15" customHeight="1" x14ac:dyDescent="0.25">
      <c r="A425" s="7" t="s">
        <v>308</v>
      </c>
      <c r="B425" s="7" t="s">
        <v>266</v>
      </c>
      <c r="C425" s="7" t="s">
        <v>185</v>
      </c>
      <c r="D425" s="7" t="s">
        <v>268</v>
      </c>
      <c r="E425" s="7" t="s">
        <v>269</v>
      </c>
      <c r="F425" s="7" t="s">
        <v>2029</v>
      </c>
      <c r="G425" s="8">
        <v>900433547</v>
      </c>
      <c r="H425" s="1" t="str">
        <f>VLOOKUP(G425,'[1]IPS REGISTRADAS'!B$9:C$3248,2,0)</f>
        <v>SUMECOL FARMA SAS</v>
      </c>
      <c r="I425" s="9">
        <v>3061296</v>
      </c>
    </row>
    <row r="426" spans="1:9" ht="15" customHeight="1" x14ac:dyDescent="0.25">
      <c r="A426" s="7" t="s">
        <v>308</v>
      </c>
      <c r="B426" s="7" t="s">
        <v>266</v>
      </c>
      <c r="C426" s="7" t="s">
        <v>185</v>
      </c>
      <c r="D426" s="7" t="s">
        <v>0</v>
      </c>
      <c r="E426" s="7" t="s">
        <v>1</v>
      </c>
      <c r="F426" s="7" t="s">
        <v>2029</v>
      </c>
      <c r="G426" s="8">
        <v>802013209</v>
      </c>
      <c r="H426" s="1" t="str">
        <f>VLOOKUP(G426,'[1]IPS REGISTRADAS'!B$9:C$3248,2,0)</f>
        <v>CENTRO MÉDICO SAN JUAN E.U</v>
      </c>
      <c r="I426" s="9">
        <v>10290429</v>
      </c>
    </row>
    <row r="427" spans="1:9" ht="15" customHeight="1" x14ac:dyDescent="0.25">
      <c r="A427" s="7" t="s">
        <v>308</v>
      </c>
      <c r="B427" s="7" t="s">
        <v>266</v>
      </c>
      <c r="C427" s="7" t="s">
        <v>185</v>
      </c>
      <c r="D427" s="7" t="s">
        <v>0</v>
      </c>
      <c r="E427" s="7" t="s">
        <v>1</v>
      </c>
      <c r="F427" s="7" t="s">
        <v>2029</v>
      </c>
      <c r="G427" s="8">
        <v>802017561</v>
      </c>
      <c r="H427" s="1" t="str">
        <f>VLOOKUP(G427,'[1]IPS REGISTRADAS'!B$9:C$3248,2,0)</f>
        <v>PROSALUD S.A.</v>
      </c>
      <c r="I427" s="9">
        <v>8777228</v>
      </c>
    </row>
    <row r="428" spans="1:9" ht="15" customHeight="1" x14ac:dyDescent="0.25">
      <c r="A428" s="7" t="s">
        <v>308</v>
      </c>
      <c r="B428" s="7" t="s">
        <v>266</v>
      </c>
      <c r="C428" s="7" t="s">
        <v>185</v>
      </c>
      <c r="D428" s="7" t="s">
        <v>0</v>
      </c>
      <c r="E428" s="7" t="s">
        <v>1</v>
      </c>
      <c r="F428" s="7" t="s">
        <v>2029</v>
      </c>
      <c r="G428" s="8">
        <v>900795361</v>
      </c>
      <c r="H428" s="1" t="str">
        <f>VLOOKUP(G428,'[1]IPS REGISTRADAS'!B$9:C$3248,2,0)</f>
        <v>UNION TEMPORAL IPS M&amp;S</v>
      </c>
      <c r="I428" s="9">
        <v>21241383</v>
      </c>
    </row>
    <row r="429" spans="1:9" ht="15" customHeight="1" x14ac:dyDescent="0.25">
      <c r="A429" s="7" t="s">
        <v>308</v>
      </c>
      <c r="B429" s="7" t="s">
        <v>266</v>
      </c>
      <c r="C429" s="7" t="s">
        <v>185</v>
      </c>
      <c r="D429" s="7" t="s">
        <v>217</v>
      </c>
      <c r="E429" s="7" t="s">
        <v>218</v>
      </c>
      <c r="F429" s="7" t="s">
        <v>2029</v>
      </c>
      <c r="G429" s="8">
        <v>802010241</v>
      </c>
      <c r="H429" s="1" t="str">
        <f>VLOOKUP(G429,'[1]IPS REGISTRADAS'!B$9:C$3248,2,0)</f>
        <v xml:space="preserve">E.S.E. CENTRO DE MATERNO INFANTIL DE SABANALARGA CEMINSA </v>
      </c>
      <c r="I429" s="9">
        <v>39369600</v>
      </c>
    </row>
    <row r="430" spans="1:9" ht="15" customHeight="1" x14ac:dyDescent="0.25">
      <c r="A430" s="7" t="s">
        <v>308</v>
      </c>
      <c r="B430" s="7" t="s">
        <v>266</v>
      </c>
      <c r="C430" s="7" t="s">
        <v>185</v>
      </c>
      <c r="D430" s="7" t="s">
        <v>217</v>
      </c>
      <c r="E430" s="7" t="s">
        <v>218</v>
      </c>
      <c r="F430" s="7" t="s">
        <v>2029</v>
      </c>
      <c r="G430" s="8">
        <v>802013209</v>
      </c>
      <c r="H430" s="1" t="str">
        <f>VLOOKUP(G430,'[1]IPS REGISTRADAS'!B$9:C$3248,2,0)</f>
        <v>CENTRO MÉDICO SAN JUAN E.U</v>
      </c>
      <c r="I430" s="9">
        <v>38443721</v>
      </c>
    </row>
    <row r="431" spans="1:9" ht="15" customHeight="1" x14ac:dyDescent="0.25">
      <c r="A431" s="7" t="s">
        <v>308</v>
      </c>
      <c r="B431" s="7" t="s">
        <v>266</v>
      </c>
      <c r="C431" s="7" t="s">
        <v>185</v>
      </c>
      <c r="D431" s="7" t="s">
        <v>217</v>
      </c>
      <c r="E431" s="7" t="s">
        <v>218</v>
      </c>
      <c r="F431" s="7" t="s">
        <v>2029</v>
      </c>
      <c r="G431" s="8">
        <v>890103127</v>
      </c>
      <c r="H431" s="1" t="str">
        <f>VLOOKUP(G431,'[1]IPS REGISTRADAS'!B$9:C$3248,2,0)</f>
        <v>HOSPITAL DEPARTAMENTAL DE SABANALARGA E.S.E</v>
      </c>
      <c r="I431" s="9">
        <v>4509600</v>
      </c>
    </row>
    <row r="432" spans="1:9" ht="15" customHeight="1" x14ac:dyDescent="0.25">
      <c r="A432" s="7" t="s">
        <v>308</v>
      </c>
      <c r="B432" s="7" t="s">
        <v>266</v>
      </c>
      <c r="C432" s="7" t="s">
        <v>185</v>
      </c>
      <c r="D432" s="7" t="s">
        <v>217</v>
      </c>
      <c r="E432" s="7" t="s">
        <v>218</v>
      </c>
      <c r="F432" s="7" t="s">
        <v>2029</v>
      </c>
      <c r="G432" s="8">
        <v>900007113</v>
      </c>
      <c r="H432" s="1" t="str">
        <f>VLOOKUP(G432,'[1]IPS REGISTRADAS'!B$9:C$3248,2,0)</f>
        <v>SERVIFARMA DEL CARIBE LTDA DE VALLEDUPAR CESAR</v>
      </c>
      <c r="I432" s="9">
        <v>31683596</v>
      </c>
    </row>
    <row r="433" spans="1:9" ht="15" customHeight="1" x14ac:dyDescent="0.25">
      <c r="A433" s="7" t="s">
        <v>308</v>
      </c>
      <c r="B433" s="7" t="s">
        <v>266</v>
      </c>
      <c r="C433" s="7" t="s">
        <v>185</v>
      </c>
      <c r="D433" s="7" t="s">
        <v>11</v>
      </c>
      <c r="E433" s="7" t="s">
        <v>12</v>
      </c>
      <c r="F433" s="7" t="s">
        <v>2029</v>
      </c>
      <c r="G433" s="8">
        <v>802010241</v>
      </c>
      <c r="H433" s="1" t="str">
        <f>VLOOKUP(G433,'[1]IPS REGISTRADAS'!B$9:C$3248,2,0)</f>
        <v xml:space="preserve">E.S.E. CENTRO DE MATERNO INFANTIL DE SABANALARGA CEMINSA </v>
      </c>
      <c r="I433" s="9">
        <v>46891075</v>
      </c>
    </row>
    <row r="434" spans="1:9" ht="15" customHeight="1" x14ac:dyDescent="0.25">
      <c r="A434" s="7" t="s">
        <v>308</v>
      </c>
      <c r="B434" s="7" t="s">
        <v>266</v>
      </c>
      <c r="C434" s="7" t="s">
        <v>185</v>
      </c>
      <c r="D434" s="7" t="s">
        <v>11</v>
      </c>
      <c r="E434" s="7" t="s">
        <v>12</v>
      </c>
      <c r="F434" s="7" t="s">
        <v>2029</v>
      </c>
      <c r="G434" s="8">
        <v>802011610</v>
      </c>
      <c r="H434" s="1" t="str">
        <f>VLOOKUP(G434,'[1]IPS REGISTRADAS'!B$9:C$3248,2,0)</f>
        <v>PROMOTORES DE LA SALUD DE LA COSTA DE BARRANQUILLA ATLANTICO</v>
      </c>
      <c r="I434" s="9">
        <v>230161820</v>
      </c>
    </row>
    <row r="435" spans="1:9" ht="15" customHeight="1" x14ac:dyDescent="0.25">
      <c r="A435" s="7" t="s">
        <v>308</v>
      </c>
      <c r="B435" s="7" t="s">
        <v>266</v>
      </c>
      <c r="C435" s="7" t="s">
        <v>185</v>
      </c>
      <c r="D435" s="7" t="s">
        <v>270</v>
      </c>
      <c r="E435" s="7" t="s">
        <v>271</v>
      </c>
      <c r="F435" s="7" t="s">
        <v>2029</v>
      </c>
      <c r="G435" s="8">
        <v>802013209</v>
      </c>
      <c r="H435" s="1" t="str">
        <f>VLOOKUP(G435,'[1]IPS REGISTRADAS'!B$9:C$3248,2,0)</f>
        <v>CENTRO MÉDICO SAN JUAN E.U</v>
      </c>
      <c r="I435" s="9">
        <v>9881654</v>
      </c>
    </row>
    <row r="436" spans="1:9" ht="15" customHeight="1" x14ac:dyDescent="0.25">
      <c r="A436" s="7" t="s">
        <v>308</v>
      </c>
      <c r="B436" s="7" t="s">
        <v>266</v>
      </c>
      <c r="C436" s="7" t="s">
        <v>185</v>
      </c>
      <c r="D436" s="7" t="s">
        <v>270</v>
      </c>
      <c r="E436" s="7" t="s">
        <v>271</v>
      </c>
      <c r="F436" s="7" t="s">
        <v>2029</v>
      </c>
      <c r="G436" s="8">
        <v>802017561</v>
      </c>
      <c r="H436" s="1" t="str">
        <f>VLOOKUP(G436,'[1]IPS REGISTRADAS'!B$9:C$3248,2,0)</f>
        <v>PROSALUD S.A.</v>
      </c>
      <c r="I436" s="9">
        <v>11423107</v>
      </c>
    </row>
    <row r="437" spans="1:9" ht="15" customHeight="1" x14ac:dyDescent="0.25">
      <c r="A437" s="7" t="s">
        <v>308</v>
      </c>
      <c r="B437" s="7" t="s">
        <v>266</v>
      </c>
      <c r="C437" s="7" t="s">
        <v>185</v>
      </c>
      <c r="D437" s="7" t="s">
        <v>270</v>
      </c>
      <c r="E437" s="7" t="s">
        <v>271</v>
      </c>
      <c r="F437" s="7" t="s">
        <v>2029</v>
      </c>
      <c r="G437" s="8">
        <v>890103127</v>
      </c>
      <c r="H437" s="1" t="str">
        <f>VLOOKUP(G437,'[1]IPS REGISTRADAS'!B$9:C$3248,2,0)</f>
        <v>HOSPITAL DEPARTAMENTAL DE SABANALARGA E.S.E</v>
      </c>
      <c r="I437" s="9">
        <v>35701470</v>
      </c>
    </row>
    <row r="438" spans="1:9" ht="15" customHeight="1" x14ac:dyDescent="0.25">
      <c r="A438" s="7" t="s">
        <v>308</v>
      </c>
      <c r="B438" s="7" t="s">
        <v>266</v>
      </c>
      <c r="C438" s="7" t="s">
        <v>185</v>
      </c>
      <c r="D438" s="7" t="s">
        <v>274</v>
      </c>
      <c r="E438" s="7" t="s">
        <v>275</v>
      </c>
      <c r="F438" s="7" t="s">
        <v>2029</v>
      </c>
      <c r="G438" s="8">
        <v>802013209</v>
      </c>
      <c r="H438" s="1" t="str">
        <f>VLOOKUP(G438,'[1]IPS REGISTRADAS'!B$9:C$3248,2,0)</f>
        <v>CENTRO MÉDICO SAN JUAN E.U</v>
      </c>
      <c r="I438" s="9">
        <v>9962778</v>
      </c>
    </row>
    <row r="439" spans="1:9" ht="15" customHeight="1" x14ac:dyDescent="0.25">
      <c r="A439" s="7" t="s">
        <v>309</v>
      </c>
      <c r="B439" s="7" t="s">
        <v>266</v>
      </c>
      <c r="C439" s="7" t="s">
        <v>310</v>
      </c>
      <c r="D439" s="7" t="s">
        <v>0</v>
      </c>
      <c r="E439" s="7" t="s">
        <v>1</v>
      </c>
      <c r="F439" s="7" t="s">
        <v>2029</v>
      </c>
      <c r="G439" s="8">
        <v>802006991</v>
      </c>
      <c r="H439" s="1" t="str">
        <f>VLOOKUP(G439,'[1]IPS REGISTRADAS'!B$9:C$3248,2,0)</f>
        <v>E.S.E. CENTRO DE SALUD SANTA LUCIA</v>
      </c>
      <c r="I439" s="9">
        <v>25325917</v>
      </c>
    </row>
    <row r="440" spans="1:9" ht="15" customHeight="1" x14ac:dyDescent="0.25">
      <c r="A440" s="7" t="s">
        <v>309</v>
      </c>
      <c r="B440" s="7" t="s">
        <v>266</v>
      </c>
      <c r="C440" s="7" t="s">
        <v>310</v>
      </c>
      <c r="D440" s="7" t="s">
        <v>0</v>
      </c>
      <c r="E440" s="7" t="s">
        <v>1</v>
      </c>
      <c r="F440" s="7" t="s">
        <v>2029</v>
      </c>
      <c r="G440" s="8">
        <v>900795361</v>
      </c>
      <c r="H440" s="1" t="str">
        <f>VLOOKUP(G440,'[1]IPS REGISTRADAS'!B$9:C$3248,2,0)</f>
        <v>UNION TEMPORAL IPS M&amp;S</v>
      </c>
      <c r="I440" s="9">
        <v>5583483</v>
      </c>
    </row>
    <row r="441" spans="1:9" ht="15" customHeight="1" x14ac:dyDescent="0.25">
      <c r="A441" s="7" t="s">
        <v>309</v>
      </c>
      <c r="B441" s="7" t="s">
        <v>266</v>
      </c>
      <c r="C441" s="7" t="s">
        <v>310</v>
      </c>
      <c r="D441" s="7" t="s">
        <v>272</v>
      </c>
      <c r="E441" s="7" t="s">
        <v>273</v>
      </c>
      <c r="F441" s="7" t="s">
        <v>2029</v>
      </c>
      <c r="G441" s="8">
        <v>802006991</v>
      </c>
      <c r="H441" s="1" t="str">
        <f>VLOOKUP(G441,'[1]IPS REGISTRADAS'!B$9:C$3248,2,0)</f>
        <v>E.S.E. CENTRO DE SALUD SANTA LUCIA</v>
      </c>
      <c r="I441" s="9">
        <v>11275246</v>
      </c>
    </row>
    <row r="442" spans="1:9" ht="15" customHeight="1" x14ac:dyDescent="0.25">
      <c r="A442" s="7" t="s">
        <v>311</v>
      </c>
      <c r="B442" s="7" t="s">
        <v>266</v>
      </c>
      <c r="C442" s="7" t="s">
        <v>312</v>
      </c>
      <c r="D442" s="7" t="s">
        <v>0</v>
      </c>
      <c r="E442" s="7" t="s">
        <v>1</v>
      </c>
      <c r="F442" s="7" t="s">
        <v>2029</v>
      </c>
      <c r="G442" s="8">
        <v>800174123</v>
      </c>
      <c r="H442" s="1" t="str">
        <f>VLOOKUP(G442,'[1]IPS REGISTRADAS'!B$9:C$3248,2,0)</f>
        <v>HOSPITAL DE SANTO TOMAS E.S.E</v>
      </c>
      <c r="I442" s="9">
        <v>19824521</v>
      </c>
    </row>
    <row r="443" spans="1:9" ht="15" customHeight="1" x14ac:dyDescent="0.25">
      <c r="A443" s="7" t="s">
        <v>311</v>
      </c>
      <c r="B443" s="7" t="s">
        <v>266</v>
      </c>
      <c r="C443" s="7" t="s">
        <v>312</v>
      </c>
      <c r="D443" s="7" t="s">
        <v>0</v>
      </c>
      <c r="E443" s="7" t="s">
        <v>1</v>
      </c>
      <c r="F443" s="7" t="s">
        <v>2029</v>
      </c>
      <c r="G443" s="8">
        <v>900795361</v>
      </c>
      <c r="H443" s="1" t="str">
        <f>VLOOKUP(G443,'[1]IPS REGISTRADAS'!B$9:C$3248,2,0)</f>
        <v>UNION TEMPORAL IPS M&amp;S</v>
      </c>
      <c r="I443" s="9">
        <v>4064433</v>
      </c>
    </row>
    <row r="444" spans="1:9" ht="15" customHeight="1" x14ac:dyDescent="0.25">
      <c r="A444" s="7" t="s">
        <v>311</v>
      </c>
      <c r="B444" s="7" t="s">
        <v>266</v>
      </c>
      <c r="C444" s="7" t="s">
        <v>312</v>
      </c>
      <c r="D444" s="7" t="s">
        <v>11</v>
      </c>
      <c r="E444" s="7" t="s">
        <v>12</v>
      </c>
      <c r="F444" s="7" t="s">
        <v>2029</v>
      </c>
      <c r="G444" s="8">
        <v>800174123</v>
      </c>
      <c r="H444" s="1" t="str">
        <f>VLOOKUP(G444,'[1]IPS REGISTRADAS'!B$9:C$3248,2,0)</f>
        <v>HOSPITAL DE SANTO TOMAS E.S.E</v>
      </c>
      <c r="I444" s="9">
        <v>101675154</v>
      </c>
    </row>
    <row r="445" spans="1:9" ht="15" customHeight="1" x14ac:dyDescent="0.25">
      <c r="A445" s="7" t="s">
        <v>311</v>
      </c>
      <c r="B445" s="7" t="s">
        <v>266</v>
      </c>
      <c r="C445" s="7" t="s">
        <v>312</v>
      </c>
      <c r="D445" s="7" t="s">
        <v>270</v>
      </c>
      <c r="E445" s="7" t="s">
        <v>271</v>
      </c>
      <c r="F445" s="7" t="s">
        <v>2029</v>
      </c>
      <c r="G445" s="8">
        <v>800174123</v>
      </c>
      <c r="H445" s="1" t="str">
        <f>VLOOKUP(G445,'[1]IPS REGISTRADAS'!B$9:C$3248,2,0)</f>
        <v>HOSPITAL DE SANTO TOMAS E.S.E</v>
      </c>
      <c r="I445" s="9">
        <v>36732738</v>
      </c>
    </row>
    <row r="446" spans="1:9" x14ac:dyDescent="0.25">
      <c r="A446" s="7" t="s">
        <v>313</v>
      </c>
      <c r="B446" s="7" t="s">
        <v>266</v>
      </c>
      <c r="C446" s="7" t="s">
        <v>314</v>
      </c>
      <c r="D446" s="7" t="s">
        <v>282</v>
      </c>
      <c r="E446" s="7" t="s">
        <v>283</v>
      </c>
      <c r="F446" s="7" t="s">
        <v>2029</v>
      </c>
      <c r="G446" s="8">
        <v>802013023</v>
      </c>
      <c r="H446" s="1" t="str">
        <f>VLOOKUP(G446,'[1]IPS REGISTRADAS'!B$9:C$3248,2,0)</f>
        <v>E.S.E HOSPITAL MATERNO INFANTIL CIUDADELA METROPOLITANA DE SOLEDAD</v>
      </c>
      <c r="I446" s="9">
        <v>183357587</v>
      </c>
    </row>
    <row r="447" spans="1:9" x14ac:dyDescent="0.25">
      <c r="A447" s="7" t="s">
        <v>313</v>
      </c>
      <c r="B447" s="7" t="s">
        <v>266</v>
      </c>
      <c r="C447" s="7" t="s">
        <v>314</v>
      </c>
      <c r="D447" s="7" t="s">
        <v>282</v>
      </c>
      <c r="E447" s="7" t="s">
        <v>283</v>
      </c>
      <c r="F447" s="7" t="s">
        <v>2029</v>
      </c>
      <c r="G447" s="8">
        <v>812005194</v>
      </c>
      <c r="H447" s="1" t="str">
        <f>VLOOKUP(G447,'[1]IPS REGISTRADAS'!B$9:C$3248,2,0)</f>
        <v>FUNDACION INTEGRAL PARA UNA NUEVA VIDA FUNIVIDA</v>
      </c>
      <c r="I447" s="9">
        <v>22653651</v>
      </c>
    </row>
    <row r="448" spans="1:9" x14ac:dyDescent="0.25">
      <c r="A448" s="7" t="s">
        <v>313</v>
      </c>
      <c r="B448" s="7" t="s">
        <v>266</v>
      </c>
      <c r="C448" s="7" t="s">
        <v>314</v>
      </c>
      <c r="D448" s="7" t="s">
        <v>282</v>
      </c>
      <c r="E448" s="7" t="s">
        <v>283</v>
      </c>
      <c r="F448" s="7" t="s">
        <v>2029</v>
      </c>
      <c r="G448" s="8">
        <v>900372062</v>
      </c>
      <c r="H448" s="1" t="str">
        <f>VLOOKUP(G448,'[1]IPS REGISTRADAS'!B$9:C$3248,2,0)</f>
        <v>INVERSIONES LA FORMULA S.A.S. DE BARRANQUILLA ATLANTICO</v>
      </c>
      <c r="I448" s="9">
        <v>90431567</v>
      </c>
    </row>
    <row r="449" spans="1:9" x14ac:dyDescent="0.25">
      <c r="A449" s="7" t="s">
        <v>313</v>
      </c>
      <c r="B449" s="7" t="s">
        <v>266</v>
      </c>
      <c r="C449" s="7" t="s">
        <v>314</v>
      </c>
      <c r="D449" s="7" t="s">
        <v>282</v>
      </c>
      <c r="E449" s="7" t="s">
        <v>283</v>
      </c>
      <c r="F449" s="7" t="s">
        <v>2029</v>
      </c>
      <c r="G449" s="8">
        <v>900385707</v>
      </c>
      <c r="H449" s="1" t="str">
        <f>VLOOKUP(G449,'[1]IPS REGISTRADAS'!B$9:C$3248,2,0)</f>
        <v>IPS SANTA CATALINA DE  SOLEDAD ATLANTICO</v>
      </c>
      <c r="I449" s="9">
        <v>117224380</v>
      </c>
    </row>
    <row r="450" spans="1:9" x14ac:dyDescent="0.25">
      <c r="A450" s="7" t="s">
        <v>313</v>
      </c>
      <c r="B450" s="7" t="s">
        <v>266</v>
      </c>
      <c r="C450" s="7" t="s">
        <v>314</v>
      </c>
      <c r="D450" s="7" t="s">
        <v>268</v>
      </c>
      <c r="E450" s="7" t="s">
        <v>269</v>
      </c>
      <c r="F450" s="7" t="s">
        <v>2029</v>
      </c>
      <c r="G450" s="8">
        <v>900219120</v>
      </c>
      <c r="H450" s="1" t="str">
        <f>VLOOKUP(G450,'[1]IPS REGISTRADAS'!B$9:C$3248,2,0)</f>
        <v>IPS VIVA 1A DE BARRANQUILLA ATLANTICO</v>
      </c>
      <c r="I450" s="9">
        <v>61573580</v>
      </c>
    </row>
    <row r="451" spans="1:9" x14ac:dyDescent="0.25">
      <c r="A451" s="7" t="s">
        <v>313</v>
      </c>
      <c r="B451" s="7" t="s">
        <v>266</v>
      </c>
      <c r="C451" s="7" t="s">
        <v>314</v>
      </c>
      <c r="D451" s="7" t="s">
        <v>268</v>
      </c>
      <c r="E451" s="7" t="s">
        <v>269</v>
      </c>
      <c r="F451" s="7" t="s">
        <v>2029</v>
      </c>
      <c r="G451" s="8">
        <v>900397110</v>
      </c>
      <c r="H451" s="1" t="str">
        <f>VLOOKUP(G451,'[1]IPS REGISTRADAS'!B$9:C$3248,2,0)</f>
        <v>AUDITORIA, ASESORIAS Y ADMINISTRACION DEL CARIBE LTDA</v>
      </c>
      <c r="I451" s="9">
        <v>43488610</v>
      </c>
    </row>
    <row r="452" spans="1:9" x14ac:dyDescent="0.25">
      <c r="A452" s="7" t="s">
        <v>313</v>
      </c>
      <c r="B452" s="7" t="s">
        <v>266</v>
      </c>
      <c r="C452" s="7" t="s">
        <v>314</v>
      </c>
      <c r="D452" s="7" t="s">
        <v>268</v>
      </c>
      <c r="E452" s="7" t="s">
        <v>269</v>
      </c>
      <c r="F452" s="7" t="s">
        <v>2029</v>
      </c>
      <c r="G452" s="8">
        <v>900423126</v>
      </c>
      <c r="H452" s="1" t="str">
        <f>VLOOKUP(G452,'[1]IPS REGISTRADAS'!B$9:C$3248,2,0)</f>
        <v xml:space="preserve">FUNDACION CLINICA MATERNO INFANTIL ADELA DE CHAR </v>
      </c>
      <c r="I452" s="9">
        <v>170796555</v>
      </c>
    </row>
    <row r="453" spans="1:9" x14ac:dyDescent="0.25">
      <c r="A453" s="7" t="s">
        <v>313</v>
      </c>
      <c r="B453" s="7" t="s">
        <v>266</v>
      </c>
      <c r="C453" s="7" t="s">
        <v>314</v>
      </c>
      <c r="D453" s="7" t="s">
        <v>268</v>
      </c>
      <c r="E453" s="7" t="s">
        <v>269</v>
      </c>
      <c r="F453" s="7" t="s">
        <v>2029</v>
      </c>
      <c r="G453" s="8">
        <v>900433547</v>
      </c>
      <c r="H453" s="1" t="str">
        <f>VLOOKUP(G453,'[1]IPS REGISTRADAS'!B$9:C$3248,2,0)</f>
        <v>SUMECOL FARMA SAS</v>
      </c>
      <c r="I453" s="9">
        <v>70711776</v>
      </c>
    </row>
    <row r="454" spans="1:9" x14ac:dyDescent="0.25">
      <c r="A454" s="7" t="s">
        <v>313</v>
      </c>
      <c r="B454" s="7" t="s">
        <v>266</v>
      </c>
      <c r="C454" s="7" t="s">
        <v>314</v>
      </c>
      <c r="D454" s="7" t="s">
        <v>0</v>
      </c>
      <c r="E454" s="7" t="s">
        <v>1</v>
      </c>
      <c r="F454" s="7" t="s">
        <v>2029</v>
      </c>
      <c r="G454" s="8">
        <v>802000909</v>
      </c>
      <c r="H454" s="1" t="str">
        <f>VLOOKUP(G454,'[1]IPS REGISTRADAS'!B$9:C$3248,2,0)</f>
        <v>CLINICA LOS ALMENDROS S.A</v>
      </c>
      <c r="I454" s="9">
        <v>11973735</v>
      </c>
    </row>
    <row r="455" spans="1:9" x14ac:dyDescent="0.25">
      <c r="A455" s="7" t="s">
        <v>313</v>
      </c>
      <c r="B455" s="7" t="s">
        <v>266</v>
      </c>
      <c r="C455" s="7" t="s">
        <v>314</v>
      </c>
      <c r="D455" s="7" t="s">
        <v>0</v>
      </c>
      <c r="E455" s="7" t="s">
        <v>1</v>
      </c>
      <c r="F455" s="7" t="s">
        <v>2029</v>
      </c>
      <c r="G455" s="8">
        <v>802008821</v>
      </c>
      <c r="H455" s="1" t="str">
        <f>VLOOKUP(G455,'[1]IPS REGISTRADAS'!B$9:C$3248,2,0)</f>
        <v>METROCLINICA GAMMAR LTDA</v>
      </c>
      <c r="I455" s="9">
        <v>13385426</v>
      </c>
    </row>
    <row r="456" spans="1:9" x14ac:dyDescent="0.25">
      <c r="A456" s="7" t="s">
        <v>313</v>
      </c>
      <c r="B456" s="7" t="s">
        <v>266</v>
      </c>
      <c r="C456" s="7" t="s">
        <v>314</v>
      </c>
      <c r="D456" s="7" t="s">
        <v>0</v>
      </c>
      <c r="E456" s="7" t="s">
        <v>1</v>
      </c>
      <c r="F456" s="7" t="s">
        <v>2029</v>
      </c>
      <c r="G456" s="8">
        <v>802019573</v>
      </c>
      <c r="H456" s="1" t="str">
        <f>VLOOKUP(G456,'[1]IPS REGISTRADAS'!B$9:C$3248,2,0)</f>
        <v>CLINICA PORVENIR LTDA</v>
      </c>
      <c r="I456" s="9">
        <v>158276255</v>
      </c>
    </row>
    <row r="457" spans="1:9" x14ac:dyDescent="0.25">
      <c r="A457" s="7" t="s">
        <v>313</v>
      </c>
      <c r="B457" s="7" t="s">
        <v>266</v>
      </c>
      <c r="C457" s="7" t="s">
        <v>314</v>
      </c>
      <c r="D457" s="7" t="s">
        <v>0</v>
      </c>
      <c r="E457" s="7" t="s">
        <v>1</v>
      </c>
      <c r="F457" s="7" t="s">
        <v>2029</v>
      </c>
      <c r="G457" s="8">
        <v>802022775</v>
      </c>
      <c r="H457" s="1" t="str">
        <f>VLOOKUP(G457,'[1]IPS REGISTRADAS'!B$9:C$3248,2,0)</f>
        <v>CENTRO DE SALUD AGRUPASALUD IPS LIMITADA</v>
      </c>
      <c r="I457" s="9">
        <v>32919583</v>
      </c>
    </row>
    <row r="458" spans="1:9" x14ac:dyDescent="0.25">
      <c r="A458" s="7" t="s">
        <v>313</v>
      </c>
      <c r="B458" s="7" t="s">
        <v>266</v>
      </c>
      <c r="C458" s="7" t="s">
        <v>314</v>
      </c>
      <c r="D458" s="7" t="s">
        <v>0</v>
      </c>
      <c r="E458" s="7" t="s">
        <v>1</v>
      </c>
      <c r="F458" s="7" t="s">
        <v>2029</v>
      </c>
      <c r="G458" s="8">
        <v>900129779</v>
      </c>
      <c r="H458" s="1" t="str">
        <f>VLOOKUP(G458,'[1]IPS REGISTRADAS'!B$9:C$3248,2,0)</f>
        <v>IPS CLINICENTRO LAS MARGARITAS LIMITADA</v>
      </c>
      <c r="I458" s="9">
        <v>46309967</v>
      </c>
    </row>
    <row r="459" spans="1:9" x14ac:dyDescent="0.25">
      <c r="A459" s="7" t="s">
        <v>313</v>
      </c>
      <c r="B459" s="7" t="s">
        <v>266</v>
      </c>
      <c r="C459" s="7" t="s">
        <v>314</v>
      </c>
      <c r="D459" s="7" t="s">
        <v>0</v>
      </c>
      <c r="E459" s="7" t="s">
        <v>1</v>
      </c>
      <c r="F459" s="7" t="s">
        <v>2029</v>
      </c>
      <c r="G459" s="8">
        <v>900202037</v>
      </c>
      <c r="H459" s="1" t="str">
        <f>VLOOKUP(G459,'[1]IPS REGISTRADAS'!B$9:C$3248,2,0)</f>
        <v>BIO-TES IPS LTDA DE SOLEDAD ATLANTICO</v>
      </c>
      <c r="I459" s="9">
        <v>14207188</v>
      </c>
    </row>
    <row r="460" spans="1:9" x14ac:dyDescent="0.25">
      <c r="A460" s="7" t="s">
        <v>313</v>
      </c>
      <c r="B460" s="7" t="s">
        <v>266</v>
      </c>
      <c r="C460" s="7" t="s">
        <v>314</v>
      </c>
      <c r="D460" s="7" t="s">
        <v>0</v>
      </c>
      <c r="E460" s="7" t="s">
        <v>1</v>
      </c>
      <c r="F460" s="7" t="s">
        <v>2029</v>
      </c>
      <c r="G460" s="8">
        <v>900423126</v>
      </c>
      <c r="H460" s="1" t="str">
        <f>VLOOKUP(G460,'[1]IPS REGISTRADAS'!B$9:C$3248,2,0)</f>
        <v xml:space="preserve">FUNDACION CLINICA MATERNO INFANTIL ADELA DE CHAR </v>
      </c>
      <c r="I460" s="9">
        <v>27335781</v>
      </c>
    </row>
    <row r="461" spans="1:9" x14ac:dyDescent="0.25">
      <c r="A461" s="7" t="s">
        <v>313</v>
      </c>
      <c r="B461" s="7" t="s">
        <v>266</v>
      </c>
      <c r="C461" s="7" t="s">
        <v>314</v>
      </c>
      <c r="D461" s="7" t="s">
        <v>0</v>
      </c>
      <c r="E461" s="7" t="s">
        <v>1</v>
      </c>
      <c r="F461" s="7" t="s">
        <v>2029</v>
      </c>
      <c r="G461" s="8">
        <v>900558595</v>
      </c>
      <c r="H461" s="1" t="str">
        <f>VLOOKUP(G461,'[1]IPS REGISTRADAS'!B$9:C$3248,2,0)</f>
        <v>FUNDACION MEDICA CAMPBELL</v>
      </c>
      <c r="I461" s="9">
        <v>41389233</v>
      </c>
    </row>
    <row r="462" spans="1:9" x14ac:dyDescent="0.25">
      <c r="A462" s="7" t="s">
        <v>313</v>
      </c>
      <c r="B462" s="7" t="s">
        <v>266</v>
      </c>
      <c r="C462" s="7" t="s">
        <v>314</v>
      </c>
      <c r="D462" s="7" t="s">
        <v>0</v>
      </c>
      <c r="E462" s="7" t="s">
        <v>1</v>
      </c>
      <c r="F462" s="7" t="s">
        <v>2029</v>
      </c>
      <c r="G462" s="8">
        <v>900639881</v>
      </c>
      <c r="H462" s="1" t="str">
        <f>VLOOKUP(G462,'[1]IPS REGISTRADAS'!B$9:C$3248,2,0)</f>
        <v>CAMBIAR SALUD S.A.S.</v>
      </c>
      <c r="I462" s="9">
        <v>22805097</v>
      </c>
    </row>
    <row r="463" spans="1:9" x14ac:dyDescent="0.25">
      <c r="A463" s="7" t="s">
        <v>313</v>
      </c>
      <c r="B463" s="7" t="s">
        <v>266</v>
      </c>
      <c r="C463" s="7" t="s">
        <v>314</v>
      </c>
      <c r="D463" s="7" t="s">
        <v>0</v>
      </c>
      <c r="E463" s="7" t="s">
        <v>1</v>
      </c>
      <c r="F463" s="7" t="s">
        <v>2029</v>
      </c>
      <c r="G463" s="8">
        <v>900795361</v>
      </c>
      <c r="H463" s="1" t="str">
        <f>VLOOKUP(G463,'[1]IPS REGISTRADAS'!B$9:C$3248,2,0)</f>
        <v>UNION TEMPORAL IPS M&amp;S</v>
      </c>
      <c r="I463" s="9">
        <v>105535025</v>
      </c>
    </row>
    <row r="464" spans="1:9" x14ac:dyDescent="0.25">
      <c r="A464" s="7" t="s">
        <v>313</v>
      </c>
      <c r="B464" s="7" t="s">
        <v>266</v>
      </c>
      <c r="C464" s="7" t="s">
        <v>314</v>
      </c>
      <c r="D464" s="7" t="s">
        <v>217</v>
      </c>
      <c r="E464" s="7" t="s">
        <v>218</v>
      </c>
      <c r="F464" s="7" t="s">
        <v>2029</v>
      </c>
      <c r="G464" s="8">
        <v>802013023</v>
      </c>
      <c r="H464" s="1" t="str">
        <f>VLOOKUP(G464,'[1]IPS REGISTRADAS'!B$9:C$3248,2,0)</f>
        <v>E.S.E HOSPITAL MATERNO INFANTIL CIUDADELA METROPOLITANA DE SOLEDAD</v>
      </c>
      <c r="I464" s="9">
        <v>56294122</v>
      </c>
    </row>
    <row r="465" spans="1:9" x14ac:dyDescent="0.25">
      <c r="A465" s="7" t="s">
        <v>313</v>
      </c>
      <c r="B465" s="7" t="s">
        <v>266</v>
      </c>
      <c r="C465" s="7" t="s">
        <v>314</v>
      </c>
      <c r="D465" s="7" t="s">
        <v>217</v>
      </c>
      <c r="E465" s="7" t="s">
        <v>218</v>
      </c>
      <c r="F465" s="7" t="s">
        <v>2029</v>
      </c>
      <c r="G465" s="8">
        <v>900007113</v>
      </c>
      <c r="H465" s="1" t="str">
        <f>VLOOKUP(G465,'[1]IPS REGISTRADAS'!B$9:C$3248,2,0)</f>
        <v>SERVIFARMA DEL CARIBE LTDA DE VALLEDUPAR CESAR</v>
      </c>
      <c r="I465" s="9">
        <v>28399028</v>
      </c>
    </row>
    <row r="466" spans="1:9" x14ac:dyDescent="0.25">
      <c r="A466" s="7" t="s">
        <v>313</v>
      </c>
      <c r="B466" s="7" t="s">
        <v>266</v>
      </c>
      <c r="C466" s="7" t="s">
        <v>314</v>
      </c>
      <c r="D466" s="7" t="s">
        <v>217</v>
      </c>
      <c r="E466" s="7" t="s">
        <v>218</v>
      </c>
      <c r="F466" s="7" t="s">
        <v>2029</v>
      </c>
      <c r="G466" s="8">
        <v>900065874</v>
      </c>
      <c r="H466" s="1" t="str">
        <f>VLOOKUP(G466,'[1]IPS REGISTRADAS'!B$9:C$3248,2,0)</f>
        <v>FUNDACION LA TRINIDAD</v>
      </c>
      <c r="I466" s="9">
        <v>51085594</v>
      </c>
    </row>
    <row r="467" spans="1:9" x14ac:dyDescent="0.25">
      <c r="A467" s="7" t="s">
        <v>313</v>
      </c>
      <c r="B467" s="7" t="s">
        <v>266</v>
      </c>
      <c r="C467" s="7" t="s">
        <v>314</v>
      </c>
      <c r="D467" s="7" t="s">
        <v>217</v>
      </c>
      <c r="E467" s="7" t="s">
        <v>218</v>
      </c>
      <c r="F467" s="7" t="s">
        <v>2029</v>
      </c>
      <c r="G467" s="8">
        <v>900219120</v>
      </c>
      <c r="H467" s="1" t="str">
        <f>VLOOKUP(G467,'[1]IPS REGISTRADAS'!B$9:C$3248,2,0)</f>
        <v>IPS VIVA 1A DE BARRANQUILLA ATLANTICO</v>
      </c>
      <c r="I467" s="9">
        <v>41224504</v>
      </c>
    </row>
    <row r="468" spans="1:9" x14ac:dyDescent="0.25">
      <c r="A468" s="7" t="s">
        <v>313</v>
      </c>
      <c r="B468" s="7" t="s">
        <v>266</v>
      </c>
      <c r="C468" s="7" t="s">
        <v>314</v>
      </c>
      <c r="D468" s="7" t="s">
        <v>270</v>
      </c>
      <c r="E468" s="7" t="s">
        <v>271</v>
      </c>
      <c r="F468" s="7" t="s">
        <v>2029</v>
      </c>
      <c r="G468" s="8">
        <v>802013023</v>
      </c>
      <c r="H468" s="1" t="str">
        <f>VLOOKUP(G468,'[1]IPS REGISTRADAS'!B$9:C$3248,2,0)</f>
        <v>E.S.E HOSPITAL MATERNO INFANTIL CIUDADELA METROPOLITANA DE SOLEDAD</v>
      </c>
      <c r="I468" s="9">
        <v>6973410</v>
      </c>
    </row>
    <row r="469" spans="1:9" x14ac:dyDescent="0.25">
      <c r="A469" s="7" t="s">
        <v>313</v>
      </c>
      <c r="B469" s="7" t="s">
        <v>266</v>
      </c>
      <c r="C469" s="7" t="s">
        <v>314</v>
      </c>
      <c r="D469" s="7" t="s">
        <v>270</v>
      </c>
      <c r="E469" s="7" t="s">
        <v>271</v>
      </c>
      <c r="F469" s="7" t="s">
        <v>2029</v>
      </c>
      <c r="G469" s="8">
        <v>900423126</v>
      </c>
      <c r="H469" s="1" t="str">
        <f>VLOOKUP(G469,'[1]IPS REGISTRADAS'!B$9:C$3248,2,0)</f>
        <v xml:space="preserve">FUNDACION CLINICA MATERNO INFANTIL ADELA DE CHAR </v>
      </c>
      <c r="I469" s="9">
        <v>97885935</v>
      </c>
    </row>
    <row r="470" spans="1:9" x14ac:dyDescent="0.25">
      <c r="A470" s="7" t="s">
        <v>313</v>
      </c>
      <c r="B470" s="7" t="s">
        <v>266</v>
      </c>
      <c r="C470" s="7" t="s">
        <v>314</v>
      </c>
      <c r="D470" s="7" t="s">
        <v>274</v>
      </c>
      <c r="E470" s="7" t="s">
        <v>275</v>
      </c>
      <c r="F470" s="7" t="s">
        <v>2029</v>
      </c>
      <c r="G470" s="8">
        <v>802013023</v>
      </c>
      <c r="H470" s="1" t="str">
        <f>VLOOKUP(G470,'[1]IPS REGISTRADAS'!B$9:C$3248,2,0)</f>
        <v>E.S.E HOSPITAL MATERNO INFANTIL CIUDADELA METROPOLITANA DE SOLEDAD</v>
      </c>
      <c r="I470" s="9">
        <v>121375614</v>
      </c>
    </row>
    <row r="471" spans="1:9" x14ac:dyDescent="0.25">
      <c r="A471" s="7" t="s">
        <v>313</v>
      </c>
      <c r="B471" s="7" t="s">
        <v>266</v>
      </c>
      <c r="C471" s="7" t="s">
        <v>314</v>
      </c>
      <c r="D471" s="7" t="s">
        <v>274</v>
      </c>
      <c r="E471" s="7" t="s">
        <v>275</v>
      </c>
      <c r="F471" s="7" t="s">
        <v>2029</v>
      </c>
      <c r="G471" s="8">
        <v>900639234</v>
      </c>
      <c r="H471" s="1" t="str">
        <f>VLOOKUP(G471,'[1]IPS REGISTRADAS'!B$9:C$3248,2,0)</f>
        <v>GUADALUPE IPS S.A.S.</v>
      </c>
      <c r="I471" s="9">
        <v>13591877</v>
      </c>
    </row>
    <row r="472" spans="1:9" x14ac:dyDescent="0.25">
      <c r="A472" s="7" t="s">
        <v>315</v>
      </c>
      <c r="B472" s="7" t="s">
        <v>266</v>
      </c>
      <c r="C472" s="7" t="s">
        <v>316</v>
      </c>
      <c r="D472" s="7" t="s">
        <v>0</v>
      </c>
      <c r="E472" s="7" t="s">
        <v>1</v>
      </c>
      <c r="F472" s="7" t="s">
        <v>2029</v>
      </c>
      <c r="G472" s="8">
        <v>802009856</v>
      </c>
      <c r="H472" s="1" t="str">
        <f>VLOOKUP(G472,'[1]IPS REGISTRADAS'!B$9:C$3248,2,0)</f>
        <v>E.S.E. UNIDAD LOCAL DE SALID DE SUAN  ATLANTICO</v>
      </c>
      <c r="I472" s="9">
        <v>19052305</v>
      </c>
    </row>
    <row r="473" spans="1:9" x14ac:dyDescent="0.25">
      <c r="A473" s="7" t="s">
        <v>315</v>
      </c>
      <c r="B473" s="7" t="s">
        <v>266</v>
      </c>
      <c r="C473" s="7" t="s">
        <v>316</v>
      </c>
      <c r="D473" s="7" t="s">
        <v>0</v>
      </c>
      <c r="E473" s="7" t="s">
        <v>1</v>
      </c>
      <c r="F473" s="7" t="s">
        <v>2029</v>
      </c>
      <c r="G473" s="8">
        <v>900795361</v>
      </c>
      <c r="H473" s="1" t="str">
        <f>VLOOKUP(G473,'[1]IPS REGISTRADAS'!B$9:C$3248,2,0)</f>
        <v>UNION TEMPORAL IPS M&amp;S</v>
      </c>
      <c r="I473" s="9">
        <v>4161808</v>
      </c>
    </row>
    <row r="474" spans="1:9" x14ac:dyDescent="0.25">
      <c r="A474" s="7" t="s">
        <v>315</v>
      </c>
      <c r="B474" s="7" t="s">
        <v>266</v>
      </c>
      <c r="C474" s="7" t="s">
        <v>316</v>
      </c>
      <c r="D474" s="7" t="s">
        <v>217</v>
      </c>
      <c r="E474" s="7" t="s">
        <v>218</v>
      </c>
      <c r="F474" s="7" t="s">
        <v>2029</v>
      </c>
      <c r="G474" s="8">
        <v>802009856</v>
      </c>
      <c r="H474" s="1" t="str">
        <f>VLOOKUP(G474,'[1]IPS REGISTRADAS'!B$9:C$3248,2,0)</f>
        <v>E.S.E. UNIDAD LOCAL DE SALID DE SUAN  ATLANTICO</v>
      </c>
      <c r="I474" s="9">
        <v>33768342</v>
      </c>
    </row>
    <row r="475" spans="1:9" x14ac:dyDescent="0.25">
      <c r="A475" s="7" t="s">
        <v>315</v>
      </c>
      <c r="B475" s="7" t="s">
        <v>266</v>
      </c>
      <c r="C475" s="7" t="s">
        <v>316</v>
      </c>
      <c r="D475" s="7" t="s">
        <v>217</v>
      </c>
      <c r="E475" s="7" t="s">
        <v>218</v>
      </c>
      <c r="F475" s="7" t="s">
        <v>2029</v>
      </c>
      <c r="G475" s="8">
        <v>900007113</v>
      </c>
      <c r="H475" s="1" t="str">
        <f>VLOOKUP(G475,'[1]IPS REGISTRADAS'!B$9:C$3248,2,0)</f>
        <v>SERVIFARMA DEL CARIBE LTDA DE VALLEDUPAR CESAR</v>
      </c>
      <c r="I475" s="9">
        <v>10014571</v>
      </c>
    </row>
    <row r="476" spans="1:9" x14ac:dyDescent="0.25">
      <c r="A476" s="7" t="s">
        <v>315</v>
      </c>
      <c r="B476" s="7" t="s">
        <v>266</v>
      </c>
      <c r="C476" s="7" t="s">
        <v>316</v>
      </c>
      <c r="D476" s="7" t="s">
        <v>272</v>
      </c>
      <c r="E476" s="7" t="s">
        <v>273</v>
      </c>
      <c r="F476" s="7" t="s">
        <v>2029</v>
      </c>
      <c r="G476" s="8">
        <v>802009856</v>
      </c>
      <c r="H476" s="1" t="str">
        <f>VLOOKUP(G476,'[1]IPS REGISTRADAS'!B$9:C$3248,2,0)</f>
        <v>E.S.E. UNIDAD LOCAL DE SALID DE SUAN  ATLANTICO</v>
      </c>
      <c r="I476" s="9">
        <v>15327778</v>
      </c>
    </row>
    <row r="477" spans="1:9" x14ac:dyDescent="0.25">
      <c r="A477" s="7" t="s">
        <v>317</v>
      </c>
      <c r="B477" s="7" t="s">
        <v>266</v>
      </c>
      <c r="C477" s="7" t="s">
        <v>318</v>
      </c>
      <c r="D477" s="7" t="s">
        <v>282</v>
      </c>
      <c r="E477" s="7" t="s">
        <v>283</v>
      </c>
      <c r="F477" s="7" t="s">
        <v>2029</v>
      </c>
      <c r="G477" s="8">
        <v>802009463</v>
      </c>
      <c r="H477" s="1" t="str">
        <f>VLOOKUP(G477,'[1]IPS REGISTRADAS'!B$9:C$3248,2,0)</f>
        <v>E.S.E. CENTRO DE SALUD DE TUBARA</v>
      </c>
      <c r="I477" s="9">
        <v>25644002</v>
      </c>
    </row>
    <row r="478" spans="1:9" x14ac:dyDescent="0.25">
      <c r="A478" s="7" t="s">
        <v>317</v>
      </c>
      <c r="B478" s="7" t="s">
        <v>266</v>
      </c>
      <c r="C478" s="7" t="s">
        <v>318</v>
      </c>
      <c r="D478" s="7" t="s">
        <v>282</v>
      </c>
      <c r="E478" s="7" t="s">
        <v>283</v>
      </c>
      <c r="F478" s="7" t="s">
        <v>2029</v>
      </c>
      <c r="G478" s="8">
        <v>812005194</v>
      </c>
      <c r="H478" s="1" t="str">
        <f>VLOOKUP(G478,'[1]IPS REGISTRADAS'!B$9:C$3248,2,0)</f>
        <v>FUNDACION INTEGRAL PARA UNA NUEVA VIDA FUNIVIDA</v>
      </c>
      <c r="I478" s="9">
        <v>1543522</v>
      </c>
    </row>
    <row r="479" spans="1:9" x14ac:dyDescent="0.25">
      <c r="A479" s="7" t="s">
        <v>317</v>
      </c>
      <c r="B479" s="7" t="s">
        <v>266</v>
      </c>
      <c r="C479" s="7" t="s">
        <v>318</v>
      </c>
      <c r="D479" s="7" t="s">
        <v>282</v>
      </c>
      <c r="E479" s="7" t="s">
        <v>283</v>
      </c>
      <c r="F479" s="7" t="s">
        <v>2029</v>
      </c>
      <c r="G479" s="8">
        <v>900317865</v>
      </c>
      <c r="H479" s="1" t="str">
        <f>VLOOKUP(G479,'[1]IPS REGISTRADAS'!B$9:C$3248,2,0)</f>
        <v>IPS MARIA DEL MAR S.A.S</v>
      </c>
      <c r="I479" s="9">
        <v>1210121</v>
      </c>
    </row>
    <row r="480" spans="1:9" x14ac:dyDescent="0.25">
      <c r="A480" s="7" t="s">
        <v>317</v>
      </c>
      <c r="B480" s="7" t="s">
        <v>266</v>
      </c>
      <c r="C480" s="7" t="s">
        <v>318</v>
      </c>
      <c r="D480" s="7" t="s">
        <v>282</v>
      </c>
      <c r="E480" s="7" t="s">
        <v>283</v>
      </c>
      <c r="F480" s="7" t="s">
        <v>2029</v>
      </c>
      <c r="G480" s="8">
        <v>900372062</v>
      </c>
      <c r="H480" s="1" t="str">
        <f>VLOOKUP(G480,'[1]IPS REGISTRADAS'!B$9:C$3248,2,0)</f>
        <v>INVERSIONES LA FORMULA S.A.S. DE BARRANQUILLA ATLANTICO</v>
      </c>
      <c r="I480" s="9">
        <v>6486593</v>
      </c>
    </row>
    <row r="481" spans="1:9" x14ac:dyDescent="0.25">
      <c r="A481" s="7" t="s">
        <v>317</v>
      </c>
      <c r="B481" s="7" t="s">
        <v>266</v>
      </c>
      <c r="C481" s="7" t="s">
        <v>318</v>
      </c>
      <c r="D481" s="7" t="s">
        <v>0</v>
      </c>
      <c r="E481" s="7" t="s">
        <v>1</v>
      </c>
      <c r="F481" s="7" t="s">
        <v>2029</v>
      </c>
      <c r="G481" s="8">
        <v>802009463</v>
      </c>
      <c r="H481" s="1" t="str">
        <f>VLOOKUP(G481,'[1]IPS REGISTRADAS'!B$9:C$3248,2,0)</f>
        <v>E.S.E. CENTRO DE SALUD DE TUBARA</v>
      </c>
      <c r="I481" s="9">
        <v>6509812</v>
      </c>
    </row>
    <row r="482" spans="1:9" x14ac:dyDescent="0.25">
      <c r="A482" s="7" t="s">
        <v>317</v>
      </c>
      <c r="B482" s="7" t="s">
        <v>266</v>
      </c>
      <c r="C482" s="7" t="s">
        <v>318</v>
      </c>
      <c r="D482" s="7" t="s">
        <v>0</v>
      </c>
      <c r="E482" s="7" t="s">
        <v>1</v>
      </c>
      <c r="F482" s="7" t="s">
        <v>2029</v>
      </c>
      <c r="G482" s="8">
        <v>900795361</v>
      </c>
      <c r="H482" s="1" t="str">
        <f>VLOOKUP(G482,'[1]IPS REGISTRADAS'!B$9:C$3248,2,0)</f>
        <v>UNION TEMPORAL IPS M&amp;S</v>
      </c>
      <c r="I482" s="9">
        <v>1454783</v>
      </c>
    </row>
    <row r="483" spans="1:9" x14ac:dyDescent="0.25">
      <c r="A483" s="7" t="s">
        <v>317</v>
      </c>
      <c r="B483" s="7" t="s">
        <v>266</v>
      </c>
      <c r="C483" s="7" t="s">
        <v>318</v>
      </c>
      <c r="D483" s="7" t="s">
        <v>217</v>
      </c>
      <c r="E483" s="7" t="s">
        <v>218</v>
      </c>
      <c r="F483" s="7" t="s">
        <v>2029</v>
      </c>
      <c r="G483" s="8">
        <v>802009463</v>
      </c>
      <c r="H483" s="1" t="str">
        <f>VLOOKUP(G483,'[1]IPS REGISTRADAS'!B$9:C$3248,2,0)</f>
        <v>E.S.E. CENTRO DE SALUD DE TUBARA</v>
      </c>
      <c r="I483" s="9">
        <v>14885785</v>
      </c>
    </row>
    <row r="484" spans="1:9" x14ac:dyDescent="0.25">
      <c r="A484" s="7" t="s">
        <v>317</v>
      </c>
      <c r="B484" s="7" t="s">
        <v>266</v>
      </c>
      <c r="C484" s="7" t="s">
        <v>318</v>
      </c>
      <c r="D484" s="7" t="s">
        <v>217</v>
      </c>
      <c r="E484" s="7" t="s">
        <v>218</v>
      </c>
      <c r="F484" s="7" t="s">
        <v>2029</v>
      </c>
      <c r="G484" s="8">
        <v>900007113</v>
      </c>
      <c r="H484" s="1" t="str">
        <f>VLOOKUP(G484,'[1]IPS REGISTRADAS'!B$9:C$3248,2,0)</f>
        <v>SERVIFARMA DEL CARIBE LTDA DE VALLEDUPAR CESAR</v>
      </c>
      <c r="I484" s="9">
        <v>4881233</v>
      </c>
    </row>
    <row r="485" spans="1:9" x14ac:dyDescent="0.25">
      <c r="A485" s="7" t="s">
        <v>317</v>
      </c>
      <c r="B485" s="7" t="s">
        <v>266</v>
      </c>
      <c r="C485" s="7" t="s">
        <v>318</v>
      </c>
      <c r="D485" s="7" t="s">
        <v>270</v>
      </c>
      <c r="E485" s="7" t="s">
        <v>271</v>
      </c>
      <c r="F485" s="7" t="s">
        <v>2029</v>
      </c>
      <c r="G485" s="8">
        <v>802009463</v>
      </c>
      <c r="H485" s="1" t="str">
        <f>VLOOKUP(G485,'[1]IPS REGISTRADAS'!B$9:C$3248,2,0)</f>
        <v>E.S.E. CENTRO DE SALUD DE TUBARA</v>
      </c>
      <c r="I485" s="9">
        <v>67916841</v>
      </c>
    </row>
    <row r="486" spans="1:9" x14ac:dyDescent="0.25">
      <c r="A486" s="7" t="s">
        <v>319</v>
      </c>
      <c r="B486" s="7" t="s">
        <v>266</v>
      </c>
      <c r="C486" s="7" t="s">
        <v>320</v>
      </c>
      <c r="D486" s="7" t="s">
        <v>0</v>
      </c>
      <c r="E486" s="7" t="s">
        <v>1</v>
      </c>
      <c r="F486" s="7" t="s">
        <v>2029</v>
      </c>
      <c r="G486" s="8">
        <v>802001084</v>
      </c>
      <c r="H486" s="1" t="str">
        <f>VLOOKUP(G486,'[1]IPS REGISTRADAS'!B$9:C$3248,2,0)</f>
        <v>IPS CLINICA SANTA ANA DE BARANOA ATLANTICO</v>
      </c>
      <c r="I486" s="9">
        <v>2652024</v>
      </c>
    </row>
    <row r="487" spans="1:9" x14ac:dyDescent="0.25">
      <c r="A487" s="7" t="s">
        <v>319</v>
      </c>
      <c r="B487" s="7" t="s">
        <v>266</v>
      </c>
      <c r="C487" s="7" t="s">
        <v>320</v>
      </c>
      <c r="D487" s="7" t="s">
        <v>0</v>
      </c>
      <c r="E487" s="7" t="s">
        <v>1</v>
      </c>
      <c r="F487" s="7" t="s">
        <v>2029</v>
      </c>
      <c r="G487" s="8">
        <v>802009049</v>
      </c>
      <c r="H487" s="1" t="str">
        <f>VLOOKUP(G487,'[1]IPS REGISTRADAS'!B$9:C$3248,2,0)</f>
        <v>E.S.E. CENTRO DE SALUD USIACURI JOSE MARIA FERES FARAH</v>
      </c>
      <c r="I487" s="9">
        <v>31324095</v>
      </c>
    </row>
    <row r="488" spans="1:9" x14ac:dyDescent="0.25">
      <c r="A488" s="7" t="s">
        <v>319</v>
      </c>
      <c r="B488" s="7" t="s">
        <v>266</v>
      </c>
      <c r="C488" s="7" t="s">
        <v>320</v>
      </c>
      <c r="D488" s="7" t="s">
        <v>0</v>
      </c>
      <c r="E488" s="7" t="s">
        <v>1</v>
      </c>
      <c r="F488" s="7" t="s">
        <v>2029</v>
      </c>
      <c r="G488" s="8">
        <v>900795361</v>
      </c>
      <c r="H488" s="1" t="str">
        <f>VLOOKUP(G488,'[1]IPS REGISTRADAS'!B$9:C$3248,2,0)</f>
        <v>UNION TEMPORAL IPS M&amp;S</v>
      </c>
      <c r="I488" s="9">
        <v>7001263</v>
      </c>
    </row>
    <row r="489" spans="1:9" x14ac:dyDescent="0.25">
      <c r="A489" s="7" t="s">
        <v>319</v>
      </c>
      <c r="B489" s="7" t="s">
        <v>266</v>
      </c>
      <c r="C489" s="7" t="s">
        <v>320</v>
      </c>
      <c r="D489" s="7" t="s">
        <v>217</v>
      </c>
      <c r="E489" s="7" t="s">
        <v>218</v>
      </c>
      <c r="F489" s="7" t="s">
        <v>2029</v>
      </c>
      <c r="G489" s="8">
        <v>802009049</v>
      </c>
      <c r="H489" s="1" t="str">
        <f>VLOOKUP(G489,'[1]IPS REGISTRADAS'!B$9:C$3248,2,0)</f>
        <v>E.S.E. CENTRO DE SALUD USIACURI JOSE MARIA FERES FARAH</v>
      </c>
      <c r="I489" s="9">
        <v>11058621</v>
      </c>
    </row>
    <row r="490" spans="1:9" x14ac:dyDescent="0.25">
      <c r="A490" s="7" t="s">
        <v>319</v>
      </c>
      <c r="B490" s="7" t="s">
        <v>266</v>
      </c>
      <c r="C490" s="7" t="s">
        <v>320</v>
      </c>
      <c r="D490" s="7" t="s">
        <v>217</v>
      </c>
      <c r="E490" s="7" t="s">
        <v>218</v>
      </c>
      <c r="F490" s="7" t="s">
        <v>2029</v>
      </c>
      <c r="G490" s="8">
        <v>900007113</v>
      </c>
      <c r="H490" s="1" t="str">
        <f>VLOOKUP(G490,'[1]IPS REGISTRADAS'!B$9:C$3248,2,0)</f>
        <v>SERVIFARMA DEL CARIBE LTDA DE VALLEDUPAR CESAR</v>
      </c>
      <c r="I490" s="9">
        <v>7037331</v>
      </c>
    </row>
    <row r="491" spans="1:9" ht="30" x14ac:dyDescent="0.25">
      <c r="A491" s="7" t="s">
        <v>321</v>
      </c>
      <c r="B491" s="7" t="s">
        <v>322</v>
      </c>
      <c r="C491" s="7" t="s">
        <v>322</v>
      </c>
      <c r="D491" s="7" t="s">
        <v>325</v>
      </c>
      <c r="E491" s="7" t="s">
        <v>326</v>
      </c>
      <c r="F491" s="7" t="s">
        <v>2029</v>
      </c>
      <c r="G491" s="8">
        <v>800216473</v>
      </c>
      <c r="H491" s="1" t="str">
        <f>VLOOKUP(G491,'[1]IPS REGISTRADAS'!B$9:C$3248,2,0)</f>
        <v xml:space="preserve">HOSPITAL DE USAQUEN I NIVEL E.S.E. </v>
      </c>
      <c r="I491" s="9">
        <v>16505245</v>
      </c>
    </row>
    <row r="492" spans="1:9" ht="30" x14ac:dyDescent="0.25">
      <c r="A492" s="7" t="s">
        <v>321</v>
      </c>
      <c r="B492" s="7" t="s">
        <v>322</v>
      </c>
      <c r="C492" s="7" t="s">
        <v>322</v>
      </c>
      <c r="D492" s="7" t="s">
        <v>325</v>
      </c>
      <c r="E492" s="7" t="s">
        <v>326</v>
      </c>
      <c r="F492" s="7" t="s">
        <v>2029</v>
      </c>
      <c r="G492" s="8">
        <v>800216883</v>
      </c>
      <c r="H492" s="1" t="str">
        <f>VLOOKUP(G492,'[1]IPS REGISTRADAS'!B$9:C$3248,2,0)</f>
        <v>HOSPITAL DE SUBA II NIVEL E.S.E</v>
      </c>
      <c r="I492" s="9">
        <v>41626800</v>
      </c>
    </row>
    <row r="493" spans="1:9" ht="30" x14ac:dyDescent="0.25">
      <c r="A493" s="7" t="s">
        <v>321</v>
      </c>
      <c r="B493" s="7" t="s">
        <v>322</v>
      </c>
      <c r="C493" s="7" t="s">
        <v>322</v>
      </c>
      <c r="D493" s="7" t="s">
        <v>325</v>
      </c>
      <c r="E493" s="7" t="s">
        <v>326</v>
      </c>
      <c r="F493" s="7" t="s">
        <v>2029</v>
      </c>
      <c r="G493" s="8">
        <v>800219600</v>
      </c>
      <c r="H493" s="1" t="str">
        <f>VLOOKUP(G493,'[1]IPS REGISTRADAS'!B$9:C$3248,2,0)</f>
        <v>HOSPITAL PABLO VI BOSA I NIVEL E.S.E.</v>
      </c>
      <c r="I493" s="9">
        <v>71539965</v>
      </c>
    </row>
    <row r="494" spans="1:9" ht="30" x14ac:dyDescent="0.25">
      <c r="A494" s="7" t="s">
        <v>321</v>
      </c>
      <c r="B494" s="7" t="s">
        <v>322</v>
      </c>
      <c r="C494" s="7" t="s">
        <v>322</v>
      </c>
      <c r="D494" s="7" t="s">
        <v>325</v>
      </c>
      <c r="E494" s="7" t="s">
        <v>326</v>
      </c>
      <c r="F494" s="7" t="s">
        <v>2029</v>
      </c>
      <c r="G494" s="8">
        <v>800230659</v>
      </c>
      <c r="H494" s="1" t="str">
        <f>VLOOKUP(G494,'[1]IPS REGISTRADAS'!B$9:C$3248,2,0)</f>
        <v>PORSALUD LTDA</v>
      </c>
      <c r="I494" s="9">
        <v>10447590</v>
      </c>
    </row>
    <row r="495" spans="1:9" ht="30" x14ac:dyDescent="0.25">
      <c r="A495" s="7" t="s">
        <v>321</v>
      </c>
      <c r="B495" s="7" t="s">
        <v>322</v>
      </c>
      <c r="C495" s="7" t="s">
        <v>322</v>
      </c>
      <c r="D495" s="7" t="s">
        <v>325</v>
      </c>
      <c r="E495" s="7" t="s">
        <v>326</v>
      </c>
      <c r="F495" s="7" t="s">
        <v>2029</v>
      </c>
      <c r="G495" s="8">
        <v>800248276</v>
      </c>
      <c r="H495" s="1" t="str">
        <f>VLOOKUP(G495,'[1]IPS REGISTRADAS'!B$9:C$3248,2,0)</f>
        <v>HOSPITAL VISTA HERMOSA PRIMER NIVEL E.S.E.</v>
      </c>
      <c r="I495" s="9">
        <v>102444864</v>
      </c>
    </row>
    <row r="496" spans="1:9" ht="30" x14ac:dyDescent="0.25">
      <c r="A496" s="7" t="s">
        <v>321</v>
      </c>
      <c r="B496" s="7" t="s">
        <v>322</v>
      </c>
      <c r="C496" s="7" t="s">
        <v>322</v>
      </c>
      <c r="D496" s="7" t="s">
        <v>325</v>
      </c>
      <c r="E496" s="7" t="s">
        <v>326</v>
      </c>
      <c r="F496" s="7" t="s">
        <v>2029</v>
      </c>
      <c r="G496" s="8">
        <v>830015068</v>
      </c>
      <c r="H496" s="1" t="str">
        <f>VLOOKUP(G496,'[1]IPS REGISTRADAS'!B$9:C$3248,2,0)</f>
        <v>IPS COMFASALUD DE BOGOTA D.C.</v>
      </c>
      <c r="I496" s="9">
        <v>100028482</v>
      </c>
    </row>
    <row r="497" spans="1:9" ht="30" x14ac:dyDescent="0.25">
      <c r="A497" s="7" t="s">
        <v>321</v>
      </c>
      <c r="B497" s="7" t="s">
        <v>322</v>
      </c>
      <c r="C497" s="7" t="s">
        <v>322</v>
      </c>
      <c r="D497" s="7" t="s">
        <v>325</v>
      </c>
      <c r="E497" s="7" t="s">
        <v>326</v>
      </c>
      <c r="F497" s="7" t="s">
        <v>2029</v>
      </c>
      <c r="G497" s="8">
        <v>830040342</v>
      </c>
      <c r="H497" s="1" t="str">
        <f>VLOOKUP(G497,'[1]IPS REGISTRADAS'!B$9:C$3248,2,0)</f>
        <v>CENTRO DE SALUD JUAN BONAL</v>
      </c>
      <c r="I497" s="9">
        <v>3502000</v>
      </c>
    </row>
    <row r="498" spans="1:9" ht="30" x14ac:dyDescent="0.25">
      <c r="A498" s="7" t="s">
        <v>321</v>
      </c>
      <c r="B498" s="7" t="s">
        <v>322</v>
      </c>
      <c r="C498" s="7" t="s">
        <v>322</v>
      </c>
      <c r="D498" s="7" t="s">
        <v>325</v>
      </c>
      <c r="E498" s="7" t="s">
        <v>326</v>
      </c>
      <c r="F498" s="7" t="s">
        <v>2029</v>
      </c>
      <c r="G498" s="8">
        <v>830077444</v>
      </c>
      <c r="H498" s="1" t="str">
        <f>VLOOKUP(G498,'[1]IPS REGISTRADAS'!B$9:C$3248,2,0)</f>
        <v>HOSPITAL DEL SUR E.S.E</v>
      </c>
      <c r="I498" s="9">
        <v>65584080</v>
      </c>
    </row>
    <row r="499" spans="1:9" ht="30" x14ac:dyDescent="0.25">
      <c r="A499" s="7" t="s">
        <v>321</v>
      </c>
      <c r="B499" s="7" t="s">
        <v>322</v>
      </c>
      <c r="C499" s="7" t="s">
        <v>322</v>
      </c>
      <c r="D499" s="7" t="s">
        <v>325</v>
      </c>
      <c r="E499" s="7" t="s">
        <v>326</v>
      </c>
      <c r="F499" s="7" t="s">
        <v>2029</v>
      </c>
      <c r="G499" s="8">
        <v>830077633</v>
      </c>
      <c r="H499" s="1" t="str">
        <f>VLOOKUP(G499,'[1]IPS REGISTRADAS'!B$9:C$3248,2,0)</f>
        <v>HOSPITAL RAFAEL URIBE URIBE E.S.E</v>
      </c>
      <c r="I499" s="9">
        <v>62194500</v>
      </c>
    </row>
    <row r="500" spans="1:9" ht="30" x14ac:dyDescent="0.25">
      <c r="A500" s="7" t="s">
        <v>321</v>
      </c>
      <c r="B500" s="7" t="s">
        <v>322</v>
      </c>
      <c r="C500" s="7" t="s">
        <v>322</v>
      </c>
      <c r="D500" s="7" t="s">
        <v>325</v>
      </c>
      <c r="E500" s="7" t="s">
        <v>326</v>
      </c>
      <c r="F500" s="7" t="s">
        <v>2029</v>
      </c>
      <c r="G500" s="8">
        <v>830077644</v>
      </c>
      <c r="H500" s="1" t="str">
        <f>VLOOKUP(G500,'[1]IPS REGISTRADAS'!B$9:C$3248,2,0)</f>
        <v>HOSPITAL CENTRO ORIENTE E.S.E II NIVEL</v>
      </c>
      <c r="I500" s="9">
        <v>56476953</v>
      </c>
    </row>
    <row r="501" spans="1:9" ht="30" x14ac:dyDescent="0.25">
      <c r="A501" s="7" t="s">
        <v>321</v>
      </c>
      <c r="B501" s="7" t="s">
        <v>322</v>
      </c>
      <c r="C501" s="7" t="s">
        <v>322</v>
      </c>
      <c r="D501" s="7" t="s">
        <v>325</v>
      </c>
      <c r="E501" s="7" t="s">
        <v>326</v>
      </c>
      <c r="F501" s="7" t="s">
        <v>2029</v>
      </c>
      <c r="G501" s="8">
        <v>830077650</v>
      </c>
      <c r="H501" s="1" t="str">
        <f>VLOOKUP(G501,'[1]IPS REGISTRADAS'!B$9:C$3248,2,0)</f>
        <v>HOSPITAL DE FONTIBON E.S.E</v>
      </c>
      <c r="I501" s="9">
        <v>10007450</v>
      </c>
    </row>
    <row r="502" spans="1:9" ht="30" x14ac:dyDescent="0.25">
      <c r="A502" s="7" t="s">
        <v>321</v>
      </c>
      <c r="B502" s="7" t="s">
        <v>322</v>
      </c>
      <c r="C502" s="7" t="s">
        <v>322</v>
      </c>
      <c r="D502" s="7" t="s">
        <v>325</v>
      </c>
      <c r="E502" s="7" t="s">
        <v>326</v>
      </c>
      <c r="F502" s="7" t="s">
        <v>2029</v>
      </c>
      <c r="G502" s="8">
        <v>830077688</v>
      </c>
      <c r="H502" s="1" t="str">
        <f>VLOOKUP(G502,'[1]IPS REGISTRADAS'!B$9:C$3248,2,0)</f>
        <v>HOSPITAL DE ENGATIVÁ E.S.E</v>
      </c>
      <c r="I502" s="9">
        <v>26770500</v>
      </c>
    </row>
    <row r="503" spans="1:9" ht="30" x14ac:dyDescent="0.25">
      <c r="A503" s="7" t="s">
        <v>321</v>
      </c>
      <c r="B503" s="7" t="s">
        <v>322</v>
      </c>
      <c r="C503" s="7" t="s">
        <v>322</v>
      </c>
      <c r="D503" s="7" t="s">
        <v>325</v>
      </c>
      <c r="E503" s="7" t="s">
        <v>326</v>
      </c>
      <c r="F503" s="7" t="s">
        <v>2029</v>
      </c>
      <c r="G503" s="8">
        <v>860045904</v>
      </c>
      <c r="H503" s="1" t="str">
        <f>VLOOKUP(G503,'[1]IPS REGISTRADAS'!B$9:C$3248,2,0)</f>
        <v>CAJA DE COMPENSACION FAMILIAR DE CUNDINAMARCA COMFACUNDI</v>
      </c>
      <c r="I503" s="9">
        <v>475769552</v>
      </c>
    </row>
    <row r="504" spans="1:9" ht="30" x14ac:dyDescent="0.25">
      <c r="A504" s="7" t="s">
        <v>321</v>
      </c>
      <c r="B504" s="7" t="s">
        <v>322</v>
      </c>
      <c r="C504" s="7" t="s">
        <v>322</v>
      </c>
      <c r="D504" s="7" t="s">
        <v>325</v>
      </c>
      <c r="E504" s="7" t="s">
        <v>326</v>
      </c>
      <c r="F504" s="7" t="s">
        <v>2029</v>
      </c>
      <c r="G504" s="8">
        <v>900126707</v>
      </c>
      <c r="H504" s="1" t="str">
        <f>VLOOKUP(G504,'[1]IPS REGISTRADAS'!B$9:C$3248,2,0)</f>
        <v>FUNDACION GRAN SALUD IPS</v>
      </c>
      <c r="I504" s="9">
        <v>28290834</v>
      </c>
    </row>
    <row r="505" spans="1:9" ht="30" x14ac:dyDescent="0.25">
      <c r="A505" s="7" t="s">
        <v>321</v>
      </c>
      <c r="B505" s="7" t="s">
        <v>322</v>
      </c>
      <c r="C505" s="7" t="s">
        <v>322</v>
      </c>
      <c r="D505" s="7" t="s">
        <v>325</v>
      </c>
      <c r="E505" s="7" t="s">
        <v>326</v>
      </c>
      <c r="F505" s="7" t="s">
        <v>2029</v>
      </c>
      <c r="G505" s="8">
        <v>900141546</v>
      </c>
      <c r="H505" s="1" t="str">
        <f>VLOOKUP(G505,'[1]IPS REGISTRADAS'!B$9:C$3248,2,0)</f>
        <v>FUNDACION COLOMBIA NUEVA VIDA</v>
      </c>
      <c r="I505" s="9">
        <v>5981000</v>
      </c>
    </row>
    <row r="506" spans="1:9" ht="30" x14ac:dyDescent="0.25">
      <c r="A506" s="7" t="s">
        <v>321</v>
      </c>
      <c r="B506" s="7" t="s">
        <v>322</v>
      </c>
      <c r="C506" s="7" t="s">
        <v>322</v>
      </c>
      <c r="D506" s="7" t="s">
        <v>325</v>
      </c>
      <c r="E506" s="7" t="s">
        <v>326</v>
      </c>
      <c r="F506" s="7" t="s">
        <v>2029</v>
      </c>
      <c r="G506" s="8">
        <v>900620318</v>
      </c>
      <c r="H506" s="1" t="str">
        <f>VLOOKUP(G506,'[1]IPS REGISTRADAS'!B$9:C$3248,2,0)</f>
        <v>IPS BELLYSALUD SAS</v>
      </c>
      <c r="I506" s="9">
        <v>26733000</v>
      </c>
    </row>
    <row r="507" spans="1:9" ht="15" customHeight="1" x14ac:dyDescent="0.25">
      <c r="A507" s="7" t="s">
        <v>329</v>
      </c>
      <c r="B507" s="7" t="s">
        <v>57</v>
      </c>
      <c r="C507" s="7" t="s">
        <v>330</v>
      </c>
      <c r="D507" s="7" t="s">
        <v>282</v>
      </c>
      <c r="E507" s="7" t="s">
        <v>283</v>
      </c>
      <c r="F507" s="7" t="s">
        <v>2029</v>
      </c>
      <c r="G507" s="8">
        <v>806010305</v>
      </c>
      <c r="H507" s="1" t="str">
        <f>VLOOKUP(G507,'[1]IPS REGISTRADAS'!B$9:C$3248,2,0)</f>
        <v>E.S.E. HOSPITAL LOCAL CARTAGENA DE INDIAS</v>
      </c>
      <c r="I507" s="9">
        <v>342360694</v>
      </c>
    </row>
    <row r="508" spans="1:9" ht="15" customHeight="1" x14ac:dyDescent="0.25">
      <c r="A508" s="7" t="s">
        <v>329</v>
      </c>
      <c r="B508" s="7" t="s">
        <v>57</v>
      </c>
      <c r="C508" s="7" t="s">
        <v>330</v>
      </c>
      <c r="D508" s="7" t="s">
        <v>282</v>
      </c>
      <c r="E508" s="7" t="s">
        <v>283</v>
      </c>
      <c r="F508" s="7" t="s">
        <v>2029</v>
      </c>
      <c r="G508" s="8">
        <v>890102129</v>
      </c>
      <c r="H508" s="1" t="str">
        <f>VLOOKUP(G508,'[1]IPS REGISTRADAS'!B$9:C$3248,2,0)</f>
        <v>FUNDACION MARIO SANTO DOMINGO</v>
      </c>
      <c r="I508" s="9">
        <v>9281022</v>
      </c>
    </row>
    <row r="509" spans="1:9" ht="15" customHeight="1" x14ac:dyDescent="0.25">
      <c r="A509" s="7" t="s">
        <v>329</v>
      </c>
      <c r="B509" s="7" t="s">
        <v>57</v>
      </c>
      <c r="C509" s="7" t="s">
        <v>330</v>
      </c>
      <c r="D509" s="7" t="s">
        <v>282</v>
      </c>
      <c r="E509" s="7" t="s">
        <v>283</v>
      </c>
      <c r="F509" s="7" t="s">
        <v>2029</v>
      </c>
      <c r="G509" s="8">
        <v>900584445</v>
      </c>
      <c r="H509" s="1" t="str">
        <f>VLOOKUP(G509,'[1]IPS REGISTRADAS'!B$9:C$3248,2,0)</f>
        <v>LABORATORIO CLINICO BIODIAGNOSTICO DEL CARIBE S.A.S.</v>
      </c>
      <c r="I509" s="9">
        <v>13470037</v>
      </c>
    </row>
    <row r="510" spans="1:9" ht="15" customHeight="1" x14ac:dyDescent="0.25">
      <c r="A510" s="7" t="s">
        <v>329</v>
      </c>
      <c r="B510" s="7" t="s">
        <v>57</v>
      </c>
      <c r="C510" s="7" t="s">
        <v>330</v>
      </c>
      <c r="D510" s="7" t="s">
        <v>282</v>
      </c>
      <c r="E510" s="7" t="s">
        <v>283</v>
      </c>
      <c r="F510" s="7" t="s">
        <v>2029</v>
      </c>
      <c r="G510" s="8">
        <v>900653649</v>
      </c>
      <c r="H510" s="1" t="str">
        <f>VLOOKUP(G510,'[1]IPS REGISTRADAS'!B$9:C$3248,2,0)</f>
        <v>CENTRAL MÉDICA REINA ISABEL IPS SAS</v>
      </c>
      <c r="I510" s="9">
        <v>186644864</v>
      </c>
    </row>
    <row r="511" spans="1:9" ht="15" customHeight="1" x14ac:dyDescent="0.25">
      <c r="A511" s="7" t="s">
        <v>329</v>
      </c>
      <c r="B511" s="7" t="s">
        <v>57</v>
      </c>
      <c r="C511" s="7" t="s">
        <v>330</v>
      </c>
      <c r="D511" s="7" t="s">
        <v>268</v>
      </c>
      <c r="E511" s="7" t="s">
        <v>269</v>
      </c>
      <c r="F511" s="7" t="s">
        <v>2029</v>
      </c>
      <c r="G511" s="8">
        <v>806010305</v>
      </c>
      <c r="H511" s="1" t="str">
        <f>VLOOKUP(G511,'[1]IPS REGISTRADAS'!B$9:C$3248,2,0)</f>
        <v>E.S.E. HOSPITAL LOCAL CARTAGENA DE INDIAS</v>
      </c>
      <c r="I511" s="9">
        <v>57556454</v>
      </c>
    </row>
    <row r="512" spans="1:9" ht="15" customHeight="1" x14ac:dyDescent="0.25">
      <c r="A512" s="7" t="s">
        <v>329</v>
      </c>
      <c r="B512" s="7" t="s">
        <v>57</v>
      </c>
      <c r="C512" s="7" t="s">
        <v>330</v>
      </c>
      <c r="D512" s="7" t="s">
        <v>268</v>
      </c>
      <c r="E512" s="7" t="s">
        <v>269</v>
      </c>
      <c r="F512" s="7" t="s">
        <v>2029</v>
      </c>
      <c r="G512" s="8">
        <v>900024817</v>
      </c>
      <c r="H512" s="1" t="str">
        <f>VLOOKUP(G512,'[1]IPS REGISTRADAS'!B$9:C$3248,2,0)</f>
        <v>LABORATORIO CLINICO FLEMING</v>
      </c>
      <c r="I512" s="9">
        <v>2212075</v>
      </c>
    </row>
    <row r="513" spans="1:9" ht="15" customHeight="1" x14ac:dyDescent="0.25">
      <c r="A513" s="7" t="s">
        <v>329</v>
      </c>
      <c r="B513" s="7" t="s">
        <v>57</v>
      </c>
      <c r="C513" s="7" t="s">
        <v>330</v>
      </c>
      <c r="D513" s="7" t="s">
        <v>268</v>
      </c>
      <c r="E513" s="7" t="s">
        <v>269</v>
      </c>
      <c r="F513" s="7" t="s">
        <v>2029</v>
      </c>
      <c r="G513" s="8">
        <v>900397110</v>
      </c>
      <c r="H513" s="1" t="str">
        <f>VLOOKUP(G513,'[1]IPS REGISTRADAS'!B$9:C$3248,2,0)</f>
        <v>AUDITORIA, ASESORIAS Y ADMINISTRACION DEL CARIBE LTDA</v>
      </c>
      <c r="I513" s="9">
        <v>6891995</v>
      </c>
    </row>
    <row r="514" spans="1:9" ht="15" customHeight="1" x14ac:dyDescent="0.25">
      <c r="A514" s="7" t="s">
        <v>329</v>
      </c>
      <c r="B514" s="7" t="s">
        <v>57</v>
      </c>
      <c r="C514" s="7" t="s">
        <v>330</v>
      </c>
      <c r="D514" s="7" t="s">
        <v>268</v>
      </c>
      <c r="E514" s="7" t="s">
        <v>269</v>
      </c>
      <c r="F514" s="7" t="s">
        <v>2029</v>
      </c>
      <c r="G514" s="8">
        <v>900449481</v>
      </c>
      <c r="H514" s="1" t="str">
        <f>VLOOKUP(G514,'[1]IPS REGISTRADAS'!B$9:C$3248,2,0)</f>
        <v>MEDICINA INTEGRAL DEL CARIBE S.A.S</v>
      </c>
      <c r="I514" s="9">
        <v>4577717</v>
      </c>
    </row>
    <row r="515" spans="1:9" ht="15" customHeight="1" x14ac:dyDescent="0.25">
      <c r="A515" s="7" t="s">
        <v>329</v>
      </c>
      <c r="B515" s="7" t="s">
        <v>57</v>
      </c>
      <c r="C515" s="7" t="s">
        <v>330</v>
      </c>
      <c r="D515" s="7" t="s">
        <v>268</v>
      </c>
      <c r="E515" s="7" t="s">
        <v>269</v>
      </c>
      <c r="F515" s="7" t="s">
        <v>2029</v>
      </c>
      <c r="G515" s="8">
        <v>900498609</v>
      </c>
      <c r="H515" s="1" t="str">
        <f>VLOOKUP(G515,'[1]IPS REGISTRADAS'!B$9:C$3248,2,0)</f>
        <v>POLICLINICO EJECARIBE S.A.S</v>
      </c>
      <c r="I515" s="9">
        <v>17968440</v>
      </c>
    </row>
    <row r="516" spans="1:9" ht="15" customHeight="1" x14ac:dyDescent="0.25">
      <c r="A516" s="7" t="s">
        <v>329</v>
      </c>
      <c r="B516" s="7" t="s">
        <v>57</v>
      </c>
      <c r="C516" s="7" t="s">
        <v>330</v>
      </c>
      <c r="D516" s="7" t="s">
        <v>0</v>
      </c>
      <c r="E516" s="7" t="s">
        <v>1</v>
      </c>
      <c r="F516" s="7" t="s">
        <v>2029</v>
      </c>
      <c r="G516" s="8">
        <v>806007706</v>
      </c>
      <c r="H516" s="1" t="str">
        <f>VLOOKUP(G516,'[1]IPS REGISTRADAS'!B$9:C$3248,2,0)</f>
        <v>UNIDAD MEDICA ODONTOLOGICA IPS LOS ALPES LTDA</v>
      </c>
      <c r="I516" s="9">
        <v>19141422</v>
      </c>
    </row>
    <row r="517" spans="1:9" ht="15" customHeight="1" x14ac:dyDescent="0.25">
      <c r="A517" s="7" t="s">
        <v>329</v>
      </c>
      <c r="B517" s="7" t="s">
        <v>57</v>
      </c>
      <c r="C517" s="7" t="s">
        <v>330</v>
      </c>
      <c r="D517" s="7" t="s">
        <v>0</v>
      </c>
      <c r="E517" s="7" t="s">
        <v>1</v>
      </c>
      <c r="F517" s="7" t="s">
        <v>2029</v>
      </c>
      <c r="G517" s="8">
        <v>806010305</v>
      </c>
      <c r="H517" s="1" t="str">
        <f>VLOOKUP(G517,'[1]IPS REGISTRADAS'!B$9:C$3248,2,0)</f>
        <v>E.S.E. HOSPITAL LOCAL CARTAGENA DE INDIAS</v>
      </c>
      <c r="I517" s="9">
        <v>327348951</v>
      </c>
    </row>
    <row r="518" spans="1:9" ht="15" customHeight="1" x14ac:dyDescent="0.25">
      <c r="A518" s="7" t="s">
        <v>329</v>
      </c>
      <c r="B518" s="7" t="s">
        <v>57</v>
      </c>
      <c r="C518" s="7" t="s">
        <v>330</v>
      </c>
      <c r="D518" s="7" t="s">
        <v>0</v>
      </c>
      <c r="E518" s="7" t="s">
        <v>1</v>
      </c>
      <c r="F518" s="7" t="s">
        <v>2029</v>
      </c>
      <c r="G518" s="8">
        <v>900431752</v>
      </c>
      <c r="H518" s="1" t="str">
        <f>VLOOKUP(G518,'[1]IPS REGISTRADAS'!B$9:C$3248,2,0)</f>
        <v>CENTRO DE ATENCION INTEGRAL A LAS FAMILIAS IPS S.A.S.</v>
      </c>
      <c r="I518" s="9">
        <v>26797999</v>
      </c>
    </row>
    <row r="519" spans="1:9" ht="15" customHeight="1" x14ac:dyDescent="0.25">
      <c r="A519" s="7" t="s">
        <v>329</v>
      </c>
      <c r="B519" s="7" t="s">
        <v>57</v>
      </c>
      <c r="C519" s="7" t="s">
        <v>330</v>
      </c>
      <c r="D519" s="7" t="s">
        <v>0</v>
      </c>
      <c r="E519" s="7" t="s">
        <v>1</v>
      </c>
      <c r="F519" s="7" t="s">
        <v>2029</v>
      </c>
      <c r="G519" s="8">
        <v>900795361</v>
      </c>
      <c r="H519" s="1" t="str">
        <f>VLOOKUP(G519,'[1]IPS REGISTRADAS'!B$9:C$3248,2,0)</f>
        <v>UNION TEMPORAL IPS M&amp;S</v>
      </c>
      <c r="I519" s="9">
        <v>60271230</v>
      </c>
    </row>
    <row r="520" spans="1:9" ht="15" customHeight="1" x14ac:dyDescent="0.25">
      <c r="A520" s="7" t="s">
        <v>329</v>
      </c>
      <c r="B520" s="7" t="s">
        <v>57</v>
      </c>
      <c r="C520" s="7" t="s">
        <v>330</v>
      </c>
      <c r="D520" s="7" t="s">
        <v>11</v>
      </c>
      <c r="E520" s="7" t="s">
        <v>12</v>
      </c>
      <c r="F520" s="7" t="s">
        <v>2029</v>
      </c>
      <c r="G520" s="8">
        <v>806001061</v>
      </c>
      <c r="H520" s="1" t="str">
        <f>VLOOKUP(G520,'[1]IPS REGISTRADAS'!B$9:C$3248,2,0)</f>
        <v>E.S.E. CLINICA DE MATERNIDAD RAFAEL CALVO</v>
      </c>
      <c r="I520" s="9">
        <v>19180591</v>
      </c>
    </row>
    <row r="521" spans="1:9" ht="15" customHeight="1" x14ac:dyDescent="0.25">
      <c r="A521" s="7" t="s">
        <v>329</v>
      </c>
      <c r="B521" s="7" t="s">
        <v>57</v>
      </c>
      <c r="C521" s="7" t="s">
        <v>330</v>
      </c>
      <c r="D521" s="7" t="s">
        <v>11</v>
      </c>
      <c r="E521" s="7" t="s">
        <v>12</v>
      </c>
      <c r="F521" s="7" t="s">
        <v>2029</v>
      </c>
      <c r="G521" s="8">
        <v>806007258</v>
      </c>
      <c r="H521" s="1" t="str">
        <f>VLOOKUP(G521,'[1]IPS REGISTRADAS'!B$9:C$3248,2,0)</f>
        <v>PROSALUD  I.P.S. LTDA</v>
      </c>
      <c r="I521" s="9">
        <v>22234812</v>
      </c>
    </row>
    <row r="522" spans="1:9" ht="15" customHeight="1" x14ac:dyDescent="0.25">
      <c r="A522" s="7" t="s">
        <v>329</v>
      </c>
      <c r="B522" s="7" t="s">
        <v>57</v>
      </c>
      <c r="C522" s="7" t="s">
        <v>330</v>
      </c>
      <c r="D522" s="7" t="s">
        <v>11</v>
      </c>
      <c r="E522" s="7" t="s">
        <v>12</v>
      </c>
      <c r="F522" s="7" t="s">
        <v>2029</v>
      </c>
      <c r="G522" s="8">
        <v>806009427</v>
      </c>
      <c r="H522" s="1" t="str">
        <f>VLOOKUP(G522,'[1]IPS REGISTRADAS'!B$9:C$3248,2,0)</f>
        <v>COMPAÑÍA PRESTADORA DE SERVICIOS DE SALUD S.A I.P.S</v>
      </c>
      <c r="I522" s="9">
        <v>169202417</v>
      </c>
    </row>
    <row r="523" spans="1:9" ht="15" customHeight="1" x14ac:dyDescent="0.25">
      <c r="A523" s="7" t="s">
        <v>329</v>
      </c>
      <c r="B523" s="7" t="s">
        <v>57</v>
      </c>
      <c r="C523" s="7" t="s">
        <v>330</v>
      </c>
      <c r="D523" s="7" t="s">
        <v>11</v>
      </c>
      <c r="E523" s="7" t="s">
        <v>12</v>
      </c>
      <c r="F523" s="7" t="s">
        <v>2029</v>
      </c>
      <c r="G523" s="8">
        <v>806010305</v>
      </c>
      <c r="H523" s="1" t="str">
        <f>VLOOKUP(G523,'[1]IPS REGISTRADAS'!B$9:C$3248,2,0)</f>
        <v>E.S.E. HOSPITAL LOCAL CARTAGENA DE INDIAS</v>
      </c>
      <c r="I523" s="9">
        <v>974624850</v>
      </c>
    </row>
    <row r="524" spans="1:9" ht="15" customHeight="1" x14ac:dyDescent="0.25">
      <c r="A524" s="7" t="s">
        <v>329</v>
      </c>
      <c r="B524" s="7" t="s">
        <v>57</v>
      </c>
      <c r="C524" s="7" t="s">
        <v>330</v>
      </c>
      <c r="D524" s="7" t="s">
        <v>11</v>
      </c>
      <c r="E524" s="7" t="s">
        <v>12</v>
      </c>
      <c r="F524" s="7" t="s">
        <v>2029</v>
      </c>
      <c r="G524" s="8">
        <v>806016797</v>
      </c>
      <c r="H524" s="1" t="str">
        <f>VLOOKUP(G524,'[1]IPS REGISTRADAS'!B$9:C$3248,2,0)</f>
        <v>SOMEDYT I.P.S E.U. SERVICIOS MEDICOS DE DIAGNOSTICO Y TERAPIA DE CARTAGENA</v>
      </c>
      <c r="I524" s="9">
        <v>166672481</v>
      </c>
    </row>
    <row r="525" spans="1:9" ht="15" customHeight="1" x14ac:dyDescent="0.25">
      <c r="A525" s="7" t="s">
        <v>329</v>
      </c>
      <c r="B525" s="7" t="s">
        <v>57</v>
      </c>
      <c r="C525" s="7" t="s">
        <v>330</v>
      </c>
      <c r="D525" s="7" t="s">
        <v>11</v>
      </c>
      <c r="E525" s="7" t="s">
        <v>12</v>
      </c>
      <c r="F525" s="7" t="s">
        <v>2029</v>
      </c>
      <c r="G525" s="8">
        <v>890102129</v>
      </c>
      <c r="H525" s="1" t="str">
        <f>VLOOKUP(G525,'[1]IPS REGISTRADAS'!B$9:C$3248,2,0)</f>
        <v>FUNDACION MARIO SANTO DOMINGO</v>
      </c>
      <c r="I525" s="9">
        <v>10407660</v>
      </c>
    </row>
    <row r="526" spans="1:9" ht="15" customHeight="1" x14ac:dyDescent="0.25">
      <c r="A526" s="7" t="s">
        <v>329</v>
      </c>
      <c r="B526" s="7" t="s">
        <v>57</v>
      </c>
      <c r="C526" s="7" t="s">
        <v>330</v>
      </c>
      <c r="D526" s="7" t="s">
        <v>11</v>
      </c>
      <c r="E526" s="7" t="s">
        <v>12</v>
      </c>
      <c r="F526" s="7" t="s">
        <v>2029</v>
      </c>
      <c r="G526" s="8">
        <v>890480363</v>
      </c>
      <c r="H526" s="1" t="str">
        <f>VLOOKUP(G526,'[1]IPS REGISTRADAS'!B$9:C$3248,2,0)</f>
        <v>CORPORACION DE SERVICIOS ASISTENCIALES DIOSESIS DE MAGANGUE</v>
      </c>
      <c r="I526" s="9">
        <v>16155601</v>
      </c>
    </row>
    <row r="527" spans="1:9" ht="15" customHeight="1" x14ac:dyDescent="0.25">
      <c r="A527" s="7" t="s">
        <v>329</v>
      </c>
      <c r="B527" s="7" t="s">
        <v>57</v>
      </c>
      <c r="C527" s="7" t="s">
        <v>330</v>
      </c>
      <c r="D527" s="7" t="s">
        <v>11</v>
      </c>
      <c r="E527" s="7" t="s">
        <v>12</v>
      </c>
      <c r="F527" s="7" t="s">
        <v>2029</v>
      </c>
      <c r="G527" s="8">
        <v>900122566</v>
      </c>
      <c r="H527" s="1" t="str">
        <f>VLOOKUP(G527,'[1]IPS REGISTRADAS'!B$9:C$3248,2,0)</f>
        <v>RX IMÁGENES LTDA DE CATAGENA BOLIVAR</v>
      </c>
      <c r="I527" s="9">
        <v>46114596</v>
      </c>
    </row>
    <row r="528" spans="1:9" ht="15" customHeight="1" x14ac:dyDescent="0.25">
      <c r="A528" s="7" t="s">
        <v>329</v>
      </c>
      <c r="B528" s="7" t="s">
        <v>57</v>
      </c>
      <c r="C528" s="7" t="s">
        <v>330</v>
      </c>
      <c r="D528" s="7" t="s">
        <v>11</v>
      </c>
      <c r="E528" s="7" t="s">
        <v>12</v>
      </c>
      <c r="F528" s="7" t="s">
        <v>2029</v>
      </c>
      <c r="G528" s="8">
        <v>900126265</v>
      </c>
      <c r="H528" s="1" t="str">
        <f>VLOOKUP(G528,'[1]IPS REGISTRADAS'!B$9:C$3248,2,0)</f>
        <v>UNIDAD MEDICA Y DE DIAGNOSTICO DE LA COSTA IPS LTDA</v>
      </c>
      <c r="I528" s="9">
        <v>62496231</v>
      </c>
    </row>
    <row r="529" spans="1:9" ht="15" customHeight="1" x14ac:dyDescent="0.25">
      <c r="A529" s="7" t="s">
        <v>329</v>
      </c>
      <c r="B529" s="7" t="s">
        <v>57</v>
      </c>
      <c r="C529" s="7" t="s">
        <v>330</v>
      </c>
      <c r="D529" s="7" t="s">
        <v>11</v>
      </c>
      <c r="E529" s="7" t="s">
        <v>12</v>
      </c>
      <c r="F529" s="7" t="s">
        <v>2029</v>
      </c>
      <c r="G529" s="8">
        <v>900191402</v>
      </c>
      <c r="H529" s="1" t="str">
        <f>VLOOKUP(G529,'[1]IPS REGISTRADAS'!B$9:C$3248,2,0)</f>
        <v>IPS UNIDAD INMUNOCLINICA SANT JI LTDA DE CARTAGENA BOLIVAR</v>
      </c>
      <c r="I529" s="9">
        <v>15142412</v>
      </c>
    </row>
    <row r="530" spans="1:9" ht="15" customHeight="1" x14ac:dyDescent="0.25">
      <c r="A530" s="7" t="s">
        <v>329</v>
      </c>
      <c r="B530" s="7" t="s">
        <v>57</v>
      </c>
      <c r="C530" s="7" t="s">
        <v>330</v>
      </c>
      <c r="D530" s="7" t="s">
        <v>270</v>
      </c>
      <c r="E530" s="7" t="s">
        <v>271</v>
      </c>
      <c r="F530" s="7" t="s">
        <v>2029</v>
      </c>
      <c r="G530" s="8">
        <v>806010305</v>
      </c>
      <c r="H530" s="1" t="str">
        <f>VLOOKUP(G530,'[1]IPS REGISTRADAS'!B$9:C$3248,2,0)</f>
        <v>E.S.E. HOSPITAL LOCAL CARTAGENA DE INDIAS</v>
      </c>
      <c r="I530" s="9">
        <v>92528905</v>
      </c>
    </row>
    <row r="531" spans="1:9" ht="15" customHeight="1" x14ac:dyDescent="0.25">
      <c r="A531" s="7" t="s">
        <v>329</v>
      </c>
      <c r="B531" s="7" t="s">
        <v>57</v>
      </c>
      <c r="C531" s="7" t="s">
        <v>330</v>
      </c>
      <c r="D531" s="7" t="s">
        <v>270</v>
      </c>
      <c r="E531" s="7" t="s">
        <v>271</v>
      </c>
      <c r="F531" s="7" t="s">
        <v>2029</v>
      </c>
      <c r="G531" s="8">
        <v>890102129</v>
      </c>
      <c r="H531" s="1" t="str">
        <f>VLOOKUP(G531,'[1]IPS REGISTRADAS'!B$9:C$3248,2,0)</f>
        <v>FUNDACION MARIO SANTO DOMINGO</v>
      </c>
      <c r="I531" s="9">
        <v>21789714</v>
      </c>
    </row>
    <row r="532" spans="1:9" ht="15" customHeight="1" x14ac:dyDescent="0.25">
      <c r="A532" s="7" t="s">
        <v>329</v>
      </c>
      <c r="B532" s="7" t="s">
        <v>57</v>
      </c>
      <c r="C532" s="7" t="s">
        <v>330</v>
      </c>
      <c r="D532" s="7" t="s">
        <v>270</v>
      </c>
      <c r="E532" s="7" t="s">
        <v>271</v>
      </c>
      <c r="F532" s="7" t="s">
        <v>2029</v>
      </c>
      <c r="G532" s="8">
        <v>900024817</v>
      </c>
      <c r="H532" s="1" t="str">
        <f>VLOOKUP(G532,'[1]IPS REGISTRADAS'!B$9:C$3248,2,0)</f>
        <v>LABORATORIO CLINICO FLEMING</v>
      </c>
      <c r="I532" s="9">
        <v>5560324</v>
      </c>
    </row>
    <row r="533" spans="1:9" ht="15" customHeight="1" x14ac:dyDescent="0.25">
      <c r="A533" s="7" t="s">
        <v>329</v>
      </c>
      <c r="B533" s="7" t="s">
        <v>57</v>
      </c>
      <c r="C533" s="7" t="s">
        <v>330</v>
      </c>
      <c r="D533" s="7" t="s">
        <v>270</v>
      </c>
      <c r="E533" s="7" t="s">
        <v>271</v>
      </c>
      <c r="F533" s="7" t="s">
        <v>2029</v>
      </c>
      <c r="G533" s="8">
        <v>900449481</v>
      </c>
      <c r="H533" s="1" t="str">
        <f>VLOOKUP(G533,'[1]IPS REGISTRADAS'!B$9:C$3248,2,0)</f>
        <v>MEDICINA INTEGRAL DEL CARIBE S.A.S</v>
      </c>
      <c r="I533" s="9">
        <v>18471845</v>
      </c>
    </row>
    <row r="534" spans="1:9" ht="15" customHeight="1" x14ac:dyDescent="0.25">
      <c r="A534" s="7" t="s">
        <v>329</v>
      </c>
      <c r="B534" s="7" t="s">
        <v>57</v>
      </c>
      <c r="C534" s="7" t="s">
        <v>330</v>
      </c>
      <c r="D534" s="7" t="s">
        <v>272</v>
      </c>
      <c r="E534" s="7" t="s">
        <v>273</v>
      </c>
      <c r="F534" s="7" t="s">
        <v>2029</v>
      </c>
      <c r="G534" s="8">
        <v>806010305</v>
      </c>
      <c r="H534" s="1" t="str">
        <f>VLOOKUP(G534,'[1]IPS REGISTRADAS'!B$9:C$3248,2,0)</f>
        <v>E.S.E. HOSPITAL LOCAL CARTAGENA DE INDIAS</v>
      </c>
      <c r="I534" s="9">
        <v>269978810</v>
      </c>
    </row>
    <row r="535" spans="1:9" ht="15" customHeight="1" x14ac:dyDescent="0.25">
      <c r="A535" s="7" t="s">
        <v>329</v>
      </c>
      <c r="B535" s="7" t="s">
        <v>57</v>
      </c>
      <c r="C535" s="7" t="s">
        <v>330</v>
      </c>
      <c r="D535" s="7" t="s">
        <v>274</v>
      </c>
      <c r="E535" s="7" t="s">
        <v>275</v>
      </c>
      <c r="F535" s="7" t="s">
        <v>2029</v>
      </c>
      <c r="G535" s="8">
        <v>806004548</v>
      </c>
      <c r="H535" s="1" t="str">
        <f>VLOOKUP(G535,'[1]IPS REGISTRADAS'!B$9:C$3248,2,0)</f>
        <v>CENTRO MEDICO CRECER LTDA.</v>
      </c>
      <c r="I535" s="9">
        <v>9502774</v>
      </c>
    </row>
    <row r="536" spans="1:9" ht="15" customHeight="1" x14ac:dyDescent="0.25">
      <c r="A536" s="7" t="s">
        <v>329</v>
      </c>
      <c r="B536" s="7" t="s">
        <v>57</v>
      </c>
      <c r="C536" s="7" t="s">
        <v>330</v>
      </c>
      <c r="D536" s="7" t="s">
        <v>274</v>
      </c>
      <c r="E536" s="7" t="s">
        <v>275</v>
      </c>
      <c r="F536" s="7" t="s">
        <v>2029</v>
      </c>
      <c r="G536" s="8">
        <v>806010305</v>
      </c>
      <c r="H536" s="1" t="str">
        <f>VLOOKUP(G536,'[1]IPS REGISTRADAS'!B$9:C$3248,2,0)</f>
        <v>E.S.E. HOSPITAL LOCAL CARTAGENA DE INDIAS</v>
      </c>
      <c r="I536" s="9">
        <v>869023129</v>
      </c>
    </row>
    <row r="537" spans="1:9" ht="15" customHeight="1" x14ac:dyDescent="0.25">
      <c r="A537" s="7" t="s">
        <v>329</v>
      </c>
      <c r="B537" s="7" t="s">
        <v>57</v>
      </c>
      <c r="C537" s="7" t="s">
        <v>330</v>
      </c>
      <c r="D537" s="7" t="s">
        <v>274</v>
      </c>
      <c r="E537" s="7" t="s">
        <v>275</v>
      </c>
      <c r="F537" s="7" t="s">
        <v>2029</v>
      </c>
      <c r="G537" s="8">
        <v>890102129</v>
      </c>
      <c r="H537" s="1" t="str">
        <f>VLOOKUP(G537,'[1]IPS REGISTRADAS'!B$9:C$3248,2,0)</f>
        <v>FUNDACION MARIO SANTO DOMINGO</v>
      </c>
      <c r="I537" s="9">
        <v>9169483</v>
      </c>
    </row>
    <row r="538" spans="1:9" ht="15" customHeight="1" x14ac:dyDescent="0.25">
      <c r="A538" s="7" t="s">
        <v>329</v>
      </c>
      <c r="B538" s="7" t="s">
        <v>57</v>
      </c>
      <c r="C538" s="7" t="s">
        <v>330</v>
      </c>
      <c r="D538" s="7" t="s">
        <v>274</v>
      </c>
      <c r="E538" s="7" t="s">
        <v>275</v>
      </c>
      <c r="F538" s="7" t="s">
        <v>2029</v>
      </c>
      <c r="G538" s="8">
        <v>900144433</v>
      </c>
      <c r="H538" s="1" t="str">
        <f>VLOOKUP(G538,'[1]IPS REGISTRADAS'!B$9:C$3248,2,0)</f>
        <v>FUNDACION CAMINOS</v>
      </c>
      <c r="I538" s="9">
        <v>155958912</v>
      </c>
    </row>
    <row r="539" spans="1:9" x14ac:dyDescent="0.25">
      <c r="A539" s="7" t="s">
        <v>332</v>
      </c>
      <c r="B539" s="7" t="s">
        <v>57</v>
      </c>
      <c r="C539" s="7" t="s">
        <v>333</v>
      </c>
      <c r="D539" s="7" t="s">
        <v>0</v>
      </c>
      <c r="E539" s="7" t="s">
        <v>1</v>
      </c>
      <c r="F539" s="7" t="s">
        <v>2029</v>
      </c>
      <c r="G539" s="8">
        <v>806007813</v>
      </c>
      <c r="H539" s="1" t="str">
        <f>VLOOKUP(G539,'[1]IPS REGISTRADAS'!B$9:C$3248,2,0)</f>
        <v>ESE HOSPITAL LOCAL SAN JOSE DE ACHI</v>
      </c>
      <c r="I539" s="9">
        <v>43060106</v>
      </c>
    </row>
    <row r="540" spans="1:9" x14ac:dyDescent="0.25">
      <c r="A540" s="7" t="s">
        <v>332</v>
      </c>
      <c r="B540" s="7" t="s">
        <v>57</v>
      </c>
      <c r="C540" s="7" t="s">
        <v>333</v>
      </c>
      <c r="D540" s="7" t="s">
        <v>0</v>
      </c>
      <c r="E540" s="7" t="s">
        <v>1</v>
      </c>
      <c r="F540" s="7" t="s">
        <v>2029</v>
      </c>
      <c r="G540" s="8">
        <v>900795361</v>
      </c>
      <c r="H540" s="1" t="str">
        <f>VLOOKUP(G540,'[1]IPS REGISTRADAS'!B$9:C$3248,2,0)</f>
        <v>UNION TEMPORAL IPS M&amp;S</v>
      </c>
      <c r="I540" s="9">
        <v>8644953</v>
      </c>
    </row>
    <row r="541" spans="1:9" x14ac:dyDescent="0.25">
      <c r="A541" s="7" t="s">
        <v>332</v>
      </c>
      <c r="B541" s="7" t="s">
        <v>57</v>
      </c>
      <c r="C541" s="7" t="s">
        <v>333</v>
      </c>
      <c r="D541" s="7" t="s">
        <v>217</v>
      </c>
      <c r="E541" s="7" t="s">
        <v>218</v>
      </c>
      <c r="F541" s="7" t="s">
        <v>2029</v>
      </c>
      <c r="G541" s="8">
        <v>806007813</v>
      </c>
      <c r="H541" s="1" t="str">
        <f>VLOOKUP(G541,'[1]IPS REGISTRADAS'!B$9:C$3248,2,0)</f>
        <v>ESE HOSPITAL LOCAL SAN JOSE DE ACHI</v>
      </c>
      <c r="I541" s="9">
        <v>20048148</v>
      </c>
    </row>
    <row r="542" spans="1:9" x14ac:dyDescent="0.25">
      <c r="A542" s="7" t="s">
        <v>332</v>
      </c>
      <c r="B542" s="7" t="s">
        <v>57</v>
      </c>
      <c r="C542" s="7" t="s">
        <v>333</v>
      </c>
      <c r="D542" s="7" t="s">
        <v>11</v>
      </c>
      <c r="E542" s="7" t="s">
        <v>12</v>
      </c>
      <c r="F542" s="7" t="s">
        <v>2029</v>
      </c>
      <c r="G542" s="8">
        <v>806007813</v>
      </c>
      <c r="H542" s="1" t="str">
        <f>VLOOKUP(G542,'[1]IPS REGISTRADAS'!B$9:C$3248,2,0)</f>
        <v>ESE HOSPITAL LOCAL SAN JOSE DE ACHI</v>
      </c>
      <c r="I542" s="9">
        <v>21422046</v>
      </c>
    </row>
    <row r="543" spans="1:9" x14ac:dyDescent="0.25">
      <c r="A543" s="7" t="s">
        <v>332</v>
      </c>
      <c r="B543" s="7" t="s">
        <v>57</v>
      </c>
      <c r="C543" s="7" t="s">
        <v>333</v>
      </c>
      <c r="D543" s="7" t="s">
        <v>270</v>
      </c>
      <c r="E543" s="7" t="s">
        <v>271</v>
      </c>
      <c r="F543" s="7" t="s">
        <v>2029</v>
      </c>
      <c r="G543" s="8">
        <v>806007813</v>
      </c>
      <c r="H543" s="1" t="str">
        <f>VLOOKUP(G543,'[1]IPS REGISTRADAS'!B$9:C$3248,2,0)</f>
        <v>ESE HOSPITAL LOCAL SAN JOSE DE ACHI</v>
      </c>
      <c r="I543" s="9">
        <v>75471249</v>
      </c>
    </row>
    <row r="544" spans="1:9" x14ac:dyDescent="0.25">
      <c r="A544" s="7" t="s">
        <v>332</v>
      </c>
      <c r="B544" s="7" t="s">
        <v>57</v>
      </c>
      <c r="C544" s="7" t="s">
        <v>333</v>
      </c>
      <c r="D544" s="7" t="s">
        <v>270</v>
      </c>
      <c r="E544" s="7" t="s">
        <v>271</v>
      </c>
      <c r="F544" s="7" t="s">
        <v>2029</v>
      </c>
      <c r="G544" s="8">
        <v>806010021</v>
      </c>
      <c r="H544" s="1" t="str">
        <f>VLOOKUP(G544,'[1]IPS REGISTRADAS'!B$9:C$3248,2,0)</f>
        <v>IPS UNIDAD MEDICA SOLIDARIA DE ACHI BOLIVAR</v>
      </c>
      <c r="I544" s="9">
        <v>19952990</v>
      </c>
    </row>
    <row r="545" spans="1:9" ht="15" customHeight="1" x14ac:dyDescent="0.25">
      <c r="A545" s="7" t="s">
        <v>334</v>
      </c>
      <c r="B545" s="7" t="s">
        <v>57</v>
      </c>
      <c r="C545" s="7" t="s">
        <v>335</v>
      </c>
      <c r="D545" s="7" t="s">
        <v>274</v>
      </c>
      <c r="E545" s="7" t="s">
        <v>275</v>
      </c>
      <c r="F545" s="7" t="s">
        <v>2029</v>
      </c>
      <c r="G545" s="8">
        <v>900063533</v>
      </c>
      <c r="H545" s="1" t="str">
        <f>VLOOKUP(G545,'[1]IPS REGISTRADAS'!B$9:C$3248,2,0)</f>
        <v>ESE CENTRO DE SALUD CON CAMAS DEL MUNICIPIO DE ALTOS DEL ROSARIO</v>
      </c>
      <c r="I545" s="9">
        <v>23439736</v>
      </c>
    </row>
    <row r="546" spans="1:9" x14ac:dyDescent="0.25">
      <c r="A546" s="7" t="s">
        <v>336</v>
      </c>
      <c r="B546" s="7" t="s">
        <v>57</v>
      </c>
      <c r="C546" s="7" t="s">
        <v>337</v>
      </c>
      <c r="D546" s="7" t="s">
        <v>0</v>
      </c>
      <c r="E546" s="7" t="s">
        <v>1</v>
      </c>
      <c r="F546" s="7" t="s">
        <v>2029</v>
      </c>
      <c r="G546" s="8">
        <v>806007809</v>
      </c>
      <c r="H546" s="1" t="str">
        <f>VLOOKUP(G546,'[1]IPS REGISTRADAS'!B$9:C$3248,2,0)</f>
        <v>E.S.E. HOSPITAL LOCAL MANUELA PABUENA LOBO</v>
      </c>
      <c r="I546" s="9">
        <v>13725120</v>
      </c>
    </row>
    <row r="547" spans="1:9" x14ac:dyDescent="0.25">
      <c r="A547" s="7" t="s">
        <v>336</v>
      </c>
      <c r="B547" s="7" t="s">
        <v>57</v>
      </c>
      <c r="C547" s="7" t="s">
        <v>337</v>
      </c>
      <c r="D547" s="7" t="s">
        <v>0</v>
      </c>
      <c r="E547" s="7" t="s">
        <v>1</v>
      </c>
      <c r="F547" s="7" t="s">
        <v>2029</v>
      </c>
      <c r="G547" s="8">
        <v>900795361</v>
      </c>
      <c r="H547" s="1" t="str">
        <f>VLOOKUP(G547,'[1]IPS REGISTRADAS'!B$9:C$3248,2,0)</f>
        <v>UNION TEMPORAL IPS M&amp;S</v>
      </c>
      <c r="I547" s="9">
        <v>2003978</v>
      </c>
    </row>
    <row r="548" spans="1:9" x14ac:dyDescent="0.25">
      <c r="A548" s="7" t="s">
        <v>336</v>
      </c>
      <c r="B548" s="7" t="s">
        <v>57</v>
      </c>
      <c r="C548" s="7" t="s">
        <v>337</v>
      </c>
      <c r="D548" s="7" t="s">
        <v>217</v>
      </c>
      <c r="E548" s="7" t="s">
        <v>218</v>
      </c>
      <c r="F548" s="7" t="s">
        <v>2029</v>
      </c>
      <c r="G548" s="8">
        <v>806007809</v>
      </c>
      <c r="H548" s="1" t="str">
        <f>VLOOKUP(G548,'[1]IPS REGISTRADAS'!B$9:C$3248,2,0)</f>
        <v>E.S.E. HOSPITAL LOCAL MANUELA PABUENA LOBO</v>
      </c>
      <c r="I548" s="9">
        <v>14214020</v>
      </c>
    </row>
    <row r="549" spans="1:9" x14ac:dyDescent="0.25">
      <c r="A549" s="7" t="s">
        <v>336</v>
      </c>
      <c r="B549" s="7" t="s">
        <v>57</v>
      </c>
      <c r="C549" s="7" t="s">
        <v>337</v>
      </c>
      <c r="D549" s="7" t="s">
        <v>272</v>
      </c>
      <c r="E549" s="7" t="s">
        <v>273</v>
      </c>
      <c r="F549" s="7" t="s">
        <v>2029</v>
      </c>
      <c r="G549" s="8">
        <v>806007809</v>
      </c>
      <c r="H549" s="1" t="str">
        <f>VLOOKUP(G549,'[1]IPS REGISTRADAS'!B$9:C$3248,2,0)</f>
        <v>E.S.E. HOSPITAL LOCAL MANUELA PABUENA LOBO</v>
      </c>
      <c r="I549" s="9">
        <v>50715854</v>
      </c>
    </row>
    <row r="550" spans="1:9" x14ac:dyDescent="0.25">
      <c r="A550" s="7" t="s">
        <v>338</v>
      </c>
      <c r="B550" s="7" t="s">
        <v>57</v>
      </c>
      <c r="C550" s="7" t="s">
        <v>339</v>
      </c>
      <c r="D550" s="7" t="s">
        <v>282</v>
      </c>
      <c r="E550" s="7" t="s">
        <v>283</v>
      </c>
      <c r="F550" s="7" t="s">
        <v>2029</v>
      </c>
      <c r="G550" s="8">
        <v>806007923</v>
      </c>
      <c r="H550" s="1" t="str">
        <f>VLOOKUP(G550,'[1]IPS REGISTRADAS'!B$9:C$3248,2,0)</f>
        <v>E.S.E. HOSPITAL LOCAL ARJONA</v>
      </c>
      <c r="I550" s="9">
        <v>31281181</v>
      </c>
    </row>
    <row r="551" spans="1:9" x14ac:dyDescent="0.25">
      <c r="A551" s="7" t="s">
        <v>338</v>
      </c>
      <c r="B551" s="7" t="s">
        <v>57</v>
      </c>
      <c r="C551" s="7" t="s">
        <v>339</v>
      </c>
      <c r="D551" s="7" t="s">
        <v>282</v>
      </c>
      <c r="E551" s="7" t="s">
        <v>283</v>
      </c>
      <c r="F551" s="7" t="s">
        <v>2029</v>
      </c>
      <c r="G551" s="8">
        <v>830511831</v>
      </c>
      <c r="H551" s="1" t="str">
        <f>VLOOKUP(G551,'[1]IPS REGISTRADAS'!B$9:C$3248,2,0)</f>
        <v>SALUD ESPECIAL IPS LTDA</v>
      </c>
      <c r="I551" s="9">
        <v>18338585</v>
      </c>
    </row>
    <row r="552" spans="1:9" x14ac:dyDescent="0.25">
      <c r="A552" s="7" t="s">
        <v>338</v>
      </c>
      <c r="B552" s="7" t="s">
        <v>57</v>
      </c>
      <c r="C552" s="7" t="s">
        <v>339</v>
      </c>
      <c r="D552" s="7" t="s">
        <v>282</v>
      </c>
      <c r="E552" s="7" t="s">
        <v>283</v>
      </c>
      <c r="F552" s="7" t="s">
        <v>2029</v>
      </c>
      <c r="G552" s="8">
        <v>900653649</v>
      </c>
      <c r="H552" s="1" t="str">
        <f>VLOOKUP(G552,'[1]IPS REGISTRADAS'!B$9:C$3248,2,0)</f>
        <v>CENTRAL MÉDICA REINA ISABEL IPS SAS</v>
      </c>
      <c r="I552" s="9">
        <v>13955813</v>
      </c>
    </row>
    <row r="553" spans="1:9" x14ac:dyDescent="0.25">
      <c r="A553" s="7" t="s">
        <v>338</v>
      </c>
      <c r="B553" s="7" t="s">
        <v>57</v>
      </c>
      <c r="C553" s="7" t="s">
        <v>339</v>
      </c>
      <c r="D553" s="7" t="s">
        <v>0</v>
      </c>
      <c r="E553" s="7" t="s">
        <v>1</v>
      </c>
      <c r="F553" s="7" t="s">
        <v>2029</v>
      </c>
      <c r="G553" s="8">
        <v>900795361</v>
      </c>
      <c r="H553" s="1" t="str">
        <f>VLOOKUP(G553,'[1]IPS REGISTRADAS'!B$9:C$3248,2,0)</f>
        <v>UNION TEMPORAL IPS M&amp;S</v>
      </c>
      <c r="I553" s="9">
        <v>8197028</v>
      </c>
    </row>
    <row r="554" spans="1:9" x14ac:dyDescent="0.25">
      <c r="A554" s="7" t="s">
        <v>338</v>
      </c>
      <c r="B554" s="7" t="s">
        <v>57</v>
      </c>
      <c r="C554" s="7" t="s">
        <v>339</v>
      </c>
      <c r="D554" s="7" t="s">
        <v>217</v>
      </c>
      <c r="E554" s="7" t="s">
        <v>218</v>
      </c>
      <c r="F554" s="7" t="s">
        <v>2029</v>
      </c>
      <c r="G554" s="8">
        <v>806007923</v>
      </c>
      <c r="H554" s="1" t="str">
        <f>VLOOKUP(G554,'[1]IPS REGISTRADAS'!B$9:C$3248,2,0)</f>
        <v>E.S.E. HOSPITAL LOCAL ARJONA</v>
      </c>
      <c r="I554" s="9">
        <v>55271151</v>
      </c>
    </row>
    <row r="555" spans="1:9" x14ac:dyDescent="0.25">
      <c r="A555" s="7" t="s">
        <v>338</v>
      </c>
      <c r="B555" s="7" t="s">
        <v>57</v>
      </c>
      <c r="C555" s="7" t="s">
        <v>339</v>
      </c>
      <c r="D555" s="7" t="s">
        <v>272</v>
      </c>
      <c r="E555" s="7" t="s">
        <v>273</v>
      </c>
      <c r="F555" s="7" t="s">
        <v>2029</v>
      </c>
      <c r="G555" s="8">
        <v>806007923</v>
      </c>
      <c r="H555" s="1" t="str">
        <f>VLOOKUP(G555,'[1]IPS REGISTRADAS'!B$9:C$3248,2,0)</f>
        <v>E.S.E. HOSPITAL LOCAL ARJONA</v>
      </c>
      <c r="I555" s="9">
        <v>45227700</v>
      </c>
    </row>
    <row r="556" spans="1:9" ht="15" customHeight="1" x14ac:dyDescent="0.25">
      <c r="A556" s="7" t="s">
        <v>340</v>
      </c>
      <c r="B556" s="7" t="s">
        <v>57</v>
      </c>
      <c r="C556" s="7" t="s">
        <v>341</v>
      </c>
      <c r="D556" s="7" t="s">
        <v>0</v>
      </c>
      <c r="E556" s="7" t="s">
        <v>1</v>
      </c>
      <c r="F556" s="7" t="s">
        <v>2029</v>
      </c>
      <c r="G556" s="8">
        <v>900795361</v>
      </c>
      <c r="H556" s="1" t="str">
        <f>VLOOKUP(G556,'[1]IPS REGISTRADAS'!B$9:C$3248,2,0)</f>
        <v>UNION TEMPORAL IPS M&amp;S</v>
      </c>
      <c r="I556" s="9">
        <v>2640810</v>
      </c>
    </row>
    <row r="557" spans="1:9" ht="15" customHeight="1" x14ac:dyDescent="0.25">
      <c r="A557" s="7" t="s">
        <v>340</v>
      </c>
      <c r="B557" s="7" t="s">
        <v>57</v>
      </c>
      <c r="C557" s="7" t="s">
        <v>341</v>
      </c>
      <c r="D557" s="7" t="s">
        <v>270</v>
      </c>
      <c r="E557" s="7" t="s">
        <v>271</v>
      </c>
      <c r="F557" s="7" t="s">
        <v>2029</v>
      </c>
      <c r="G557" s="8">
        <v>806006753</v>
      </c>
      <c r="H557" s="1" t="str">
        <f>VLOOKUP(G557,'[1]IPS REGISTRADAS'!B$9:C$3248,2,0)</f>
        <v>HOSPITAL JOSE RUDECINDOLOPEZ PARODI SITUADO FISCAL E.S.E</v>
      </c>
      <c r="I557" s="9">
        <v>35371294</v>
      </c>
    </row>
    <row r="558" spans="1:9" ht="15" customHeight="1" x14ac:dyDescent="0.25">
      <c r="A558" s="7" t="s">
        <v>340</v>
      </c>
      <c r="B558" s="7" t="s">
        <v>57</v>
      </c>
      <c r="C558" s="7" t="s">
        <v>341</v>
      </c>
      <c r="D558" s="7" t="s">
        <v>274</v>
      </c>
      <c r="E558" s="7" t="s">
        <v>275</v>
      </c>
      <c r="F558" s="7" t="s">
        <v>2029</v>
      </c>
      <c r="G558" s="8">
        <v>806006753</v>
      </c>
      <c r="H558" s="1" t="str">
        <f>VLOOKUP(G558,'[1]IPS REGISTRADAS'!B$9:C$3248,2,0)</f>
        <v>HOSPITAL JOSE RUDECINDOLOPEZ PARODI SITUADO FISCAL E.S.E</v>
      </c>
      <c r="I558" s="9">
        <v>10332187</v>
      </c>
    </row>
    <row r="559" spans="1:9" ht="15" customHeight="1" x14ac:dyDescent="0.25">
      <c r="A559" s="7" t="s">
        <v>343</v>
      </c>
      <c r="B559" s="7" t="s">
        <v>57</v>
      </c>
      <c r="C559" s="7" t="s">
        <v>344</v>
      </c>
      <c r="D559" s="7" t="s">
        <v>40</v>
      </c>
      <c r="E559" s="7" t="s">
        <v>41</v>
      </c>
      <c r="F559" s="7" t="s">
        <v>2029</v>
      </c>
      <c r="G559" s="8">
        <v>829001887</v>
      </c>
      <c r="H559" s="1" t="str">
        <f>VLOOKUP(G559,'[1]IPS REGISTRADAS'!B$9:C$3248,2,0)</f>
        <v>CENTRO DE SALUD  CONCAMAS DE CANTAGALLO BOLIVAR E.S.E.</v>
      </c>
      <c r="I559" s="9">
        <v>19435213</v>
      </c>
    </row>
    <row r="560" spans="1:9" ht="15" customHeight="1" x14ac:dyDescent="0.25">
      <c r="A560" s="7" t="s">
        <v>343</v>
      </c>
      <c r="B560" s="7" t="s">
        <v>57</v>
      </c>
      <c r="C560" s="7" t="s">
        <v>344</v>
      </c>
      <c r="D560" s="7" t="s">
        <v>40</v>
      </c>
      <c r="E560" s="7" t="s">
        <v>41</v>
      </c>
      <c r="F560" s="7" t="s">
        <v>2029</v>
      </c>
      <c r="G560" s="8">
        <v>900509957</v>
      </c>
      <c r="H560" s="1" t="str">
        <f>VLOOKUP(G560,'[1]IPS REGISTRADAS'!B$9:C$3248,2,0)</f>
        <v>SERVICIOS PARA EL DESARROLLO DE LA SALUD IPS S.A.S</v>
      </c>
      <c r="I560" s="9">
        <v>1409370</v>
      </c>
    </row>
    <row r="561" spans="1:9" ht="15" customHeight="1" x14ac:dyDescent="0.25">
      <c r="A561" s="7" t="s">
        <v>343</v>
      </c>
      <c r="B561" s="7" t="s">
        <v>57</v>
      </c>
      <c r="C561" s="7" t="s">
        <v>344</v>
      </c>
      <c r="D561" s="7" t="s">
        <v>40</v>
      </c>
      <c r="E561" s="7" t="s">
        <v>41</v>
      </c>
      <c r="F561" s="7" t="s">
        <v>2029</v>
      </c>
      <c r="G561" s="8">
        <v>900713299</v>
      </c>
      <c r="H561" s="1" t="str">
        <f>VLOOKUP(G561,'[1]IPS REGISTRADAS'!B$9:C$3248,2,0)</f>
        <v>FUNDACION AVANZAR EN SALUD</v>
      </c>
      <c r="I561" s="9">
        <v>8879031</v>
      </c>
    </row>
    <row r="562" spans="1:9" ht="15" customHeight="1" x14ac:dyDescent="0.25">
      <c r="A562" s="7" t="s">
        <v>343</v>
      </c>
      <c r="B562" s="7" t="s">
        <v>57</v>
      </c>
      <c r="C562" s="7" t="s">
        <v>344</v>
      </c>
      <c r="D562" s="7" t="s">
        <v>11</v>
      </c>
      <c r="E562" s="7" t="s">
        <v>12</v>
      </c>
      <c r="F562" s="7" t="s">
        <v>2029</v>
      </c>
      <c r="G562" s="8">
        <v>829001887</v>
      </c>
      <c r="H562" s="1" t="str">
        <f>VLOOKUP(G562,'[1]IPS REGISTRADAS'!B$9:C$3248,2,0)</f>
        <v>CENTRO DE SALUD  CONCAMAS DE CANTAGALLO BOLIVAR E.S.E.</v>
      </c>
      <c r="I562" s="9">
        <v>36289106</v>
      </c>
    </row>
    <row r="563" spans="1:9" x14ac:dyDescent="0.25">
      <c r="A563" s="7" t="s">
        <v>345</v>
      </c>
      <c r="B563" s="7" t="s">
        <v>57</v>
      </c>
      <c r="C563" s="7" t="s">
        <v>346</v>
      </c>
      <c r="D563" s="7" t="s">
        <v>270</v>
      </c>
      <c r="E563" s="7" t="s">
        <v>271</v>
      </c>
      <c r="F563" s="7" t="s">
        <v>2029</v>
      </c>
      <c r="G563" s="8">
        <v>806007161</v>
      </c>
      <c r="H563" s="1" t="str">
        <f>VLOOKUP(G563,'[1]IPS REGISTRADAS'!B$9:C$3248,2,0)</f>
        <v>E.S.E. HOSPITAL LOCAL DE CICUCO</v>
      </c>
      <c r="I563" s="9">
        <v>24602238</v>
      </c>
    </row>
    <row r="564" spans="1:9" x14ac:dyDescent="0.25">
      <c r="A564" s="7" t="s">
        <v>347</v>
      </c>
      <c r="B564" s="7" t="s">
        <v>57</v>
      </c>
      <c r="C564" s="7" t="s">
        <v>348</v>
      </c>
      <c r="D564" s="7" t="s">
        <v>268</v>
      </c>
      <c r="E564" s="7" t="s">
        <v>269</v>
      </c>
      <c r="F564" s="7" t="s">
        <v>2029</v>
      </c>
      <c r="G564" s="8">
        <v>806012905</v>
      </c>
      <c r="H564" s="1" t="str">
        <f>VLOOKUP(G564,'[1]IPS REGISTRADAS'!B$9:C$3248,2,0)</f>
        <v>ESE CENTRO DE SALUD CON CAMAS DE CORDOBA BOLIVAR</v>
      </c>
      <c r="I564" s="9">
        <v>26548219</v>
      </c>
    </row>
    <row r="565" spans="1:9" x14ac:dyDescent="0.25">
      <c r="A565" s="7" t="s">
        <v>347</v>
      </c>
      <c r="B565" s="7" t="s">
        <v>57</v>
      </c>
      <c r="C565" s="7" t="s">
        <v>348</v>
      </c>
      <c r="D565" s="7" t="s">
        <v>268</v>
      </c>
      <c r="E565" s="7" t="s">
        <v>269</v>
      </c>
      <c r="F565" s="7" t="s">
        <v>2029</v>
      </c>
      <c r="G565" s="8">
        <v>900397110</v>
      </c>
      <c r="H565" s="1" t="str">
        <f>VLOOKUP(G565,'[1]IPS REGISTRADAS'!B$9:C$3248,2,0)</f>
        <v>AUDITORIA, ASESORIAS Y ADMINISTRACION DEL CARIBE LTDA</v>
      </c>
      <c r="I565" s="9">
        <v>3228153</v>
      </c>
    </row>
    <row r="566" spans="1:9" x14ac:dyDescent="0.25">
      <c r="A566" s="7" t="s">
        <v>349</v>
      </c>
      <c r="B566" s="7" t="s">
        <v>57</v>
      </c>
      <c r="C566" s="7" t="s">
        <v>350</v>
      </c>
      <c r="D566" s="7" t="s">
        <v>270</v>
      </c>
      <c r="E566" s="7" t="s">
        <v>271</v>
      </c>
      <c r="F566" s="7" t="s">
        <v>2029</v>
      </c>
      <c r="G566" s="8">
        <v>806008270</v>
      </c>
      <c r="H566" s="1" t="str">
        <f>VLOOKUP(G566,'[1]IPS REGISTRADAS'!B$9:C$3248,2,0)</f>
        <v xml:space="preserve">E.S.E. HOSPITAL LOCAL SANTA ROSA DE LIMA </v>
      </c>
      <c r="I566" s="9">
        <v>31857901</v>
      </c>
    </row>
    <row r="567" spans="1:9" ht="15" customHeight="1" x14ac:dyDescent="0.25">
      <c r="A567" s="7" t="s">
        <v>351</v>
      </c>
      <c r="B567" s="7" t="s">
        <v>57</v>
      </c>
      <c r="C567" s="7" t="s">
        <v>352</v>
      </c>
      <c r="D567" s="7" t="s">
        <v>282</v>
      </c>
      <c r="E567" s="7" t="s">
        <v>283</v>
      </c>
      <c r="F567" s="7" t="s">
        <v>2029</v>
      </c>
      <c r="G567" s="8">
        <v>806015892</v>
      </c>
      <c r="H567" s="1" t="str">
        <f>VLOOKUP(G567,'[1]IPS REGISTRADAS'!B$9:C$3248,2,0)</f>
        <v>SALUD INTEGRAL DEL CARMEN IPS EU</v>
      </c>
      <c r="I567" s="9">
        <v>15338412</v>
      </c>
    </row>
    <row r="568" spans="1:9" ht="15" customHeight="1" x14ac:dyDescent="0.25">
      <c r="A568" s="7" t="s">
        <v>351</v>
      </c>
      <c r="B568" s="7" t="s">
        <v>57</v>
      </c>
      <c r="C568" s="7" t="s">
        <v>352</v>
      </c>
      <c r="D568" s="7" t="s">
        <v>282</v>
      </c>
      <c r="E568" s="7" t="s">
        <v>283</v>
      </c>
      <c r="F568" s="7" t="s">
        <v>2029</v>
      </c>
      <c r="G568" s="8">
        <v>900196346</v>
      </c>
      <c r="H568" s="1" t="str">
        <f>VLOOKUP(G568,'[1]IPS REGISTRADAS'!B$9:C$3248,2,0)</f>
        <v>E.S.E HOSPITAL NUESTRA SEÑORA DEL CARMEN</v>
      </c>
      <c r="I568" s="9">
        <v>6898921</v>
      </c>
    </row>
    <row r="569" spans="1:9" ht="15" customHeight="1" x14ac:dyDescent="0.25">
      <c r="A569" s="7" t="s">
        <v>351</v>
      </c>
      <c r="B569" s="7" t="s">
        <v>57</v>
      </c>
      <c r="C569" s="7" t="s">
        <v>352</v>
      </c>
      <c r="D569" s="7" t="s">
        <v>282</v>
      </c>
      <c r="E569" s="7" t="s">
        <v>283</v>
      </c>
      <c r="F569" s="7" t="s">
        <v>2029</v>
      </c>
      <c r="G569" s="8">
        <v>900653649</v>
      </c>
      <c r="H569" s="1" t="str">
        <f>VLOOKUP(G569,'[1]IPS REGISTRADAS'!B$9:C$3248,2,0)</f>
        <v>CENTRAL MÉDICA REINA ISABEL IPS SAS</v>
      </c>
      <c r="I569" s="9">
        <v>8383362</v>
      </c>
    </row>
    <row r="570" spans="1:9" ht="15" customHeight="1" x14ac:dyDescent="0.25">
      <c r="A570" s="7" t="s">
        <v>351</v>
      </c>
      <c r="B570" s="7" t="s">
        <v>57</v>
      </c>
      <c r="C570" s="7" t="s">
        <v>352</v>
      </c>
      <c r="D570" s="7" t="s">
        <v>268</v>
      </c>
      <c r="E570" s="7" t="s">
        <v>269</v>
      </c>
      <c r="F570" s="7" t="s">
        <v>2029</v>
      </c>
      <c r="G570" s="8">
        <v>806007801</v>
      </c>
      <c r="H570" s="1" t="str">
        <f>VLOOKUP(G570,'[1]IPS REGISTRADAS'!B$9:C$3248,2,0)</f>
        <v>EMPRESA SOCIAL DEL ESTADO CENTRO DE SALUD GIOVANNI CRISTINI</v>
      </c>
      <c r="I570" s="9">
        <v>2072464</v>
      </c>
    </row>
    <row r="571" spans="1:9" ht="15" customHeight="1" x14ac:dyDescent="0.25">
      <c r="A571" s="7" t="s">
        <v>351</v>
      </c>
      <c r="B571" s="7" t="s">
        <v>57</v>
      </c>
      <c r="C571" s="7" t="s">
        <v>352</v>
      </c>
      <c r="D571" s="7" t="s">
        <v>268</v>
      </c>
      <c r="E571" s="7" t="s">
        <v>269</v>
      </c>
      <c r="F571" s="7" t="s">
        <v>2029</v>
      </c>
      <c r="G571" s="8">
        <v>806015892</v>
      </c>
      <c r="H571" s="1" t="str">
        <f>VLOOKUP(G571,'[1]IPS REGISTRADAS'!B$9:C$3248,2,0)</f>
        <v>SALUD INTEGRAL DEL CARMEN IPS EU</v>
      </c>
      <c r="I571" s="9">
        <v>11774286</v>
      </c>
    </row>
    <row r="572" spans="1:9" ht="15" customHeight="1" x14ac:dyDescent="0.25">
      <c r="A572" s="7" t="s">
        <v>351</v>
      </c>
      <c r="B572" s="7" t="s">
        <v>57</v>
      </c>
      <c r="C572" s="7" t="s">
        <v>352</v>
      </c>
      <c r="D572" s="7" t="s">
        <v>268</v>
      </c>
      <c r="E572" s="7" t="s">
        <v>269</v>
      </c>
      <c r="F572" s="7" t="s">
        <v>2029</v>
      </c>
      <c r="G572" s="8">
        <v>900397110</v>
      </c>
      <c r="H572" s="1" t="str">
        <f>VLOOKUP(G572,'[1]IPS REGISTRADAS'!B$9:C$3248,2,0)</f>
        <v>AUDITORIA, ASESORIAS Y ADMINISTRACION DEL CARIBE LTDA</v>
      </c>
      <c r="I572" s="9">
        <v>4775165</v>
      </c>
    </row>
    <row r="573" spans="1:9" ht="15" customHeight="1" x14ac:dyDescent="0.25">
      <c r="A573" s="7" t="s">
        <v>351</v>
      </c>
      <c r="B573" s="7" t="s">
        <v>57</v>
      </c>
      <c r="C573" s="7" t="s">
        <v>352</v>
      </c>
      <c r="D573" s="7" t="s">
        <v>0</v>
      </c>
      <c r="E573" s="7" t="s">
        <v>1</v>
      </c>
      <c r="F573" s="7" t="s">
        <v>2029</v>
      </c>
      <c r="G573" s="8">
        <v>806007801</v>
      </c>
      <c r="H573" s="1" t="str">
        <f>VLOOKUP(G573,'[1]IPS REGISTRADAS'!B$9:C$3248,2,0)</f>
        <v>EMPRESA SOCIAL DEL ESTADO CENTRO DE SALUD GIOVANNI CRISTINI</v>
      </c>
      <c r="I573" s="9">
        <v>27434579</v>
      </c>
    </row>
    <row r="574" spans="1:9" ht="15" customHeight="1" x14ac:dyDescent="0.25">
      <c r="A574" s="7" t="s">
        <v>351</v>
      </c>
      <c r="B574" s="7" t="s">
        <v>57</v>
      </c>
      <c r="C574" s="7" t="s">
        <v>352</v>
      </c>
      <c r="D574" s="7" t="s">
        <v>0</v>
      </c>
      <c r="E574" s="7" t="s">
        <v>1</v>
      </c>
      <c r="F574" s="7" t="s">
        <v>2029</v>
      </c>
      <c r="G574" s="8">
        <v>900795361</v>
      </c>
      <c r="H574" s="1" t="str">
        <f>VLOOKUP(G574,'[1]IPS REGISTRADAS'!B$9:C$3248,2,0)</f>
        <v>UNION TEMPORAL IPS M&amp;S</v>
      </c>
      <c r="I574" s="9">
        <v>6025565</v>
      </c>
    </row>
    <row r="575" spans="1:9" ht="15" customHeight="1" x14ac:dyDescent="0.25">
      <c r="A575" s="7" t="s">
        <v>351</v>
      </c>
      <c r="B575" s="7" t="s">
        <v>57</v>
      </c>
      <c r="C575" s="7" t="s">
        <v>352</v>
      </c>
      <c r="D575" s="7" t="s">
        <v>40</v>
      </c>
      <c r="E575" s="7" t="s">
        <v>41</v>
      </c>
      <c r="F575" s="7" t="s">
        <v>2029</v>
      </c>
      <c r="G575" s="8">
        <v>806007801</v>
      </c>
      <c r="H575" s="1" t="str">
        <f>VLOOKUP(G575,'[1]IPS REGISTRADAS'!B$9:C$3248,2,0)</f>
        <v>EMPRESA SOCIAL DEL ESTADO CENTRO DE SALUD GIOVANNI CRISTINI</v>
      </c>
      <c r="I575" s="9">
        <v>9664574</v>
      </c>
    </row>
    <row r="576" spans="1:9" ht="15" customHeight="1" x14ac:dyDescent="0.25">
      <c r="A576" s="7" t="s">
        <v>351</v>
      </c>
      <c r="B576" s="7" t="s">
        <v>57</v>
      </c>
      <c r="C576" s="7" t="s">
        <v>352</v>
      </c>
      <c r="D576" s="7" t="s">
        <v>11</v>
      </c>
      <c r="E576" s="7" t="s">
        <v>12</v>
      </c>
      <c r="F576" s="7" t="s">
        <v>2029</v>
      </c>
      <c r="G576" s="8">
        <v>806007801</v>
      </c>
      <c r="H576" s="1" t="str">
        <f>VLOOKUP(G576,'[1]IPS REGISTRADAS'!B$9:C$3248,2,0)</f>
        <v>EMPRESA SOCIAL DEL ESTADO CENTRO DE SALUD GIOVANNI CRISTINI</v>
      </c>
      <c r="I576" s="9">
        <v>8339508</v>
      </c>
    </row>
    <row r="577" spans="1:9" ht="15" customHeight="1" x14ac:dyDescent="0.25">
      <c r="A577" s="7" t="s">
        <v>351</v>
      </c>
      <c r="B577" s="7" t="s">
        <v>57</v>
      </c>
      <c r="C577" s="7" t="s">
        <v>352</v>
      </c>
      <c r="D577" s="7" t="s">
        <v>270</v>
      </c>
      <c r="E577" s="7" t="s">
        <v>271</v>
      </c>
      <c r="F577" s="7" t="s">
        <v>2029</v>
      </c>
      <c r="G577" s="8">
        <v>806007801</v>
      </c>
      <c r="H577" s="1" t="str">
        <f>VLOOKUP(G577,'[1]IPS REGISTRADAS'!B$9:C$3248,2,0)</f>
        <v>EMPRESA SOCIAL DEL ESTADO CENTRO DE SALUD GIOVANNI CRISTINI</v>
      </c>
      <c r="I577" s="9">
        <v>47820000</v>
      </c>
    </row>
    <row r="578" spans="1:9" ht="15" customHeight="1" x14ac:dyDescent="0.25">
      <c r="A578" s="7" t="s">
        <v>351</v>
      </c>
      <c r="B578" s="7" t="s">
        <v>57</v>
      </c>
      <c r="C578" s="7" t="s">
        <v>352</v>
      </c>
      <c r="D578" s="7" t="s">
        <v>270</v>
      </c>
      <c r="E578" s="7" t="s">
        <v>271</v>
      </c>
      <c r="F578" s="7" t="s">
        <v>2029</v>
      </c>
      <c r="G578" s="8">
        <v>806009265</v>
      </c>
      <c r="H578" s="1" t="str">
        <f>VLOOKUP(G578,'[1]IPS REGISTRADAS'!B$9:C$3248,2,0)</f>
        <v>SALUVIG S.A.S.</v>
      </c>
      <c r="I578" s="9">
        <v>22037422</v>
      </c>
    </row>
    <row r="579" spans="1:9" ht="15" customHeight="1" x14ac:dyDescent="0.25">
      <c r="A579" s="7" t="s">
        <v>351</v>
      </c>
      <c r="B579" s="7" t="s">
        <v>57</v>
      </c>
      <c r="C579" s="7" t="s">
        <v>352</v>
      </c>
      <c r="D579" s="7" t="s">
        <v>270</v>
      </c>
      <c r="E579" s="7" t="s">
        <v>271</v>
      </c>
      <c r="F579" s="7" t="s">
        <v>2029</v>
      </c>
      <c r="G579" s="8">
        <v>900087964</v>
      </c>
      <c r="H579" s="1" t="str">
        <f>VLOOKUP(G579,'[1]IPS REGISTRADAS'!B$9:C$3248,2,0)</f>
        <v>DIAGNOSIS E.U.</v>
      </c>
      <c r="I579" s="9">
        <v>6195038</v>
      </c>
    </row>
    <row r="580" spans="1:9" ht="15" customHeight="1" x14ac:dyDescent="0.25">
      <c r="A580" s="7" t="s">
        <v>351</v>
      </c>
      <c r="B580" s="7" t="s">
        <v>57</v>
      </c>
      <c r="C580" s="7" t="s">
        <v>352</v>
      </c>
      <c r="D580" s="7" t="s">
        <v>274</v>
      </c>
      <c r="E580" s="7" t="s">
        <v>275</v>
      </c>
      <c r="F580" s="7" t="s">
        <v>2029</v>
      </c>
      <c r="G580" s="8">
        <v>900196346</v>
      </c>
      <c r="H580" s="1" t="str">
        <f>VLOOKUP(G580,'[1]IPS REGISTRADAS'!B$9:C$3248,2,0)</f>
        <v>E.S.E HOSPITAL NUESTRA SEÑORA DEL CARMEN</v>
      </c>
      <c r="I580" s="9">
        <v>192305283</v>
      </c>
    </row>
    <row r="581" spans="1:9" x14ac:dyDescent="0.25">
      <c r="A581" s="7" t="s">
        <v>353</v>
      </c>
      <c r="B581" s="7" t="s">
        <v>57</v>
      </c>
      <c r="C581" s="7" t="s">
        <v>354</v>
      </c>
      <c r="D581" s="7" t="s">
        <v>268</v>
      </c>
      <c r="E581" s="7" t="s">
        <v>269</v>
      </c>
      <c r="F581" s="7" t="s">
        <v>2029</v>
      </c>
      <c r="G581" s="8">
        <v>806007923</v>
      </c>
      <c r="H581" s="1" t="str">
        <f>VLOOKUP(G581,'[1]IPS REGISTRADAS'!B$9:C$3248,2,0)</f>
        <v>E.S.E. HOSPITAL LOCAL ARJONA</v>
      </c>
      <c r="I581" s="9">
        <v>5514367</v>
      </c>
    </row>
    <row r="582" spans="1:9" x14ac:dyDescent="0.25">
      <c r="A582" s="7" t="s">
        <v>353</v>
      </c>
      <c r="B582" s="7" t="s">
        <v>57</v>
      </c>
      <c r="C582" s="7" t="s">
        <v>354</v>
      </c>
      <c r="D582" s="7" t="s">
        <v>274</v>
      </c>
      <c r="E582" s="7" t="s">
        <v>275</v>
      </c>
      <c r="F582" s="7" t="s">
        <v>2029</v>
      </c>
      <c r="G582" s="8">
        <v>806007923</v>
      </c>
      <c r="H582" s="1" t="str">
        <f>VLOOKUP(G582,'[1]IPS REGISTRADAS'!B$9:C$3248,2,0)</f>
        <v>E.S.E. HOSPITAL LOCAL ARJONA</v>
      </c>
      <c r="I582" s="9">
        <v>25102128</v>
      </c>
    </row>
    <row r="583" spans="1:9" ht="15" customHeight="1" x14ac:dyDescent="0.25">
      <c r="A583" s="7" t="s">
        <v>356</v>
      </c>
      <c r="B583" s="7" t="s">
        <v>57</v>
      </c>
      <c r="C583" s="7" t="s">
        <v>357</v>
      </c>
      <c r="D583" s="7" t="s">
        <v>270</v>
      </c>
      <c r="E583" s="7" t="s">
        <v>271</v>
      </c>
      <c r="F583" s="7" t="s">
        <v>2029</v>
      </c>
      <c r="G583" s="8">
        <v>806013761</v>
      </c>
      <c r="H583" s="1" t="str">
        <f>VLOOKUP(G583,'[1]IPS REGISTRADAS'!B$9:C$3248,2,0)</f>
        <v>ESE HOSPITAL HATILLO DE LOBA BOLIVAR</v>
      </c>
      <c r="I583" s="9">
        <v>29051408</v>
      </c>
    </row>
    <row r="584" spans="1:9" ht="15" customHeight="1" x14ac:dyDescent="0.25">
      <c r="A584" s="7" t="s">
        <v>356</v>
      </c>
      <c r="B584" s="7" t="s">
        <v>57</v>
      </c>
      <c r="C584" s="7" t="s">
        <v>357</v>
      </c>
      <c r="D584" s="7" t="s">
        <v>274</v>
      </c>
      <c r="E584" s="7" t="s">
        <v>275</v>
      </c>
      <c r="F584" s="7" t="s">
        <v>2029</v>
      </c>
      <c r="G584" s="8">
        <v>806013761</v>
      </c>
      <c r="H584" s="1" t="str">
        <f>VLOOKUP(G584,'[1]IPS REGISTRADAS'!B$9:C$3248,2,0)</f>
        <v>ESE HOSPITAL HATILLO DE LOBA BOLIVAR</v>
      </c>
      <c r="I584" s="9">
        <v>20186796</v>
      </c>
    </row>
    <row r="585" spans="1:9" ht="15" customHeight="1" x14ac:dyDescent="0.25">
      <c r="A585" s="7" t="s">
        <v>358</v>
      </c>
      <c r="B585" s="7" t="s">
        <v>57</v>
      </c>
      <c r="C585" s="7" t="s">
        <v>359</v>
      </c>
      <c r="D585" s="7" t="s">
        <v>268</v>
      </c>
      <c r="E585" s="7" t="s">
        <v>269</v>
      </c>
      <c r="F585" s="7" t="s">
        <v>2029</v>
      </c>
      <c r="G585" s="8">
        <v>802023689</v>
      </c>
      <c r="H585" s="1" t="str">
        <f>VLOOKUP(G585,'[1]IPS REGISTRADAS'!B$9:C$3248,2,0)</f>
        <v>VIDA INTEGRAL LTDA</v>
      </c>
      <c r="I585" s="9">
        <v>81304595</v>
      </c>
    </row>
    <row r="586" spans="1:9" ht="15" customHeight="1" x14ac:dyDescent="0.25">
      <c r="A586" s="7" t="s">
        <v>358</v>
      </c>
      <c r="B586" s="7" t="s">
        <v>57</v>
      </c>
      <c r="C586" s="7" t="s">
        <v>359</v>
      </c>
      <c r="D586" s="7" t="s">
        <v>268</v>
      </c>
      <c r="E586" s="7" t="s">
        <v>269</v>
      </c>
      <c r="F586" s="7" t="s">
        <v>2029</v>
      </c>
      <c r="G586" s="8">
        <v>900348592</v>
      </c>
      <c r="H586" s="1" t="str">
        <f>VLOOKUP(G586,'[1]IPS REGISTRADAS'!B$9:C$3248,2,0)</f>
        <v>CLINICA SAN  JOSE  IPS LTDA</v>
      </c>
      <c r="I586" s="9">
        <v>34290046</v>
      </c>
    </row>
    <row r="587" spans="1:9" ht="15" customHeight="1" x14ac:dyDescent="0.25">
      <c r="A587" s="7" t="s">
        <v>358</v>
      </c>
      <c r="B587" s="7" t="s">
        <v>57</v>
      </c>
      <c r="C587" s="7" t="s">
        <v>359</v>
      </c>
      <c r="D587" s="7" t="s">
        <v>268</v>
      </c>
      <c r="E587" s="7" t="s">
        <v>269</v>
      </c>
      <c r="F587" s="7" t="s">
        <v>2029</v>
      </c>
      <c r="G587" s="8">
        <v>900397110</v>
      </c>
      <c r="H587" s="1" t="str">
        <f>VLOOKUP(G587,'[1]IPS REGISTRADAS'!B$9:C$3248,2,0)</f>
        <v>AUDITORIA, ASESORIAS Y ADMINISTRACION DEL CARIBE LTDA</v>
      </c>
      <c r="I587" s="9">
        <v>28148733</v>
      </c>
    </row>
    <row r="588" spans="1:9" ht="15" customHeight="1" x14ac:dyDescent="0.25">
      <c r="A588" s="7" t="s">
        <v>358</v>
      </c>
      <c r="B588" s="7" t="s">
        <v>57</v>
      </c>
      <c r="C588" s="7" t="s">
        <v>359</v>
      </c>
      <c r="D588" s="7" t="s">
        <v>268</v>
      </c>
      <c r="E588" s="7" t="s">
        <v>269</v>
      </c>
      <c r="F588" s="7" t="s">
        <v>2029</v>
      </c>
      <c r="G588" s="8">
        <v>900535633</v>
      </c>
      <c r="H588" s="1" t="str">
        <f>VLOOKUP(G588,'[1]IPS REGISTRADAS'!B$9:C$3248,2,0)</f>
        <v>FUNDACION SISTEMAS INTEGRALES SIS</v>
      </c>
      <c r="I588" s="9">
        <v>8646689</v>
      </c>
    </row>
    <row r="589" spans="1:9" ht="15" customHeight="1" x14ac:dyDescent="0.25">
      <c r="A589" s="7" t="s">
        <v>358</v>
      </c>
      <c r="B589" s="7" t="s">
        <v>57</v>
      </c>
      <c r="C589" s="7" t="s">
        <v>359</v>
      </c>
      <c r="D589" s="7" t="s">
        <v>0</v>
      </c>
      <c r="E589" s="7" t="s">
        <v>1</v>
      </c>
      <c r="F589" s="7" t="s">
        <v>2029</v>
      </c>
      <c r="G589" s="8">
        <v>900795361</v>
      </c>
      <c r="H589" s="1" t="str">
        <f>VLOOKUP(G589,'[1]IPS REGISTRADAS'!B$9:C$3248,2,0)</f>
        <v>UNION TEMPORAL IPS M&amp;S</v>
      </c>
      <c r="I589" s="9">
        <v>5207615</v>
      </c>
    </row>
    <row r="590" spans="1:9" ht="15" customHeight="1" x14ac:dyDescent="0.25">
      <c r="A590" s="7" t="s">
        <v>358</v>
      </c>
      <c r="B590" s="7" t="s">
        <v>57</v>
      </c>
      <c r="C590" s="7" t="s">
        <v>359</v>
      </c>
      <c r="D590" s="7" t="s">
        <v>11</v>
      </c>
      <c r="E590" s="7" t="s">
        <v>12</v>
      </c>
      <c r="F590" s="7" t="s">
        <v>2029</v>
      </c>
      <c r="G590" s="8">
        <v>802023689</v>
      </c>
      <c r="H590" s="1" t="str">
        <f>VLOOKUP(G590,'[1]IPS REGISTRADAS'!B$9:C$3248,2,0)</f>
        <v>VIDA INTEGRAL LTDA</v>
      </c>
      <c r="I590" s="9">
        <v>17218964</v>
      </c>
    </row>
    <row r="591" spans="1:9" ht="15" customHeight="1" x14ac:dyDescent="0.25">
      <c r="A591" s="7" t="s">
        <v>358</v>
      </c>
      <c r="B591" s="7" t="s">
        <v>57</v>
      </c>
      <c r="C591" s="7" t="s">
        <v>359</v>
      </c>
      <c r="D591" s="7" t="s">
        <v>11</v>
      </c>
      <c r="E591" s="7" t="s">
        <v>12</v>
      </c>
      <c r="F591" s="7" t="s">
        <v>2029</v>
      </c>
      <c r="G591" s="8">
        <v>806013598</v>
      </c>
      <c r="H591" s="1" t="str">
        <f>VLOOKUP(G591,'[1]IPS REGISTRADAS'!B$9:C$3248,2,0)</f>
        <v>ESE DEL MUNICIPIO DE MAGANGUE BOLIVAR</v>
      </c>
      <c r="I591" s="9">
        <v>10291823</v>
      </c>
    </row>
    <row r="592" spans="1:9" ht="15" customHeight="1" x14ac:dyDescent="0.25">
      <c r="A592" s="7" t="s">
        <v>358</v>
      </c>
      <c r="B592" s="7" t="s">
        <v>57</v>
      </c>
      <c r="C592" s="7" t="s">
        <v>359</v>
      </c>
      <c r="D592" s="7" t="s">
        <v>11</v>
      </c>
      <c r="E592" s="7" t="s">
        <v>12</v>
      </c>
      <c r="F592" s="7" t="s">
        <v>2029</v>
      </c>
      <c r="G592" s="8">
        <v>900196347</v>
      </c>
      <c r="H592" s="1" t="str">
        <f>VLOOKUP(G592,'[1]IPS REGISTRADAS'!B$9:C$3248,2,0)</f>
        <v>ESE HOSPITAL LA DIVINA MISERICORDIA DE MAGANGUÉ</v>
      </c>
      <c r="I592" s="9">
        <v>34239992</v>
      </c>
    </row>
    <row r="593" spans="1:9" ht="15" customHeight="1" x14ac:dyDescent="0.25">
      <c r="A593" s="7" t="s">
        <v>358</v>
      </c>
      <c r="B593" s="7" t="s">
        <v>57</v>
      </c>
      <c r="C593" s="7" t="s">
        <v>359</v>
      </c>
      <c r="D593" s="7" t="s">
        <v>270</v>
      </c>
      <c r="E593" s="7" t="s">
        <v>271</v>
      </c>
      <c r="F593" s="7" t="s">
        <v>2029</v>
      </c>
      <c r="G593" s="8">
        <v>806013598</v>
      </c>
      <c r="H593" s="1" t="str">
        <f>VLOOKUP(G593,'[1]IPS REGISTRADAS'!B$9:C$3248,2,0)</f>
        <v>ESE DEL MUNICIPIO DE MAGANGUE BOLIVAR</v>
      </c>
      <c r="I593" s="9">
        <v>23629273</v>
      </c>
    </row>
    <row r="594" spans="1:9" ht="15" customHeight="1" x14ac:dyDescent="0.25">
      <c r="A594" s="7" t="s">
        <v>358</v>
      </c>
      <c r="B594" s="7" t="s">
        <v>57</v>
      </c>
      <c r="C594" s="7" t="s">
        <v>359</v>
      </c>
      <c r="D594" s="7" t="s">
        <v>270</v>
      </c>
      <c r="E594" s="7" t="s">
        <v>271</v>
      </c>
      <c r="F594" s="7" t="s">
        <v>2029</v>
      </c>
      <c r="G594" s="8">
        <v>900024817</v>
      </c>
      <c r="H594" s="1" t="str">
        <f>VLOOKUP(G594,'[1]IPS REGISTRADAS'!B$9:C$3248,2,0)</f>
        <v>LABORATORIO CLINICO FLEMING</v>
      </c>
      <c r="I594" s="9">
        <v>23103696</v>
      </c>
    </row>
    <row r="595" spans="1:9" ht="15" customHeight="1" x14ac:dyDescent="0.25">
      <c r="A595" s="7" t="s">
        <v>358</v>
      </c>
      <c r="B595" s="7" t="s">
        <v>57</v>
      </c>
      <c r="C595" s="7" t="s">
        <v>359</v>
      </c>
      <c r="D595" s="7" t="s">
        <v>270</v>
      </c>
      <c r="E595" s="7" t="s">
        <v>271</v>
      </c>
      <c r="F595" s="7" t="s">
        <v>2029</v>
      </c>
      <c r="G595" s="8">
        <v>900196347</v>
      </c>
      <c r="H595" s="1" t="str">
        <f>VLOOKUP(G595,'[1]IPS REGISTRADAS'!B$9:C$3248,2,0)</f>
        <v>ESE HOSPITAL LA DIVINA MISERICORDIA DE MAGANGUÉ</v>
      </c>
      <c r="I595" s="9">
        <v>75864298</v>
      </c>
    </row>
    <row r="596" spans="1:9" ht="15" customHeight="1" x14ac:dyDescent="0.25">
      <c r="A596" s="7" t="s">
        <v>358</v>
      </c>
      <c r="B596" s="7" t="s">
        <v>57</v>
      </c>
      <c r="C596" s="7" t="s">
        <v>359</v>
      </c>
      <c r="D596" s="7" t="s">
        <v>270</v>
      </c>
      <c r="E596" s="7" t="s">
        <v>271</v>
      </c>
      <c r="F596" s="7" t="s">
        <v>2029</v>
      </c>
      <c r="G596" s="8">
        <v>900207212</v>
      </c>
      <c r="H596" s="1" t="str">
        <f>VLOOKUP(G596,'[1]IPS REGISTRADAS'!B$9:C$3248,2,0)</f>
        <v>PROVIDA IPS</v>
      </c>
      <c r="I596" s="9">
        <v>70569139</v>
      </c>
    </row>
    <row r="597" spans="1:9" ht="15" customHeight="1" x14ac:dyDescent="0.25">
      <c r="A597" s="7" t="s">
        <v>358</v>
      </c>
      <c r="B597" s="7" t="s">
        <v>57</v>
      </c>
      <c r="C597" s="7" t="s">
        <v>359</v>
      </c>
      <c r="D597" s="7" t="s">
        <v>274</v>
      </c>
      <c r="E597" s="7" t="s">
        <v>275</v>
      </c>
      <c r="F597" s="7" t="s">
        <v>2029</v>
      </c>
      <c r="G597" s="8">
        <v>806007258</v>
      </c>
      <c r="H597" s="1" t="str">
        <f>VLOOKUP(G597,'[1]IPS REGISTRADAS'!B$9:C$3248,2,0)</f>
        <v>PROSALUD  I.P.S. LTDA</v>
      </c>
      <c r="I597" s="9">
        <v>11898014</v>
      </c>
    </row>
    <row r="598" spans="1:9" ht="15" customHeight="1" x14ac:dyDescent="0.25">
      <c r="A598" s="7" t="s">
        <v>360</v>
      </c>
      <c r="B598" s="7" t="s">
        <v>57</v>
      </c>
      <c r="C598" s="7" t="s">
        <v>361</v>
      </c>
      <c r="D598" s="7" t="s">
        <v>268</v>
      </c>
      <c r="E598" s="7" t="s">
        <v>269</v>
      </c>
      <c r="F598" s="7" t="s">
        <v>2029</v>
      </c>
      <c r="G598" s="8">
        <v>806007689</v>
      </c>
      <c r="H598" s="1" t="str">
        <f>VLOOKUP(G598,'[1]IPS REGISTRADAS'!B$9:C$3248,2,0)</f>
        <v>E.S.E. HOSPITAL LOCAL SAN FERNANDO DE BOLIVAR</v>
      </c>
      <c r="I598" s="9">
        <v>1351783</v>
      </c>
    </row>
    <row r="599" spans="1:9" ht="15" customHeight="1" x14ac:dyDescent="0.25">
      <c r="A599" s="7" t="s">
        <v>362</v>
      </c>
      <c r="B599" s="7" t="s">
        <v>57</v>
      </c>
      <c r="C599" s="7" t="s">
        <v>363</v>
      </c>
      <c r="D599" s="7" t="s">
        <v>0</v>
      </c>
      <c r="E599" s="7" t="s">
        <v>1</v>
      </c>
      <c r="F599" s="7" t="s">
        <v>2029</v>
      </c>
      <c r="G599" s="8">
        <v>806010788</v>
      </c>
      <c r="H599" s="1" t="str">
        <f>VLOOKUP(G599,'[1]IPS REGISTRADAS'!B$9:C$3248,2,0)</f>
        <v>HOSPITAL LOCAL MARIA LA BAJA E.S.E</v>
      </c>
      <c r="I599" s="9">
        <v>19529154</v>
      </c>
    </row>
    <row r="600" spans="1:9" ht="15" customHeight="1" x14ac:dyDescent="0.25">
      <c r="A600" s="7" t="s">
        <v>362</v>
      </c>
      <c r="B600" s="7" t="s">
        <v>57</v>
      </c>
      <c r="C600" s="7" t="s">
        <v>363</v>
      </c>
      <c r="D600" s="7" t="s">
        <v>0</v>
      </c>
      <c r="E600" s="7" t="s">
        <v>1</v>
      </c>
      <c r="F600" s="7" t="s">
        <v>2029</v>
      </c>
      <c r="G600" s="8">
        <v>900795361</v>
      </c>
      <c r="H600" s="1" t="str">
        <f>VLOOKUP(G600,'[1]IPS REGISTRADAS'!B$9:C$3248,2,0)</f>
        <v>UNION TEMPORAL IPS M&amp;S</v>
      </c>
      <c r="I600" s="9">
        <v>3943688</v>
      </c>
    </row>
    <row r="601" spans="1:9" ht="15" customHeight="1" x14ac:dyDescent="0.25">
      <c r="A601" s="7" t="s">
        <v>362</v>
      </c>
      <c r="B601" s="7" t="s">
        <v>57</v>
      </c>
      <c r="C601" s="7" t="s">
        <v>363</v>
      </c>
      <c r="D601" s="7" t="s">
        <v>217</v>
      </c>
      <c r="E601" s="7" t="s">
        <v>218</v>
      </c>
      <c r="F601" s="7" t="s">
        <v>2029</v>
      </c>
      <c r="G601" s="8">
        <v>806010788</v>
      </c>
      <c r="H601" s="1" t="str">
        <f>VLOOKUP(G601,'[1]IPS REGISTRADAS'!B$9:C$3248,2,0)</f>
        <v>HOSPITAL LOCAL MARIA LA BAJA E.S.E</v>
      </c>
      <c r="I601" s="9">
        <v>43924705</v>
      </c>
    </row>
    <row r="602" spans="1:9" ht="15" customHeight="1" x14ac:dyDescent="0.25">
      <c r="A602" s="7" t="s">
        <v>362</v>
      </c>
      <c r="B602" s="7" t="s">
        <v>57</v>
      </c>
      <c r="C602" s="7" t="s">
        <v>363</v>
      </c>
      <c r="D602" s="7" t="s">
        <v>272</v>
      </c>
      <c r="E602" s="7" t="s">
        <v>273</v>
      </c>
      <c r="F602" s="7" t="s">
        <v>2029</v>
      </c>
      <c r="G602" s="8">
        <v>806010788</v>
      </c>
      <c r="H602" s="1" t="str">
        <f>VLOOKUP(G602,'[1]IPS REGISTRADAS'!B$9:C$3248,2,0)</f>
        <v>HOSPITAL LOCAL MARIA LA BAJA E.S.E</v>
      </c>
      <c r="I602" s="9">
        <v>29052857</v>
      </c>
    </row>
    <row r="603" spans="1:9" ht="15" customHeight="1" x14ac:dyDescent="0.25">
      <c r="A603" s="7" t="s">
        <v>362</v>
      </c>
      <c r="B603" s="7" t="s">
        <v>57</v>
      </c>
      <c r="C603" s="7" t="s">
        <v>363</v>
      </c>
      <c r="D603" s="7" t="s">
        <v>274</v>
      </c>
      <c r="E603" s="7" t="s">
        <v>275</v>
      </c>
      <c r="F603" s="7" t="s">
        <v>2029</v>
      </c>
      <c r="G603" s="8">
        <v>806009229</v>
      </c>
      <c r="H603" s="1" t="str">
        <f>VLOOKUP(G603,'[1]IPS REGISTRADAS'!B$9:C$3248,2,0)</f>
        <v>IPS JOSE MARIA TORRES BELTRAN LTDA</v>
      </c>
      <c r="I603" s="9">
        <v>16933364</v>
      </c>
    </row>
    <row r="604" spans="1:9" ht="15" customHeight="1" x14ac:dyDescent="0.25">
      <c r="A604" s="7" t="s">
        <v>364</v>
      </c>
      <c r="B604" s="7" t="s">
        <v>57</v>
      </c>
      <c r="C604" s="7" t="s">
        <v>365</v>
      </c>
      <c r="D604" s="7" t="s">
        <v>270</v>
      </c>
      <c r="E604" s="7" t="s">
        <v>271</v>
      </c>
      <c r="F604" s="7" t="s">
        <v>2029</v>
      </c>
      <c r="G604" s="8">
        <v>806008930</v>
      </c>
      <c r="H604" s="1" t="str">
        <f>VLOOKUP(G604,'[1]IPS REGISTRADAS'!B$9:C$3248,2,0)</f>
        <v>ESE CENTRO DE SALUD CON CAMAS DE MONTECRISTO</v>
      </c>
      <c r="I604" s="9">
        <v>35890438</v>
      </c>
    </row>
    <row r="605" spans="1:9" ht="15" customHeight="1" x14ac:dyDescent="0.25">
      <c r="A605" s="7" t="s">
        <v>364</v>
      </c>
      <c r="B605" s="7" t="s">
        <v>57</v>
      </c>
      <c r="C605" s="7" t="s">
        <v>365</v>
      </c>
      <c r="D605" s="7" t="s">
        <v>274</v>
      </c>
      <c r="E605" s="7" t="s">
        <v>275</v>
      </c>
      <c r="F605" s="7" t="s">
        <v>2029</v>
      </c>
      <c r="G605" s="8">
        <v>806008930</v>
      </c>
      <c r="H605" s="1" t="str">
        <f>VLOOKUP(G605,'[1]IPS REGISTRADAS'!B$9:C$3248,2,0)</f>
        <v>ESE CENTRO DE SALUD CON CAMAS DE MONTECRISTO</v>
      </c>
      <c r="I605" s="9">
        <v>2906773</v>
      </c>
    </row>
    <row r="606" spans="1:9" x14ac:dyDescent="0.25">
      <c r="A606" s="7" t="s">
        <v>366</v>
      </c>
      <c r="B606" s="7" t="s">
        <v>57</v>
      </c>
      <c r="C606" s="7" t="s">
        <v>367</v>
      </c>
      <c r="D606" s="7" t="s">
        <v>270</v>
      </c>
      <c r="E606" s="7" t="s">
        <v>271</v>
      </c>
      <c r="F606" s="7" t="s">
        <v>2029</v>
      </c>
      <c r="G606" s="8">
        <v>806000070</v>
      </c>
      <c r="H606" s="1" t="str">
        <f>VLOOKUP(G606,'[1]IPS REGISTRADAS'!B$9:C$3248,2,0)</f>
        <v>APROSALUD LTDA DE MOMPOS  BOLIVAR</v>
      </c>
      <c r="I606" s="9">
        <v>6110060</v>
      </c>
    </row>
    <row r="607" spans="1:9" x14ac:dyDescent="0.25">
      <c r="A607" s="7" t="s">
        <v>366</v>
      </c>
      <c r="B607" s="7" t="s">
        <v>57</v>
      </c>
      <c r="C607" s="7" t="s">
        <v>367</v>
      </c>
      <c r="D607" s="7" t="s">
        <v>270</v>
      </c>
      <c r="E607" s="7" t="s">
        <v>271</v>
      </c>
      <c r="F607" s="7" t="s">
        <v>2029</v>
      </c>
      <c r="G607" s="8">
        <v>806007257</v>
      </c>
      <c r="H607" s="1" t="str">
        <f>VLOOKUP(G607,'[1]IPS REGISTRADAS'!B$9:C$3248,2,0)</f>
        <v xml:space="preserve">E.S.E. HOSPITAL LOCAL SANTA MARIA </v>
      </c>
      <c r="I607" s="9">
        <v>67424877</v>
      </c>
    </row>
    <row r="608" spans="1:9" x14ac:dyDescent="0.25">
      <c r="A608" s="7" t="s">
        <v>366</v>
      </c>
      <c r="B608" s="7" t="s">
        <v>57</v>
      </c>
      <c r="C608" s="7" t="s">
        <v>367</v>
      </c>
      <c r="D608" s="7" t="s">
        <v>270</v>
      </c>
      <c r="E608" s="7" t="s">
        <v>271</v>
      </c>
      <c r="F608" s="7" t="s">
        <v>2029</v>
      </c>
      <c r="G608" s="8">
        <v>900024817</v>
      </c>
      <c r="H608" s="1" t="str">
        <f>VLOOKUP(G608,'[1]IPS REGISTRADAS'!B$9:C$3248,2,0)</f>
        <v>LABORATORIO CLINICO FLEMING</v>
      </c>
      <c r="I608" s="9">
        <v>27294805</v>
      </c>
    </row>
    <row r="609" spans="1:9" x14ac:dyDescent="0.25">
      <c r="A609" s="7" t="s">
        <v>366</v>
      </c>
      <c r="B609" s="7" t="s">
        <v>57</v>
      </c>
      <c r="C609" s="7" t="s">
        <v>367</v>
      </c>
      <c r="D609" s="7" t="s">
        <v>270</v>
      </c>
      <c r="E609" s="7" t="s">
        <v>271</v>
      </c>
      <c r="F609" s="7" t="s">
        <v>2029</v>
      </c>
      <c r="G609" s="8">
        <v>900494165</v>
      </c>
      <c r="H609" s="1" t="str">
        <f>VLOOKUP(G609,'[1]IPS REGISTRADAS'!B$9:C$3248,2,0)</f>
        <v>IPS SAN FRANCISCO DE MOMPOS LTDA</v>
      </c>
      <c r="I609" s="9">
        <v>31475123</v>
      </c>
    </row>
    <row r="610" spans="1:9" x14ac:dyDescent="0.25">
      <c r="A610" s="7" t="s">
        <v>366</v>
      </c>
      <c r="B610" s="7" t="s">
        <v>57</v>
      </c>
      <c r="C610" s="7" t="s">
        <v>367</v>
      </c>
      <c r="D610" s="7" t="s">
        <v>274</v>
      </c>
      <c r="E610" s="7" t="s">
        <v>275</v>
      </c>
      <c r="F610" s="7" t="s">
        <v>2029</v>
      </c>
      <c r="G610" s="8">
        <v>806007257</v>
      </c>
      <c r="H610" s="1" t="str">
        <f>VLOOKUP(G610,'[1]IPS REGISTRADAS'!B$9:C$3248,2,0)</f>
        <v xml:space="preserve">E.S.E. HOSPITAL LOCAL SANTA MARIA </v>
      </c>
      <c r="I610" s="9">
        <v>52035804</v>
      </c>
    </row>
    <row r="611" spans="1:9" x14ac:dyDescent="0.25">
      <c r="A611" s="7" t="s">
        <v>368</v>
      </c>
      <c r="B611" s="7" t="s">
        <v>57</v>
      </c>
      <c r="C611" s="7" t="s">
        <v>369</v>
      </c>
      <c r="D611" s="7" t="s">
        <v>0</v>
      </c>
      <c r="E611" s="7" t="s">
        <v>1</v>
      </c>
      <c r="F611" s="7" t="s">
        <v>2029</v>
      </c>
      <c r="G611" s="8">
        <v>900795361</v>
      </c>
      <c r="H611" s="1" t="str">
        <f>VLOOKUP(G611,'[1]IPS REGISTRADAS'!B$9:C$3248,2,0)</f>
        <v>UNION TEMPORAL IPS M&amp;S</v>
      </c>
      <c r="I611" s="9">
        <v>3201690</v>
      </c>
    </row>
    <row r="612" spans="1:9" x14ac:dyDescent="0.25">
      <c r="A612" s="7" t="s">
        <v>368</v>
      </c>
      <c r="B612" s="7" t="s">
        <v>57</v>
      </c>
      <c r="C612" s="7" t="s">
        <v>369</v>
      </c>
      <c r="D612" s="7" t="s">
        <v>217</v>
      </c>
      <c r="E612" s="7" t="s">
        <v>218</v>
      </c>
      <c r="F612" s="7" t="s">
        <v>2029</v>
      </c>
      <c r="G612" s="8">
        <v>900039781</v>
      </c>
      <c r="H612" s="1" t="str">
        <f>VLOOKUP(G612,'[1]IPS REGISTRADAS'!B$9:C$3248,2,0)</f>
        <v>CLINICA INTEGRAL OFTALMOQUIRURGICA C.I.O LTDA</v>
      </c>
      <c r="I612" s="9">
        <v>1152715</v>
      </c>
    </row>
    <row r="613" spans="1:9" x14ac:dyDescent="0.25">
      <c r="A613" s="7" t="s">
        <v>370</v>
      </c>
      <c r="B613" s="7" t="s">
        <v>57</v>
      </c>
      <c r="C613" s="7" t="s">
        <v>371</v>
      </c>
      <c r="D613" s="7" t="s">
        <v>274</v>
      </c>
      <c r="E613" s="7" t="s">
        <v>275</v>
      </c>
      <c r="F613" s="7" t="s">
        <v>2029</v>
      </c>
      <c r="G613" s="8">
        <v>806013761</v>
      </c>
      <c r="H613" s="1" t="str">
        <f>VLOOKUP(G613,'[1]IPS REGISTRADAS'!B$9:C$3248,2,0)</f>
        <v>ESE HOSPITAL HATILLO DE LOBA BOLIVAR</v>
      </c>
      <c r="I613" s="9">
        <v>32731500</v>
      </c>
    </row>
    <row r="614" spans="1:9" x14ac:dyDescent="0.25">
      <c r="A614" s="7" t="s">
        <v>372</v>
      </c>
      <c r="B614" s="7" t="s">
        <v>57</v>
      </c>
      <c r="C614" s="7" t="s">
        <v>373</v>
      </c>
      <c r="D614" s="7" t="s">
        <v>274</v>
      </c>
      <c r="E614" s="7" t="s">
        <v>275</v>
      </c>
      <c r="F614" s="7" t="s">
        <v>2029</v>
      </c>
      <c r="G614" s="8">
        <v>806007343</v>
      </c>
      <c r="H614" s="1" t="str">
        <f>VLOOKUP(G614,'[1]IPS REGISTRADAS'!B$9:C$3248,2,0)</f>
        <v>E.S.E. HOSPITAL SAN NICOLAS DE TOLENTINO DE PINILLOS BOLIVAR</v>
      </c>
      <c r="I614" s="9">
        <v>11343451</v>
      </c>
    </row>
    <row r="615" spans="1:9" x14ac:dyDescent="0.25">
      <c r="A615" s="7" t="s">
        <v>372</v>
      </c>
      <c r="B615" s="7" t="s">
        <v>57</v>
      </c>
      <c r="C615" s="7" t="s">
        <v>373</v>
      </c>
      <c r="D615" s="7" t="s">
        <v>274</v>
      </c>
      <c r="E615" s="7" t="s">
        <v>275</v>
      </c>
      <c r="F615" s="7" t="s">
        <v>2029</v>
      </c>
      <c r="G615" s="8">
        <v>806016046</v>
      </c>
      <c r="H615" s="1" t="str">
        <f>VLOOKUP(G615,'[1]IPS REGISTRADAS'!B$9:C$3248,2,0)</f>
        <v>IPS SUR SALUD  DE PINILLOS BOLIVAR</v>
      </c>
      <c r="I615" s="9">
        <v>55337339</v>
      </c>
    </row>
    <row r="616" spans="1:9" x14ac:dyDescent="0.25">
      <c r="A616" s="7" t="s">
        <v>374</v>
      </c>
      <c r="B616" s="7" t="s">
        <v>57</v>
      </c>
      <c r="C616" s="7" t="s">
        <v>375</v>
      </c>
      <c r="D616" s="7" t="s">
        <v>274</v>
      </c>
      <c r="E616" s="7" t="s">
        <v>275</v>
      </c>
      <c r="F616" s="7" t="s">
        <v>2029</v>
      </c>
      <c r="G616" s="8">
        <v>806013761</v>
      </c>
      <c r="H616" s="1" t="str">
        <f>VLOOKUP(G616,'[1]IPS REGISTRADAS'!B$9:C$3248,2,0)</f>
        <v>ESE HOSPITAL HATILLO DE LOBA BOLIVAR</v>
      </c>
      <c r="I616" s="9">
        <v>13776101</v>
      </c>
    </row>
    <row r="617" spans="1:9" x14ac:dyDescent="0.25">
      <c r="A617" s="7" t="s">
        <v>376</v>
      </c>
      <c r="B617" s="7" t="s">
        <v>57</v>
      </c>
      <c r="C617" s="7" t="s">
        <v>377</v>
      </c>
      <c r="D617" s="7" t="s">
        <v>40</v>
      </c>
      <c r="E617" s="7" t="s">
        <v>41</v>
      </c>
      <c r="F617" s="7" t="s">
        <v>2029</v>
      </c>
      <c r="G617" s="8">
        <v>900713299</v>
      </c>
      <c r="H617" s="1" t="str">
        <f>VLOOKUP(G617,'[1]IPS REGISTRADAS'!B$9:C$3248,2,0)</f>
        <v>FUNDACION AVANZAR EN SALUD</v>
      </c>
      <c r="I617" s="9">
        <v>3855528</v>
      </c>
    </row>
    <row r="618" spans="1:9" ht="15" customHeight="1" x14ac:dyDescent="0.25">
      <c r="A618" s="7" t="s">
        <v>378</v>
      </c>
      <c r="B618" s="7" t="s">
        <v>57</v>
      </c>
      <c r="C618" s="7" t="s">
        <v>379</v>
      </c>
      <c r="D618" s="7" t="s">
        <v>274</v>
      </c>
      <c r="E618" s="7" t="s">
        <v>275</v>
      </c>
      <c r="F618" s="7" t="s">
        <v>2029</v>
      </c>
      <c r="G618" s="8">
        <v>806001061</v>
      </c>
      <c r="H618" s="1" t="str">
        <f>VLOOKUP(G618,'[1]IPS REGISTRADAS'!B$9:C$3248,2,0)</f>
        <v>E.S.E. CLINICA DE MATERNIDAD RAFAEL CALVO</v>
      </c>
      <c r="I618" s="9">
        <v>43218352</v>
      </c>
    </row>
    <row r="619" spans="1:9" ht="15" customHeight="1" x14ac:dyDescent="0.25">
      <c r="A619" s="7" t="s">
        <v>380</v>
      </c>
      <c r="B619" s="7" t="s">
        <v>57</v>
      </c>
      <c r="C619" s="7" t="s">
        <v>381</v>
      </c>
      <c r="D619" s="7" t="s">
        <v>217</v>
      </c>
      <c r="E619" s="7" t="s">
        <v>218</v>
      </c>
      <c r="F619" s="7" t="s">
        <v>2029</v>
      </c>
      <c r="G619" s="8">
        <v>806007238</v>
      </c>
      <c r="H619" s="1" t="str">
        <f>VLOOKUP(G619,'[1]IPS REGISTRADAS'!B$9:C$3248,2,0)</f>
        <v>E.S.E HOSPITAL LOCAL ANA MARIA RODRIGUEZ</v>
      </c>
      <c r="I619" s="9">
        <v>29226024</v>
      </c>
    </row>
    <row r="620" spans="1:9" ht="15" customHeight="1" x14ac:dyDescent="0.25">
      <c r="A620" s="7" t="s">
        <v>380</v>
      </c>
      <c r="B620" s="7" t="s">
        <v>57</v>
      </c>
      <c r="C620" s="7" t="s">
        <v>381</v>
      </c>
      <c r="D620" s="7" t="s">
        <v>11</v>
      </c>
      <c r="E620" s="7" t="s">
        <v>12</v>
      </c>
      <c r="F620" s="7" t="s">
        <v>2029</v>
      </c>
      <c r="G620" s="8">
        <v>806007238</v>
      </c>
      <c r="H620" s="1" t="str">
        <f>VLOOKUP(G620,'[1]IPS REGISTRADAS'!B$9:C$3248,2,0)</f>
        <v>E.S.E HOSPITAL LOCAL ANA MARIA RODRIGUEZ</v>
      </c>
      <c r="I620" s="9">
        <v>17641296</v>
      </c>
    </row>
    <row r="621" spans="1:9" ht="15" customHeight="1" x14ac:dyDescent="0.25">
      <c r="A621" s="7" t="s">
        <v>380</v>
      </c>
      <c r="B621" s="7" t="s">
        <v>57</v>
      </c>
      <c r="C621" s="7" t="s">
        <v>381</v>
      </c>
      <c r="D621" s="7" t="s">
        <v>270</v>
      </c>
      <c r="E621" s="7" t="s">
        <v>271</v>
      </c>
      <c r="F621" s="7" t="s">
        <v>2029</v>
      </c>
      <c r="G621" s="8">
        <v>806007238</v>
      </c>
      <c r="H621" s="1" t="str">
        <f>VLOOKUP(G621,'[1]IPS REGISTRADAS'!B$9:C$3248,2,0)</f>
        <v>E.S.E HOSPITAL LOCAL ANA MARIA RODRIGUEZ</v>
      </c>
      <c r="I621" s="9">
        <v>28160700</v>
      </c>
    </row>
    <row r="622" spans="1:9" ht="15" customHeight="1" x14ac:dyDescent="0.25">
      <c r="A622" s="7" t="s">
        <v>380</v>
      </c>
      <c r="B622" s="7" t="s">
        <v>57</v>
      </c>
      <c r="C622" s="7" t="s">
        <v>381</v>
      </c>
      <c r="D622" s="7" t="s">
        <v>272</v>
      </c>
      <c r="E622" s="7" t="s">
        <v>273</v>
      </c>
      <c r="F622" s="7" t="s">
        <v>2029</v>
      </c>
      <c r="G622" s="8">
        <v>806007238</v>
      </c>
      <c r="H622" s="1" t="str">
        <f>VLOOKUP(G622,'[1]IPS REGISTRADAS'!B$9:C$3248,2,0)</f>
        <v>E.S.E HOSPITAL LOCAL ANA MARIA RODRIGUEZ</v>
      </c>
      <c r="I622" s="9">
        <v>17249442</v>
      </c>
    </row>
    <row r="623" spans="1:9" ht="15" customHeight="1" x14ac:dyDescent="0.25">
      <c r="A623" s="7" t="s">
        <v>382</v>
      </c>
      <c r="B623" s="7" t="s">
        <v>57</v>
      </c>
      <c r="C623" s="7" t="s">
        <v>383</v>
      </c>
      <c r="D623" s="7" t="s">
        <v>270</v>
      </c>
      <c r="E623" s="7" t="s">
        <v>271</v>
      </c>
      <c r="F623" s="7" t="s">
        <v>2029</v>
      </c>
      <c r="G623" s="8">
        <v>806007689</v>
      </c>
      <c r="H623" s="1" t="str">
        <f>VLOOKUP(G623,'[1]IPS REGISTRADAS'!B$9:C$3248,2,0)</f>
        <v>E.S.E. HOSPITAL LOCAL SAN FERNANDO DE BOLIVAR</v>
      </c>
      <c r="I623" s="9">
        <v>39808629</v>
      </c>
    </row>
    <row r="624" spans="1:9" ht="15" customHeight="1" x14ac:dyDescent="0.25">
      <c r="A624" s="7" t="s">
        <v>384</v>
      </c>
      <c r="B624" s="7" t="s">
        <v>57</v>
      </c>
      <c r="C624" s="7" t="s">
        <v>385</v>
      </c>
      <c r="D624" s="7" t="s">
        <v>282</v>
      </c>
      <c r="E624" s="7" t="s">
        <v>283</v>
      </c>
      <c r="F624" s="7" t="s">
        <v>2029</v>
      </c>
      <c r="G624" s="8">
        <v>806007303</v>
      </c>
      <c r="H624" s="1" t="str">
        <f>VLOOKUP(G624,'[1]IPS REGISTRADAS'!B$9:C$3248,2,0)</f>
        <v>HOSPITAL LOCAL SAN JACINTO E.S.E</v>
      </c>
      <c r="I624" s="9">
        <v>4299242</v>
      </c>
    </row>
    <row r="625" spans="1:9" ht="15" customHeight="1" x14ac:dyDescent="0.25">
      <c r="A625" s="7" t="s">
        <v>384</v>
      </c>
      <c r="B625" s="7" t="s">
        <v>57</v>
      </c>
      <c r="C625" s="7" t="s">
        <v>385</v>
      </c>
      <c r="D625" s="7" t="s">
        <v>282</v>
      </c>
      <c r="E625" s="7" t="s">
        <v>283</v>
      </c>
      <c r="F625" s="7" t="s">
        <v>2029</v>
      </c>
      <c r="G625" s="8">
        <v>900196346</v>
      </c>
      <c r="H625" s="1" t="str">
        <f>VLOOKUP(G625,'[1]IPS REGISTRADAS'!B$9:C$3248,2,0)</f>
        <v>E.S.E HOSPITAL NUESTRA SEÑORA DEL CARMEN</v>
      </c>
      <c r="I625" s="9">
        <v>1506978</v>
      </c>
    </row>
    <row r="626" spans="1:9" ht="15" customHeight="1" x14ac:dyDescent="0.25">
      <c r="A626" s="7" t="s">
        <v>384</v>
      </c>
      <c r="B626" s="7" t="s">
        <v>57</v>
      </c>
      <c r="C626" s="7" t="s">
        <v>385</v>
      </c>
      <c r="D626" s="7" t="s">
        <v>282</v>
      </c>
      <c r="E626" s="7" t="s">
        <v>283</v>
      </c>
      <c r="F626" s="7" t="s">
        <v>2029</v>
      </c>
      <c r="G626" s="8">
        <v>900653649</v>
      </c>
      <c r="H626" s="1" t="str">
        <f>VLOOKUP(G626,'[1]IPS REGISTRADAS'!B$9:C$3248,2,0)</f>
        <v>CENTRAL MÉDICA REINA ISABEL IPS SAS</v>
      </c>
      <c r="I626" s="9">
        <v>6775340</v>
      </c>
    </row>
    <row r="627" spans="1:9" ht="15" customHeight="1" x14ac:dyDescent="0.25">
      <c r="A627" s="7" t="s">
        <v>384</v>
      </c>
      <c r="B627" s="7" t="s">
        <v>57</v>
      </c>
      <c r="C627" s="7" t="s">
        <v>385</v>
      </c>
      <c r="D627" s="7" t="s">
        <v>217</v>
      </c>
      <c r="E627" s="7" t="s">
        <v>218</v>
      </c>
      <c r="F627" s="7" t="s">
        <v>2029</v>
      </c>
      <c r="G627" s="8">
        <v>806007303</v>
      </c>
      <c r="H627" s="1" t="str">
        <f>VLOOKUP(G627,'[1]IPS REGISTRADAS'!B$9:C$3248,2,0)</f>
        <v>HOSPITAL LOCAL SAN JACINTO E.S.E</v>
      </c>
      <c r="I627" s="9">
        <v>23212189</v>
      </c>
    </row>
    <row r="628" spans="1:9" ht="15" customHeight="1" x14ac:dyDescent="0.25">
      <c r="A628" s="7" t="s">
        <v>384</v>
      </c>
      <c r="B628" s="7" t="s">
        <v>57</v>
      </c>
      <c r="C628" s="7" t="s">
        <v>385</v>
      </c>
      <c r="D628" s="7" t="s">
        <v>272</v>
      </c>
      <c r="E628" s="7" t="s">
        <v>273</v>
      </c>
      <c r="F628" s="7" t="s">
        <v>2029</v>
      </c>
      <c r="G628" s="8">
        <v>806007303</v>
      </c>
      <c r="H628" s="1" t="str">
        <f>VLOOKUP(G628,'[1]IPS REGISTRADAS'!B$9:C$3248,2,0)</f>
        <v>HOSPITAL LOCAL SAN JACINTO E.S.E</v>
      </c>
      <c r="I628" s="9">
        <v>17787504</v>
      </c>
    </row>
    <row r="629" spans="1:9" ht="15" customHeight="1" x14ac:dyDescent="0.25">
      <c r="A629" s="7" t="s">
        <v>384</v>
      </c>
      <c r="B629" s="7" t="s">
        <v>57</v>
      </c>
      <c r="C629" s="7" t="s">
        <v>385</v>
      </c>
      <c r="D629" s="7" t="s">
        <v>274</v>
      </c>
      <c r="E629" s="7" t="s">
        <v>275</v>
      </c>
      <c r="F629" s="7" t="s">
        <v>2029</v>
      </c>
      <c r="G629" s="8">
        <v>806002372</v>
      </c>
      <c r="H629" s="1" t="str">
        <f>VLOOKUP(G629,'[1]IPS REGISTRADAS'!B$9:C$3248,2,0)</f>
        <v>ASOCIACION MEDICA LA FE EMPRESA ASOCIATIVA DE TRABAJO</v>
      </c>
      <c r="I629" s="9">
        <v>42785472</v>
      </c>
    </row>
    <row r="630" spans="1:9" ht="15" customHeight="1" x14ac:dyDescent="0.25">
      <c r="A630" s="7" t="s">
        <v>386</v>
      </c>
      <c r="B630" s="7" t="s">
        <v>57</v>
      </c>
      <c r="C630" s="7" t="s">
        <v>387</v>
      </c>
      <c r="D630" s="7" t="s">
        <v>282</v>
      </c>
      <c r="E630" s="7" t="s">
        <v>283</v>
      </c>
      <c r="F630" s="7" t="s">
        <v>2029</v>
      </c>
      <c r="G630" s="8">
        <v>806014499</v>
      </c>
      <c r="H630" s="1" t="str">
        <f>VLOOKUP(G630,'[1]IPS REGISTRADAS'!B$9:C$3248,2,0)</f>
        <v>ESE CENTRO DE SALUD CON CAMA</v>
      </c>
      <c r="I630" s="9">
        <v>26807974</v>
      </c>
    </row>
    <row r="631" spans="1:9" ht="15" customHeight="1" x14ac:dyDescent="0.25">
      <c r="A631" s="7" t="s">
        <v>386</v>
      </c>
      <c r="B631" s="7" t="s">
        <v>57</v>
      </c>
      <c r="C631" s="7" t="s">
        <v>387</v>
      </c>
      <c r="D631" s="7" t="s">
        <v>282</v>
      </c>
      <c r="E631" s="7" t="s">
        <v>283</v>
      </c>
      <c r="F631" s="7" t="s">
        <v>2029</v>
      </c>
      <c r="G631" s="8">
        <v>823004881</v>
      </c>
      <c r="H631" s="1" t="str">
        <f>VLOOKUP(G631,'[1]IPS REGISTRADAS'!B$9:C$3248,2,0)</f>
        <v>I.P.S INSTITUCIÓN PRESTADORA GUARANDA SANA LTDA</v>
      </c>
      <c r="I631" s="9">
        <v>1039999</v>
      </c>
    </row>
    <row r="632" spans="1:9" ht="15" customHeight="1" x14ac:dyDescent="0.25">
      <c r="A632" s="7" t="s">
        <v>386</v>
      </c>
      <c r="B632" s="7" t="s">
        <v>57</v>
      </c>
      <c r="C632" s="7" t="s">
        <v>387</v>
      </c>
      <c r="D632" s="7" t="s">
        <v>282</v>
      </c>
      <c r="E632" s="7" t="s">
        <v>283</v>
      </c>
      <c r="F632" s="7" t="s">
        <v>2029</v>
      </c>
      <c r="G632" s="8">
        <v>900653649</v>
      </c>
      <c r="H632" s="1" t="str">
        <f>VLOOKUP(G632,'[1]IPS REGISTRADAS'!B$9:C$3248,2,0)</f>
        <v>CENTRAL MÉDICA REINA ISABEL IPS SAS</v>
      </c>
      <c r="I632" s="9">
        <v>6967189</v>
      </c>
    </row>
    <row r="633" spans="1:9" ht="15" customHeight="1" x14ac:dyDescent="0.25">
      <c r="A633" s="7" t="s">
        <v>386</v>
      </c>
      <c r="B633" s="7" t="s">
        <v>57</v>
      </c>
      <c r="C633" s="7" t="s">
        <v>387</v>
      </c>
      <c r="D633" s="7" t="s">
        <v>40</v>
      </c>
      <c r="E633" s="7" t="s">
        <v>41</v>
      </c>
      <c r="F633" s="7" t="s">
        <v>2029</v>
      </c>
      <c r="G633" s="8">
        <v>806014499</v>
      </c>
      <c r="H633" s="1" t="str">
        <f>VLOOKUP(G633,'[1]IPS REGISTRADAS'!B$9:C$3248,2,0)</f>
        <v>ESE CENTRO DE SALUD CON CAMA</v>
      </c>
      <c r="I633" s="9">
        <v>23544260</v>
      </c>
    </row>
    <row r="634" spans="1:9" ht="15" customHeight="1" x14ac:dyDescent="0.25">
      <c r="A634" s="7" t="s">
        <v>386</v>
      </c>
      <c r="B634" s="7" t="s">
        <v>57</v>
      </c>
      <c r="C634" s="7" t="s">
        <v>387</v>
      </c>
      <c r="D634" s="7" t="s">
        <v>40</v>
      </c>
      <c r="E634" s="7" t="s">
        <v>41</v>
      </c>
      <c r="F634" s="7" t="s">
        <v>2029</v>
      </c>
      <c r="G634" s="8">
        <v>900509957</v>
      </c>
      <c r="H634" s="1" t="str">
        <f>VLOOKUP(G634,'[1]IPS REGISTRADAS'!B$9:C$3248,2,0)</f>
        <v>SERVICIOS PARA EL DESARROLLO DE LA SALUD IPS S.A.S</v>
      </c>
      <c r="I634" s="9">
        <v>1242441</v>
      </c>
    </row>
    <row r="635" spans="1:9" ht="15" customHeight="1" x14ac:dyDescent="0.25">
      <c r="A635" s="7" t="s">
        <v>386</v>
      </c>
      <c r="B635" s="7" t="s">
        <v>57</v>
      </c>
      <c r="C635" s="7" t="s">
        <v>387</v>
      </c>
      <c r="D635" s="7" t="s">
        <v>270</v>
      </c>
      <c r="E635" s="7" t="s">
        <v>271</v>
      </c>
      <c r="F635" s="7" t="s">
        <v>2029</v>
      </c>
      <c r="G635" s="8">
        <v>806014499</v>
      </c>
      <c r="H635" s="1" t="str">
        <f>VLOOKUP(G635,'[1]IPS REGISTRADAS'!B$9:C$3248,2,0)</f>
        <v>ESE CENTRO DE SALUD CON CAMA</v>
      </c>
      <c r="I635" s="9">
        <v>46818306</v>
      </c>
    </row>
    <row r="636" spans="1:9" ht="15" customHeight="1" x14ac:dyDescent="0.25">
      <c r="A636" s="7" t="s">
        <v>388</v>
      </c>
      <c r="B636" s="7" t="s">
        <v>57</v>
      </c>
      <c r="C636" s="7" t="s">
        <v>389</v>
      </c>
      <c r="D636" s="7" t="s">
        <v>268</v>
      </c>
      <c r="E636" s="7" t="s">
        <v>269</v>
      </c>
      <c r="F636" s="7" t="s">
        <v>2029</v>
      </c>
      <c r="G636" s="8">
        <v>806006414</v>
      </c>
      <c r="H636" s="1" t="str">
        <f>VLOOKUP(G636,'[1]IPS REGISTRADAS'!B$9:C$3248,2,0)</f>
        <v>E.S.E. HOSPITAL LOCAL SAN JUAN NEPOMUCENO DE BOLIVAR</v>
      </c>
      <c r="I636" s="9">
        <v>20097093</v>
      </c>
    </row>
    <row r="637" spans="1:9" ht="15" customHeight="1" x14ac:dyDescent="0.25">
      <c r="A637" s="7" t="s">
        <v>388</v>
      </c>
      <c r="B637" s="7" t="s">
        <v>57</v>
      </c>
      <c r="C637" s="7" t="s">
        <v>389</v>
      </c>
      <c r="D637" s="7" t="s">
        <v>268</v>
      </c>
      <c r="E637" s="7" t="s">
        <v>269</v>
      </c>
      <c r="F637" s="7" t="s">
        <v>2029</v>
      </c>
      <c r="G637" s="8">
        <v>900397110</v>
      </c>
      <c r="H637" s="1" t="str">
        <f>VLOOKUP(G637,'[1]IPS REGISTRADAS'!B$9:C$3248,2,0)</f>
        <v>AUDITORIA, ASESORIAS Y ADMINISTRACION DEL CARIBE LTDA</v>
      </c>
      <c r="I637" s="9">
        <v>2762986</v>
      </c>
    </row>
    <row r="638" spans="1:9" ht="15" customHeight="1" x14ac:dyDescent="0.25">
      <c r="A638" s="7" t="s">
        <v>388</v>
      </c>
      <c r="B638" s="7" t="s">
        <v>57</v>
      </c>
      <c r="C638" s="7" t="s">
        <v>389</v>
      </c>
      <c r="D638" s="7" t="s">
        <v>0</v>
      </c>
      <c r="E638" s="7" t="s">
        <v>1</v>
      </c>
      <c r="F638" s="7" t="s">
        <v>2029</v>
      </c>
      <c r="G638" s="8">
        <v>900795361</v>
      </c>
      <c r="H638" s="1" t="str">
        <f>VLOOKUP(G638,'[1]IPS REGISTRADAS'!B$9:C$3248,2,0)</f>
        <v>UNION TEMPORAL IPS M&amp;S</v>
      </c>
      <c r="I638" s="9">
        <v>4913543</v>
      </c>
    </row>
    <row r="639" spans="1:9" ht="15" customHeight="1" x14ac:dyDescent="0.25">
      <c r="A639" s="7" t="s">
        <v>388</v>
      </c>
      <c r="B639" s="7" t="s">
        <v>57</v>
      </c>
      <c r="C639" s="7" t="s">
        <v>389</v>
      </c>
      <c r="D639" s="7" t="s">
        <v>270</v>
      </c>
      <c r="E639" s="7" t="s">
        <v>271</v>
      </c>
      <c r="F639" s="7" t="s">
        <v>2029</v>
      </c>
      <c r="G639" s="8">
        <v>806006414</v>
      </c>
      <c r="H639" s="1" t="str">
        <f>VLOOKUP(G639,'[1]IPS REGISTRADAS'!B$9:C$3248,2,0)</f>
        <v>E.S.E. HOSPITAL LOCAL SAN JUAN NEPOMUCENO DE BOLIVAR</v>
      </c>
      <c r="I639" s="9">
        <v>4582476</v>
      </c>
    </row>
    <row r="640" spans="1:9" ht="15" customHeight="1" x14ac:dyDescent="0.25">
      <c r="A640" s="7" t="s">
        <v>390</v>
      </c>
      <c r="B640" s="7" t="s">
        <v>57</v>
      </c>
      <c r="C640" s="7" t="s">
        <v>391</v>
      </c>
      <c r="D640" s="7" t="s">
        <v>0</v>
      </c>
      <c r="E640" s="7" t="s">
        <v>1</v>
      </c>
      <c r="F640" s="7" t="s">
        <v>2029</v>
      </c>
      <c r="G640" s="8">
        <v>900795361</v>
      </c>
      <c r="H640" s="1" t="str">
        <f>VLOOKUP(G640,'[1]IPS REGISTRADAS'!B$9:C$3248,2,0)</f>
        <v>UNION TEMPORAL IPS M&amp;S</v>
      </c>
      <c r="I640" s="9">
        <v>2845298</v>
      </c>
    </row>
    <row r="641" spans="1:9" x14ac:dyDescent="0.25">
      <c r="A641" s="7" t="s">
        <v>392</v>
      </c>
      <c r="B641" s="7" t="s">
        <v>57</v>
      </c>
      <c r="C641" s="7" t="s">
        <v>393</v>
      </c>
      <c r="D641" s="7" t="s">
        <v>0</v>
      </c>
      <c r="E641" s="7" t="s">
        <v>1</v>
      </c>
      <c r="F641" s="7" t="s">
        <v>2029</v>
      </c>
      <c r="G641" s="8">
        <v>829000940</v>
      </c>
      <c r="H641" s="1" t="str">
        <f>VLOOKUP(G641,'[1]IPS REGISTRADAS'!B$9:C$3248,2,0)</f>
        <v>ESE HOSPITAL LOCAL SAN PABLO BOLIVAR</v>
      </c>
      <c r="I641" s="9">
        <v>106323004</v>
      </c>
    </row>
    <row r="642" spans="1:9" x14ac:dyDescent="0.25">
      <c r="A642" s="7" t="s">
        <v>392</v>
      </c>
      <c r="B642" s="7" t="s">
        <v>57</v>
      </c>
      <c r="C642" s="7" t="s">
        <v>393</v>
      </c>
      <c r="D642" s="7" t="s">
        <v>0</v>
      </c>
      <c r="E642" s="7" t="s">
        <v>1</v>
      </c>
      <c r="F642" s="7" t="s">
        <v>2029</v>
      </c>
      <c r="G642" s="8">
        <v>900795361</v>
      </c>
      <c r="H642" s="1" t="str">
        <f>VLOOKUP(G642,'[1]IPS REGISTRADAS'!B$9:C$3248,2,0)</f>
        <v>UNION TEMPORAL IPS M&amp;S</v>
      </c>
      <c r="I642" s="9">
        <v>13831145</v>
      </c>
    </row>
    <row r="643" spans="1:9" x14ac:dyDescent="0.25">
      <c r="A643" s="7" t="s">
        <v>392</v>
      </c>
      <c r="B643" s="7" t="s">
        <v>57</v>
      </c>
      <c r="C643" s="7" t="s">
        <v>393</v>
      </c>
      <c r="D643" s="7" t="s">
        <v>217</v>
      </c>
      <c r="E643" s="7" t="s">
        <v>218</v>
      </c>
      <c r="F643" s="7" t="s">
        <v>2029</v>
      </c>
      <c r="G643" s="8">
        <v>900039781</v>
      </c>
      <c r="H643" s="1" t="str">
        <f>VLOOKUP(G643,'[1]IPS REGISTRADAS'!B$9:C$3248,2,0)</f>
        <v>CLINICA INTEGRAL OFTALMOQUIRURGICA C.I.O LTDA</v>
      </c>
      <c r="I643" s="9">
        <v>6877154</v>
      </c>
    </row>
    <row r="644" spans="1:9" x14ac:dyDescent="0.25">
      <c r="A644" s="7" t="s">
        <v>392</v>
      </c>
      <c r="B644" s="7" t="s">
        <v>57</v>
      </c>
      <c r="C644" s="7" t="s">
        <v>393</v>
      </c>
      <c r="D644" s="7" t="s">
        <v>40</v>
      </c>
      <c r="E644" s="7" t="s">
        <v>41</v>
      </c>
      <c r="F644" s="7" t="s">
        <v>2029</v>
      </c>
      <c r="G644" s="8">
        <v>829000940</v>
      </c>
      <c r="H644" s="1" t="str">
        <f>VLOOKUP(G644,'[1]IPS REGISTRADAS'!B$9:C$3248,2,0)</f>
        <v>ESE HOSPITAL LOCAL SAN PABLO BOLIVAR</v>
      </c>
      <c r="I644" s="9">
        <v>39019148</v>
      </c>
    </row>
    <row r="645" spans="1:9" x14ac:dyDescent="0.25">
      <c r="A645" s="7" t="s">
        <v>392</v>
      </c>
      <c r="B645" s="7" t="s">
        <v>57</v>
      </c>
      <c r="C645" s="7" t="s">
        <v>393</v>
      </c>
      <c r="D645" s="7" t="s">
        <v>40</v>
      </c>
      <c r="E645" s="7" t="s">
        <v>41</v>
      </c>
      <c r="F645" s="7" t="s">
        <v>2029</v>
      </c>
      <c r="G645" s="8">
        <v>900713299</v>
      </c>
      <c r="H645" s="1" t="str">
        <f>VLOOKUP(G645,'[1]IPS REGISTRADAS'!B$9:C$3248,2,0)</f>
        <v>FUNDACION AVANZAR EN SALUD</v>
      </c>
      <c r="I645" s="9">
        <v>7674700</v>
      </c>
    </row>
    <row r="646" spans="1:9" x14ac:dyDescent="0.25">
      <c r="A646" s="7" t="s">
        <v>392</v>
      </c>
      <c r="B646" s="7" t="s">
        <v>57</v>
      </c>
      <c r="C646" s="7" t="s">
        <v>393</v>
      </c>
      <c r="D646" s="7" t="s">
        <v>270</v>
      </c>
      <c r="E646" s="7" t="s">
        <v>271</v>
      </c>
      <c r="F646" s="7" t="s">
        <v>2029</v>
      </c>
      <c r="G646" s="8">
        <v>829000940</v>
      </c>
      <c r="H646" s="1" t="str">
        <f>VLOOKUP(G646,'[1]IPS REGISTRADAS'!B$9:C$3248,2,0)</f>
        <v>ESE HOSPITAL LOCAL SAN PABLO BOLIVAR</v>
      </c>
      <c r="I646" s="9">
        <v>24491340</v>
      </c>
    </row>
    <row r="647" spans="1:9" ht="15" customHeight="1" x14ac:dyDescent="0.25">
      <c r="A647" s="7" t="s">
        <v>394</v>
      </c>
      <c r="B647" s="7" t="s">
        <v>57</v>
      </c>
      <c r="C647" s="7" t="s">
        <v>395</v>
      </c>
      <c r="D647" s="7" t="s">
        <v>268</v>
      </c>
      <c r="E647" s="7" t="s">
        <v>269</v>
      </c>
      <c r="F647" s="7" t="s">
        <v>2029</v>
      </c>
      <c r="G647" s="8">
        <v>900397110</v>
      </c>
      <c r="H647" s="1" t="str">
        <f>VLOOKUP(G647,'[1]IPS REGISTRADAS'!B$9:C$3248,2,0)</f>
        <v>AUDITORIA, ASESORIAS Y ADMINISTRACION DEL CARIBE LTDA</v>
      </c>
      <c r="I647" s="9">
        <v>1751596</v>
      </c>
    </row>
    <row r="648" spans="1:9" ht="15" customHeight="1" x14ac:dyDescent="0.25">
      <c r="A648" s="7" t="s">
        <v>396</v>
      </c>
      <c r="B648" s="7" t="s">
        <v>57</v>
      </c>
      <c r="C648" s="7" t="s">
        <v>397</v>
      </c>
      <c r="D648" s="7" t="s">
        <v>0</v>
      </c>
      <c r="E648" s="7" t="s">
        <v>1</v>
      </c>
      <c r="F648" s="7" t="s">
        <v>2029</v>
      </c>
      <c r="G648" s="8">
        <v>806008270</v>
      </c>
      <c r="H648" s="1" t="str">
        <f>VLOOKUP(G648,'[1]IPS REGISTRADAS'!B$9:C$3248,2,0)</f>
        <v xml:space="preserve">E.S.E. HOSPITAL LOCAL SANTA ROSA DE LIMA </v>
      </c>
      <c r="I648" s="9">
        <v>33885722</v>
      </c>
    </row>
    <row r="649" spans="1:9" ht="15" customHeight="1" x14ac:dyDescent="0.25">
      <c r="A649" s="7" t="s">
        <v>396</v>
      </c>
      <c r="B649" s="7" t="s">
        <v>57</v>
      </c>
      <c r="C649" s="7" t="s">
        <v>397</v>
      </c>
      <c r="D649" s="7" t="s">
        <v>0</v>
      </c>
      <c r="E649" s="7" t="s">
        <v>1</v>
      </c>
      <c r="F649" s="7" t="s">
        <v>2029</v>
      </c>
      <c r="G649" s="8">
        <v>900795361</v>
      </c>
      <c r="H649" s="1" t="str">
        <f>VLOOKUP(G649,'[1]IPS REGISTRADAS'!B$9:C$3248,2,0)</f>
        <v>UNION TEMPORAL IPS M&amp;S</v>
      </c>
      <c r="I649" s="9">
        <v>6861043</v>
      </c>
    </row>
    <row r="650" spans="1:9" ht="15" customHeight="1" x14ac:dyDescent="0.25">
      <c r="A650" s="7" t="s">
        <v>396</v>
      </c>
      <c r="B650" s="7" t="s">
        <v>57</v>
      </c>
      <c r="C650" s="7" t="s">
        <v>397</v>
      </c>
      <c r="D650" s="7" t="s">
        <v>40</v>
      </c>
      <c r="E650" s="7" t="s">
        <v>41</v>
      </c>
      <c r="F650" s="7" t="s">
        <v>2029</v>
      </c>
      <c r="G650" s="8">
        <v>806008270</v>
      </c>
      <c r="H650" s="1" t="str">
        <f>VLOOKUP(G650,'[1]IPS REGISTRADAS'!B$9:C$3248,2,0)</f>
        <v xml:space="preserve">E.S.E. HOSPITAL LOCAL SANTA ROSA DE LIMA </v>
      </c>
      <c r="I650" s="9">
        <v>3307058</v>
      </c>
    </row>
    <row r="651" spans="1:9" ht="15" customHeight="1" x14ac:dyDescent="0.25">
      <c r="A651" s="7" t="s">
        <v>396</v>
      </c>
      <c r="B651" s="7" t="s">
        <v>57</v>
      </c>
      <c r="C651" s="7" t="s">
        <v>397</v>
      </c>
      <c r="D651" s="7" t="s">
        <v>11</v>
      </c>
      <c r="E651" s="7" t="s">
        <v>12</v>
      </c>
      <c r="F651" s="7" t="s">
        <v>2029</v>
      </c>
      <c r="G651" s="8">
        <v>806008270</v>
      </c>
      <c r="H651" s="1" t="str">
        <f>VLOOKUP(G651,'[1]IPS REGISTRADAS'!B$9:C$3248,2,0)</f>
        <v xml:space="preserve">E.S.E. HOSPITAL LOCAL SANTA ROSA DE LIMA </v>
      </c>
      <c r="I651" s="9">
        <v>37745526</v>
      </c>
    </row>
    <row r="652" spans="1:9" ht="15" customHeight="1" x14ac:dyDescent="0.25">
      <c r="A652" s="7" t="s">
        <v>396</v>
      </c>
      <c r="B652" s="7" t="s">
        <v>57</v>
      </c>
      <c r="C652" s="7" t="s">
        <v>397</v>
      </c>
      <c r="D652" s="7" t="s">
        <v>270</v>
      </c>
      <c r="E652" s="7" t="s">
        <v>271</v>
      </c>
      <c r="F652" s="7" t="s">
        <v>2029</v>
      </c>
      <c r="G652" s="8">
        <v>806008270</v>
      </c>
      <c r="H652" s="1" t="str">
        <f>VLOOKUP(G652,'[1]IPS REGISTRADAS'!B$9:C$3248,2,0)</f>
        <v xml:space="preserve">E.S.E. HOSPITAL LOCAL SANTA ROSA DE LIMA </v>
      </c>
      <c r="I652" s="9">
        <v>16445396</v>
      </c>
    </row>
    <row r="653" spans="1:9" ht="15" customHeight="1" x14ac:dyDescent="0.25">
      <c r="A653" s="7" t="s">
        <v>396</v>
      </c>
      <c r="B653" s="7" t="s">
        <v>57</v>
      </c>
      <c r="C653" s="7" t="s">
        <v>397</v>
      </c>
      <c r="D653" s="7" t="s">
        <v>272</v>
      </c>
      <c r="E653" s="7" t="s">
        <v>273</v>
      </c>
      <c r="F653" s="7" t="s">
        <v>2029</v>
      </c>
      <c r="G653" s="8">
        <v>806008270</v>
      </c>
      <c r="H653" s="1" t="str">
        <f>VLOOKUP(G653,'[1]IPS REGISTRADAS'!B$9:C$3248,2,0)</f>
        <v xml:space="preserve">E.S.E. HOSPITAL LOCAL SANTA ROSA DE LIMA </v>
      </c>
      <c r="I653" s="9">
        <v>13402760</v>
      </c>
    </row>
    <row r="654" spans="1:9" ht="15" customHeight="1" x14ac:dyDescent="0.25">
      <c r="A654" s="7" t="s">
        <v>396</v>
      </c>
      <c r="B654" s="7" t="s">
        <v>57</v>
      </c>
      <c r="C654" s="7" t="s">
        <v>397</v>
      </c>
      <c r="D654" s="7" t="s">
        <v>274</v>
      </c>
      <c r="E654" s="7" t="s">
        <v>275</v>
      </c>
      <c r="F654" s="7" t="s">
        <v>2029</v>
      </c>
      <c r="G654" s="8">
        <v>806008270</v>
      </c>
      <c r="H654" s="1" t="str">
        <f>VLOOKUP(G654,'[1]IPS REGISTRADAS'!B$9:C$3248,2,0)</f>
        <v xml:space="preserve">E.S.E. HOSPITAL LOCAL SANTA ROSA DE LIMA </v>
      </c>
      <c r="I654" s="9">
        <v>14305651</v>
      </c>
    </row>
    <row r="655" spans="1:9" ht="15" customHeight="1" x14ac:dyDescent="0.25">
      <c r="A655" s="7" t="s">
        <v>398</v>
      </c>
      <c r="B655" s="7" t="s">
        <v>57</v>
      </c>
      <c r="C655" s="7" t="s">
        <v>399</v>
      </c>
      <c r="D655" s="7" t="s">
        <v>0</v>
      </c>
      <c r="E655" s="7" t="s">
        <v>1</v>
      </c>
      <c r="F655" s="7" t="s">
        <v>2029</v>
      </c>
      <c r="G655" s="8">
        <v>829001256</v>
      </c>
      <c r="H655" s="1" t="str">
        <f>VLOOKUP(G655,'[1]IPS REGISTRADAS'!B$9:C$3248,2,0)</f>
        <v>HOSPITAL MANUEL ELKIN PATARROYO DE SATA ROSA DEL SUR</v>
      </c>
      <c r="I655" s="9">
        <v>98386340</v>
      </c>
    </row>
    <row r="656" spans="1:9" ht="15" customHeight="1" x14ac:dyDescent="0.25">
      <c r="A656" s="7" t="s">
        <v>398</v>
      </c>
      <c r="B656" s="7" t="s">
        <v>57</v>
      </c>
      <c r="C656" s="7" t="s">
        <v>399</v>
      </c>
      <c r="D656" s="7" t="s">
        <v>0</v>
      </c>
      <c r="E656" s="7" t="s">
        <v>1</v>
      </c>
      <c r="F656" s="7" t="s">
        <v>2029</v>
      </c>
      <c r="G656" s="8">
        <v>900795361</v>
      </c>
      <c r="H656" s="1" t="str">
        <f>VLOOKUP(G656,'[1]IPS REGISTRADAS'!B$9:C$3248,2,0)</f>
        <v>UNION TEMPORAL IPS M&amp;S</v>
      </c>
      <c r="I656" s="9">
        <v>13015143</v>
      </c>
    </row>
    <row r="657" spans="1:9" ht="15" customHeight="1" x14ac:dyDescent="0.25">
      <c r="A657" s="7" t="s">
        <v>398</v>
      </c>
      <c r="B657" s="7" t="s">
        <v>57</v>
      </c>
      <c r="C657" s="7" t="s">
        <v>399</v>
      </c>
      <c r="D657" s="7" t="s">
        <v>217</v>
      </c>
      <c r="E657" s="7" t="s">
        <v>218</v>
      </c>
      <c r="F657" s="7" t="s">
        <v>2029</v>
      </c>
      <c r="G657" s="8">
        <v>829001256</v>
      </c>
      <c r="H657" s="1" t="str">
        <f>VLOOKUP(G657,'[1]IPS REGISTRADAS'!B$9:C$3248,2,0)</f>
        <v>HOSPITAL MANUEL ELKIN PATARROYO DE SATA ROSA DEL SUR</v>
      </c>
      <c r="I657" s="9">
        <v>203642718</v>
      </c>
    </row>
    <row r="658" spans="1:9" ht="15" customHeight="1" x14ac:dyDescent="0.25">
      <c r="A658" s="7" t="s">
        <v>398</v>
      </c>
      <c r="B658" s="7" t="s">
        <v>57</v>
      </c>
      <c r="C658" s="7" t="s">
        <v>399</v>
      </c>
      <c r="D658" s="7" t="s">
        <v>217</v>
      </c>
      <c r="E658" s="7" t="s">
        <v>218</v>
      </c>
      <c r="F658" s="7" t="s">
        <v>2029</v>
      </c>
      <c r="G658" s="8">
        <v>900039781</v>
      </c>
      <c r="H658" s="1" t="str">
        <f>VLOOKUP(G658,'[1]IPS REGISTRADAS'!B$9:C$3248,2,0)</f>
        <v>CLINICA INTEGRAL OFTALMOQUIRURGICA C.I.O LTDA</v>
      </c>
      <c r="I658" s="9">
        <v>10307170</v>
      </c>
    </row>
    <row r="659" spans="1:9" ht="15" customHeight="1" x14ac:dyDescent="0.25">
      <c r="A659" s="7" t="s">
        <v>398</v>
      </c>
      <c r="B659" s="7" t="s">
        <v>57</v>
      </c>
      <c r="C659" s="7" t="s">
        <v>399</v>
      </c>
      <c r="D659" s="7" t="s">
        <v>40</v>
      </c>
      <c r="E659" s="7" t="s">
        <v>41</v>
      </c>
      <c r="F659" s="7" t="s">
        <v>2029</v>
      </c>
      <c r="G659" s="8">
        <v>829001256</v>
      </c>
      <c r="H659" s="1" t="str">
        <f>VLOOKUP(G659,'[1]IPS REGISTRADAS'!B$9:C$3248,2,0)</f>
        <v>HOSPITAL MANUEL ELKIN PATARROYO DE SATA ROSA DEL SUR</v>
      </c>
      <c r="I659" s="9">
        <v>64366263</v>
      </c>
    </row>
    <row r="660" spans="1:9" x14ac:dyDescent="0.25">
      <c r="A660" s="7" t="s">
        <v>400</v>
      </c>
      <c r="B660" s="7" t="s">
        <v>57</v>
      </c>
      <c r="C660" s="7" t="s">
        <v>401</v>
      </c>
      <c r="D660" s="7" t="s">
        <v>217</v>
      </c>
      <c r="E660" s="7" t="s">
        <v>218</v>
      </c>
      <c r="F660" s="7" t="s">
        <v>2029</v>
      </c>
      <c r="G660" s="8">
        <v>900039781</v>
      </c>
      <c r="H660" s="1" t="str">
        <f>VLOOKUP(G660,'[1]IPS REGISTRADAS'!B$9:C$3248,2,0)</f>
        <v>CLINICA INTEGRAL OFTALMOQUIRURGICA C.I.O LTDA</v>
      </c>
      <c r="I660" s="9">
        <v>3163393</v>
      </c>
    </row>
    <row r="661" spans="1:9" x14ac:dyDescent="0.25">
      <c r="A661" s="7" t="s">
        <v>400</v>
      </c>
      <c r="B661" s="7" t="s">
        <v>57</v>
      </c>
      <c r="C661" s="7" t="s">
        <v>401</v>
      </c>
      <c r="D661" s="7" t="s">
        <v>217</v>
      </c>
      <c r="E661" s="7" t="s">
        <v>218</v>
      </c>
      <c r="F661" s="7" t="s">
        <v>2029</v>
      </c>
      <c r="G661" s="8">
        <v>900196366</v>
      </c>
      <c r="H661" s="1" t="str">
        <f>VLOOKUP(G661,'[1]IPS REGISTRADAS'!B$9:C$3248,2,0)</f>
        <v>E.S.E. HOSPITAL SAN ANTONIO DE PADUA DE SIMITI</v>
      </c>
      <c r="I661" s="9">
        <v>50110888</v>
      </c>
    </row>
    <row r="662" spans="1:9" x14ac:dyDescent="0.25">
      <c r="A662" s="7" t="s">
        <v>400</v>
      </c>
      <c r="B662" s="7" t="s">
        <v>57</v>
      </c>
      <c r="C662" s="7" t="s">
        <v>401</v>
      </c>
      <c r="D662" s="7" t="s">
        <v>40</v>
      </c>
      <c r="E662" s="7" t="s">
        <v>41</v>
      </c>
      <c r="F662" s="7" t="s">
        <v>2029</v>
      </c>
      <c r="G662" s="8">
        <v>900196366</v>
      </c>
      <c r="H662" s="1" t="str">
        <f>VLOOKUP(G662,'[1]IPS REGISTRADAS'!B$9:C$3248,2,0)</f>
        <v>E.S.E. HOSPITAL SAN ANTONIO DE PADUA DE SIMITI</v>
      </c>
      <c r="I662" s="9">
        <v>4763616</v>
      </c>
    </row>
    <row r="663" spans="1:9" x14ac:dyDescent="0.25">
      <c r="A663" s="7" t="s">
        <v>400</v>
      </c>
      <c r="B663" s="7" t="s">
        <v>57</v>
      </c>
      <c r="C663" s="7" t="s">
        <v>401</v>
      </c>
      <c r="D663" s="7" t="s">
        <v>40</v>
      </c>
      <c r="E663" s="7" t="s">
        <v>41</v>
      </c>
      <c r="F663" s="7" t="s">
        <v>2029</v>
      </c>
      <c r="G663" s="8">
        <v>900713299</v>
      </c>
      <c r="H663" s="1" t="str">
        <f>VLOOKUP(G663,'[1]IPS REGISTRADAS'!B$9:C$3248,2,0)</f>
        <v>FUNDACION AVANZAR EN SALUD</v>
      </c>
      <c r="I663" s="9">
        <v>1880964</v>
      </c>
    </row>
    <row r="664" spans="1:9" x14ac:dyDescent="0.25">
      <c r="A664" s="7" t="s">
        <v>400</v>
      </c>
      <c r="B664" s="7" t="s">
        <v>57</v>
      </c>
      <c r="C664" s="7" t="s">
        <v>401</v>
      </c>
      <c r="D664" s="7" t="s">
        <v>270</v>
      </c>
      <c r="E664" s="7" t="s">
        <v>271</v>
      </c>
      <c r="F664" s="7" t="s">
        <v>2029</v>
      </c>
      <c r="G664" s="8">
        <v>900196366</v>
      </c>
      <c r="H664" s="1" t="str">
        <f>VLOOKUP(G664,'[1]IPS REGISTRADAS'!B$9:C$3248,2,0)</f>
        <v>E.S.E. HOSPITAL SAN ANTONIO DE PADUA DE SIMITI</v>
      </c>
      <c r="I664" s="9">
        <v>14570925</v>
      </c>
    </row>
    <row r="665" spans="1:9" ht="15" customHeight="1" x14ac:dyDescent="0.25">
      <c r="A665" s="7" t="s">
        <v>402</v>
      </c>
      <c r="B665" s="7" t="s">
        <v>57</v>
      </c>
      <c r="C665" s="7" t="s">
        <v>403</v>
      </c>
      <c r="D665" s="7" t="s">
        <v>217</v>
      </c>
      <c r="E665" s="7" t="s">
        <v>218</v>
      </c>
      <c r="F665" s="7" t="s">
        <v>2029</v>
      </c>
      <c r="G665" s="8">
        <v>806007780</v>
      </c>
      <c r="H665" s="1" t="str">
        <f>VLOOKUP(G665,'[1]IPS REGISTRADAS'!B$9:C$3248,2,0)</f>
        <v>E.S.E. CENTRO DE SALUD CON CAMA VITALIO SARA CASTILLO</v>
      </c>
      <c r="I665" s="9">
        <v>30894907</v>
      </c>
    </row>
    <row r="666" spans="1:9" ht="15" customHeight="1" x14ac:dyDescent="0.25">
      <c r="A666" s="7" t="s">
        <v>402</v>
      </c>
      <c r="B666" s="7" t="s">
        <v>57</v>
      </c>
      <c r="C666" s="7" t="s">
        <v>403</v>
      </c>
      <c r="D666" s="7" t="s">
        <v>270</v>
      </c>
      <c r="E666" s="7" t="s">
        <v>271</v>
      </c>
      <c r="F666" s="7" t="s">
        <v>2029</v>
      </c>
      <c r="G666" s="8">
        <v>806007780</v>
      </c>
      <c r="H666" s="1" t="str">
        <f>VLOOKUP(G666,'[1]IPS REGISTRADAS'!B$9:C$3248,2,0)</f>
        <v>E.S.E. CENTRO DE SALUD CON CAMA VITALIO SARA CASTILLO</v>
      </c>
      <c r="I666" s="9">
        <v>23563612</v>
      </c>
    </row>
    <row r="667" spans="1:9" ht="15" customHeight="1" x14ac:dyDescent="0.25">
      <c r="A667" s="7" t="s">
        <v>404</v>
      </c>
      <c r="B667" s="7" t="s">
        <v>57</v>
      </c>
      <c r="C667" s="7" t="s">
        <v>405</v>
      </c>
      <c r="D667" s="7" t="s">
        <v>0</v>
      </c>
      <c r="E667" s="7" t="s">
        <v>1</v>
      </c>
      <c r="F667" s="7" t="s">
        <v>2029</v>
      </c>
      <c r="G667" s="8">
        <v>806007464</v>
      </c>
      <c r="H667" s="1" t="str">
        <f>VLOOKUP(G667,'[1]IPS REGISTRADAS'!B$9:C$3248,2,0)</f>
        <v>HOSPITAL LOCAL TALAIGUA NUEVO E.S.E
HOSPITAL LOCAL TALAIGUA NUEVO E.S.E</v>
      </c>
      <c r="I667" s="9">
        <v>10737948</v>
      </c>
    </row>
    <row r="668" spans="1:9" ht="15" customHeight="1" x14ac:dyDescent="0.25">
      <c r="A668" s="7" t="s">
        <v>404</v>
      </c>
      <c r="B668" s="7" t="s">
        <v>57</v>
      </c>
      <c r="C668" s="7" t="s">
        <v>405</v>
      </c>
      <c r="D668" s="7" t="s">
        <v>0</v>
      </c>
      <c r="E668" s="7" t="s">
        <v>1</v>
      </c>
      <c r="F668" s="7" t="s">
        <v>2029</v>
      </c>
      <c r="G668" s="8">
        <v>900795361</v>
      </c>
      <c r="H668" s="1" t="str">
        <f>VLOOKUP(G668,'[1]IPS REGISTRADAS'!B$9:C$3248,2,0)</f>
        <v>UNION TEMPORAL IPS M&amp;S</v>
      </c>
      <c r="I668" s="9">
        <v>2358423</v>
      </c>
    </row>
    <row r="669" spans="1:9" ht="15" customHeight="1" x14ac:dyDescent="0.25">
      <c r="A669" s="7" t="s">
        <v>404</v>
      </c>
      <c r="B669" s="7" t="s">
        <v>57</v>
      </c>
      <c r="C669" s="7" t="s">
        <v>405</v>
      </c>
      <c r="D669" s="7" t="s">
        <v>270</v>
      </c>
      <c r="E669" s="7" t="s">
        <v>271</v>
      </c>
      <c r="F669" s="7" t="s">
        <v>2029</v>
      </c>
      <c r="G669" s="8">
        <v>806007464</v>
      </c>
      <c r="H669" s="1" t="str">
        <f>VLOOKUP(G669,'[1]IPS REGISTRADAS'!B$9:C$3248,2,0)</f>
        <v>HOSPITAL LOCAL TALAIGUA NUEVO E.S.E
HOSPITAL LOCAL TALAIGUA NUEVO E.S.E</v>
      </c>
      <c r="I669" s="9">
        <v>13027107</v>
      </c>
    </row>
    <row r="670" spans="1:9" ht="15" customHeight="1" x14ac:dyDescent="0.25">
      <c r="A670" s="7" t="s">
        <v>404</v>
      </c>
      <c r="B670" s="7" t="s">
        <v>57</v>
      </c>
      <c r="C670" s="7" t="s">
        <v>405</v>
      </c>
      <c r="D670" s="7" t="s">
        <v>274</v>
      </c>
      <c r="E670" s="7" t="s">
        <v>275</v>
      </c>
      <c r="F670" s="7" t="s">
        <v>2029</v>
      </c>
      <c r="G670" s="8">
        <v>806007464</v>
      </c>
      <c r="H670" s="1" t="str">
        <f>VLOOKUP(G670,'[1]IPS REGISTRADAS'!B$9:C$3248,2,0)</f>
        <v>HOSPITAL LOCAL TALAIGUA NUEVO E.S.E
HOSPITAL LOCAL TALAIGUA NUEVO E.S.E</v>
      </c>
      <c r="I670" s="9">
        <v>23361361</v>
      </c>
    </row>
    <row r="671" spans="1:9" x14ac:dyDescent="0.25">
      <c r="A671" s="7" t="s">
        <v>406</v>
      </c>
      <c r="B671" s="7" t="s">
        <v>57</v>
      </c>
      <c r="C671" s="7" t="s">
        <v>407</v>
      </c>
      <c r="D671" s="7" t="s">
        <v>268</v>
      </c>
      <c r="E671" s="7" t="s">
        <v>269</v>
      </c>
      <c r="F671" s="7" t="s">
        <v>2029</v>
      </c>
      <c r="G671" s="8">
        <v>806007567</v>
      </c>
      <c r="H671" s="1" t="str">
        <f>VLOOKUP(G671,'[1]IPS REGISTRADAS'!B$9:C$3248,2,0)</f>
        <v>E.S.E HOSPITAL LOCAL SAN JUAN PUERTO RICO</v>
      </c>
      <c r="I671" s="9">
        <v>40654929</v>
      </c>
    </row>
    <row r="672" spans="1:9" x14ac:dyDescent="0.25">
      <c r="A672" s="7" t="s">
        <v>406</v>
      </c>
      <c r="B672" s="7" t="s">
        <v>57</v>
      </c>
      <c r="C672" s="7" t="s">
        <v>407</v>
      </c>
      <c r="D672" s="7" t="s">
        <v>268</v>
      </c>
      <c r="E672" s="7" t="s">
        <v>269</v>
      </c>
      <c r="F672" s="7" t="s">
        <v>2029</v>
      </c>
      <c r="G672" s="8">
        <v>900024817</v>
      </c>
      <c r="H672" s="1" t="str">
        <f>VLOOKUP(G672,'[1]IPS REGISTRADAS'!B$9:C$3248,2,0)</f>
        <v>LABORATORIO CLINICO FLEMING</v>
      </c>
      <c r="I672" s="9">
        <v>1576460</v>
      </c>
    </row>
    <row r="673" spans="1:9" x14ac:dyDescent="0.25">
      <c r="A673" s="7" t="s">
        <v>406</v>
      </c>
      <c r="B673" s="7" t="s">
        <v>57</v>
      </c>
      <c r="C673" s="7" t="s">
        <v>407</v>
      </c>
      <c r="D673" s="7" t="s">
        <v>268</v>
      </c>
      <c r="E673" s="7" t="s">
        <v>269</v>
      </c>
      <c r="F673" s="7" t="s">
        <v>2029</v>
      </c>
      <c r="G673" s="8">
        <v>900397110</v>
      </c>
      <c r="H673" s="1" t="str">
        <f>VLOOKUP(G673,'[1]IPS REGISTRADAS'!B$9:C$3248,2,0)</f>
        <v>AUDITORIA, ASESORIAS Y ADMINISTRACION DEL CARIBE LTDA</v>
      </c>
      <c r="I673" s="9">
        <v>5239102</v>
      </c>
    </row>
    <row r="674" spans="1:9" x14ac:dyDescent="0.25">
      <c r="A674" s="7" t="s">
        <v>406</v>
      </c>
      <c r="B674" s="7" t="s">
        <v>57</v>
      </c>
      <c r="C674" s="7" t="s">
        <v>407</v>
      </c>
      <c r="D674" s="7" t="s">
        <v>0</v>
      </c>
      <c r="E674" s="7" t="s">
        <v>1</v>
      </c>
      <c r="F674" s="7" t="s">
        <v>2029</v>
      </c>
      <c r="G674" s="8">
        <v>900795361</v>
      </c>
      <c r="H674" s="1" t="str">
        <f>VLOOKUP(G674,'[1]IPS REGISTRADAS'!B$9:C$3248,2,0)</f>
        <v>UNION TEMPORAL IPS M&amp;S</v>
      </c>
      <c r="I674" s="9">
        <v>1630058</v>
      </c>
    </row>
    <row r="675" spans="1:9" x14ac:dyDescent="0.25">
      <c r="A675" s="7" t="s">
        <v>408</v>
      </c>
      <c r="B675" s="7" t="s">
        <v>57</v>
      </c>
      <c r="C675" s="7" t="s">
        <v>409</v>
      </c>
      <c r="D675" s="7" t="s">
        <v>282</v>
      </c>
      <c r="E675" s="7" t="s">
        <v>283</v>
      </c>
      <c r="F675" s="7" t="s">
        <v>2029</v>
      </c>
      <c r="G675" s="8">
        <v>806005602</v>
      </c>
      <c r="H675" s="1" t="str">
        <f>VLOOKUP(G675,'[1]IPS REGISTRADAS'!B$9:C$3248,2,0)</f>
        <v>HOSPITAL LOCAL DE TURBACO E.S.E.</v>
      </c>
      <c r="I675" s="9">
        <v>18726529</v>
      </c>
    </row>
    <row r="676" spans="1:9" x14ac:dyDescent="0.25">
      <c r="A676" s="7" t="s">
        <v>408</v>
      </c>
      <c r="B676" s="7" t="s">
        <v>57</v>
      </c>
      <c r="C676" s="7" t="s">
        <v>409</v>
      </c>
      <c r="D676" s="7" t="s">
        <v>282</v>
      </c>
      <c r="E676" s="7" t="s">
        <v>283</v>
      </c>
      <c r="F676" s="7" t="s">
        <v>2029</v>
      </c>
      <c r="G676" s="8">
        <v>900225898</v>
      </c>
      <c r="H676" s="1" t="str">
        <f>VLOOKUP(G676,'[1]IPS REGISTRADAS'!B$9:C$3248,2,0)</f>
        <v>CENTRO DE DIAGNOSTICOS SALUD SOCIAL IPS LIMITADA</v>
      </c>
      <c r="I676" s="9">
        <v>11099714</v>
      </c>
    </row>
    <row r="677" spans="1:9" x14ac:dyDescent="0.25">
      <c r="A677" s="7" t="s">
        <v>408</v>
      </c>
      <c r="B677" s="7" t="s">
        <v>57</v>
      </c>
      <c r="C677" s="7" t="s">
        <v>409</v>
      </c>
      <c r="D677" s="7" t="s">
        <v>282</v>
      </c>
      <c r="E677" s="7" t="s">
        <v>283</v>
      </c>
      <c r="F677" s="7" t="s">
        <v>2029</v>
      </c>
      <c r="G677" s="8">
        <v>900653649</v>
      </c>
      <c r="H677" s="1" t="str">
        <f>VLOOKUP(G677,'[1]IPS REGISTRADAS'!B$9:C$3248,2,0)</f>
        <v>CENTRAL MÉDICA REINA ISABEL IPS SAS</v>
      </c>
      <c r="I677" s="9">
        <v>8511391</v>
      </c>
    </row>
    <row r="678" spans="1:9" x14ac:dyDescent="0.25">
      <c r="A678" s="7" t="s">
        <v>408</v>
      </c>
      <c r="B678" s="7" t="s">
        <v>57</v>
      </c>
      <c r="C678" s="7" t="s">
        <v>409</v>
      </c>
      <c r="D678" s="7" t="s">
        <v>0</v>
      </c>
      <c r="E678" s="7" t="s">
        <v>1</v>
      </c>
      <c r="F678" s="7" t="s">
        <v>2029</v>
      </c>
      <c r="G678" s="8">
        <v>900795361</v>
      </c>
      <c r="H678" s="1" t="str">
        <f>VLOOKUP(G678,'[1]IPS REGISTRADAS'!B$9:C$3248,2,0)</f>
        <v>UNION TEMPORAL IPS M&amp;S</v>
      </c>
      <c r="I678" s="9">
        <v>2440218</v>
      </c>
    </row>
    <row r="679" spans="1:9" x14ac:dyDescent="0.25">
      <c r="A679" s="7" t="s">
        <v>408</v>
      </c>
      <c r="B679" s="7" t="s">
        <v>57</v>
      </c>
      <c r="C679" s="7" t="s">
        <v>409</v>
      </c>
      <c r="D679" s="7" t="s">
        <v>217</v>
      </c>
      <c r="E679" s="7" t="s">
        <v>218</v>
      </c>
      <c r="F679" s="7" t="s">
        <v>2029</v>
      </c>
      <c r="G679" s="8">
        <v>806005602</v>
      </c>
      <c r="H679" s="1" t="str">
        <f>VLOOKUP(G679,'[1]IPS REGISTRADAS'!B$9:C$3248,2,0)</f>
        <v>HOSPITAL LOCAL DE TURBACO E.S.E.</v>
      </c>
      <c r="I679" s="9">
        <v>49052255</v>
      </c>
    </row>
    <row r="680" spans="1:9" x14ac:dyDescent="0.25">
      <c r="A680" s="7" t="s">
        <v>408</v>
      </c>
      <c r="B680" s="7" t="s">
        <v>57</v>
      </c>
      <c r="C680" s="7" t="s">
        <v>409</v>
      </c>
      <c r="D680" s="7" t="s">
        <v>40</v>
      </c>
      <c r="E680" s="7" t="s">
        <v>41</v>
      </c>
      <c r="F680" s="7" t="s">
        <v>2029</v>
      </c>
      <c r="G680" s="8">
        <v>806005602</v>
      </c>
      <c r="H680" s="1" t="str">
        <f>VLOOKUP(G680,'[1]IPS REGISTRADAS'!B$9:C$3248,2,0)</f>
        <v>HOSPITAL LOCAL DE TURBACO E.S.E.</v>
      </c>
      <c r="I680" s="9">
        <v>1155133</v>
      </c>
    </row>
    <row r="681" spans="1:9" x14ac:dyDescent="0.25">
      <c r="A681" s="7" t="s">
        <v>408</v>
      </c>
      <c r="B681" s="7" t="s">
        <v>57</v>
      </c>
      <c r="C681" s="7" t="s">
        <v>409</v>
      </c>
      <c r="D681" s="7" t="s">
        <v>274</v>
      </c>
      <c r="E681" s="7" t="s">
        <v>275</v>
      </c>
      <c r="F681" s="7" t="s">
        <v>2029</v>
      </c>
      <c r="G681" s="8">
        <v>806005602</v>
      </c>
      <c r="H681" s="1" t="str">
        <f>VLOOKUP(G681,'[1]IPS REGISTRADAS'!B$9:C$3248,2,0)</f>
        <v>HOSPITAL LOCAL DE TURBACO E.S.E.</v>
      </c>
      <c r="I681" s="9">
        <v>105510157</v>
      </c>
    </row>
    <row r="682" spans="1:9" x14ac:dyDescent="0.25">
      <c r="A682" s="7" t="s">
        <v>408</v>
      </c>
      <c r="B682" s="7" t="s">
        <v>57</v>
      </c>
      <c r="C682" s="7" t="s">
        <v>409</v>
      </c>
      <c r="D682" s="7" t="s">
        <v>274</v>
      </c>
      <c r="E682" s="7" t="s">
        <v>275</v>
      </c>
      <c r="F682" s="7" t="s">
        <v>2029</v>
      </c>
      <c r="G682" s="8">
        <v>900225898</v>
      </c>
      <c r="H682" s="1" t="str">
        <f>VLOOKUP(G682,'[1]IPS REGISTRADAS'!B$9:C$3248,2,0)</f>
        <v>CENTRO DE DIAGNOSTICOS SALUD SOCIAL IPS LIMITADA</v>
      </c>
      <c r="I682" s="9">
        <v>12389983</v>
      </c>
    </row>
    <row r="683" spans="1:9" x14ac:dyDescent="0.25">
      <c r="A683" s="7" t="s">
        <v>410</v>
      </c>
      <c r="B683" s="7" t="s">
        <v>57</v>
      </c>
      <c r="C683" s="7" t="s">
        <v>411</v>
      </c>
      <c r="D683" s="7" t="s">
        <v>270</v>
      </c>
      <c r="E683" s="7" t="s">
        <v>271</v>
      </c>
      <c r="F683" s="7" t="s">
        <v>2029</v>
      </c>
      <c r="G683" s="8">
        <v>806007817</v>
      </c>
      <c r="H683" s="1" t="str">
        <f>VLOOKUP(G683,'[1]IPS REGISTRADAS'!B$9:C$3248,2,0)</f>
        <v>E.S.E. HOSPITAL LOCAL TURBANA H.L.T</v>
      </c>
      <c r="I683" s="9">
        <v>14057637</v>
      </c>
    </row>
    <row r="684" spans="1:9" x14ac:dyDescent="0.25">
      <c r="A684" s="7" t="s">
        <v>410</v>
      </c>
      <c r="B684" s="7" t="s">
        <v>57</v>
      </c>
      <c r="C684" s="7" t="s">
        <v>411</v>
      </c>
      <c r="D684" s="7" t="s">
        <v>272</v>
      </c>
      <c r="E684" s="7" t="s">
        <v>273</v>
      </c>
      <c r="F684" s="7" t="s">
        <v>2029</v>
      </c>
      <c r="G684" s="8">
        <v>806007817</v>
      </c>
      <c r="H684" s="1" t="str">
        <f>VLOOKUP(G684,'[1]IPS REGISTRADAS'!B$9:C$3248,2,0)</f>
        <v>E.S.E. HOSPITAL LOCAL TURBANA H.L.T</v>
      </c>
      <c r="I684" s="9">
        <v>12098742</v>
      </c>
    </row>
    <row r="685" spans="1:9" ht="15" customHeight="1" x14ac:dyDescent="0.25">
      <c r="A685" s="7" t="s">
        <v>412</v>
      </c>
      <c r="B685" s="7" t="s">
        <v>57</v>
      </c>
      <c r="C685" s="7" t="s">
        <v>413</v>
      </c>
      <c r="D685" s="7" t="s">
        <v>0</v>
      </c>
      <c r="E685" s="7" t="s">
        <v>1</v>
      </c>
      <c r="F685" s="7" t="s">
        <v>2029</v>
      </c>
      <c r="G685" s="8">
        <v>900795361</v>
      </c>
      <c r="H685" s="1" t="str">
        <f>VLOOKUP(G685,'[1]IPS REGISTRADAS'!B$9:C$3248,2,0)</f>
        <v>UNION TEMPORAL IPS M&amp;S</v>
      </c>
      <c r="I685" s="9">
        <v>7774420</v>
      </c>
    </row>
    <row r="686" spans="1:9" ht="15" customHeight="1" x14ac:dyDescent="0.25">
      <c r="A686" s="7" t="s">
        <v>412</v>
      </c>
      <c r="B686" s="7" t="s">
        <v>57</v>
      </c>
      <c r="C686" s="7" t="s">
        <v>413</v>
      </c>
      <c r="D686" s="7" t="s">
        <v>270</v>
      </c>
      <c r="E686" s="7" t="s">
        <v>271</v>
      </c>
      <c r="F686" s="7" t="s">
        <v>2029</v>
      </c>
      <c r="G686" s="8">
        <v>806001061</v>
      </c>
      <c r="H686" s="1" t="str">
        <f>VLOOKUP(G686,'[1]IPS REGISTRADAS'!B$9:C$3248,2,0)</f>
        <v>E.S.E. CLINICA DE MATERNIDAD RAFAEL CALVO</v>
      </c>
      <c r="I686" s="9">
        <v>31553575</v>
      </c>
    </row>
    <row r="687" spans="1:9" ht="15" customHeight="1" x14ac:dyDescent="0.25">
      <c r="A687" s="7" t="s">
        <v>412</v>
      </c>
      <c r="B687" s="7" t="s">
        <v>57</v>
      </c>
      <c r="C687" s="7" t="s">
        <v>413</v>
      </c>
      <c r="D687" s="7" t="s">
        <v>274</v>
      </c>
      <c r="E687" s="7" t="s">
        <v>275</v>
      </c>
      <c r="F687" s="7" t="s">
        <v>2029</v>
      </c>
      <c r="G687" s="8">
        <v>806001061</v>
      </c>
      <c r="H687" s="1" t="str">
        <f>VLOOKUP(G687,'[1]IPS REGISTRADAS'!B$9:C$3248,2,0)</f>
        <v>E.S.E. CLINICA DE MATERNIDAD RAFAEL CALVO</v>
      </c>
      <c r="I687" s="9">
        <v>71551460</v>
      </c>
    </row>
    <row r="688" spans="1:9" x14ac:dyDescent="0.25">
      <c r="A688" s="7" t="s">
        <v>414</v>
      </c>
      <c r="B688" s="7" t="s">
        <v>57</v>
      </c>
      <c r="C688" s="7" t="s">
        <v>415</v>
      </c>
      <c r="D688" s="7" t="s">
        <v>11</v>
      </c>
      <c r="E688" s="7" t="s">
        <v>12</v>
      </c>
      <c r="F688" s="7" t="s">
        <v>2029</v>
      </c>
      <c r="G688" s="8">
        <v>806006914</v>
      </c>
      <c r="H688" s="1" t="str">
        <f>VLOOKUP(G688,'[1]IPS REGISTRADAS'!B$9:C$3248,2,0)</f>
        <v>E.S.E. HOSPITAL SAN SEBASTIAN DE ZAMBRANO BOLIVAR</v>
      </c>
      <c r="I688" s="9">
        <v>19726030</v>
      </c>
    </row>
    <row r="689" spans="1:9" x14ac:dyDescent="0.25">
      <c r="A689" s="7" t="s">
        <v>414</v>
      </c>
      <c r="B689" s="7" t="s">
        <v>57</v>
      </c>
      <c r="C689" s="7" t="s">
        <v>415</v>
      </c>
      <c r="D689" s="7" t="s">
        <v>274</v>
      </c>
      <c r="E689" s="7" t="s">
        <v>275</v>
      </c>
      <c r="F689" s="7" t="s">
        <v>2029</v>
      </c>
      <c r="G689" s="8">
        <v>806006914</v>
      </c>
      <c r="H689" s="1" t="str">
        <f>VLOOKUP(G689,'[1]IPS REGISTRADAS'!B$9:C$3248,2,0)</f>
        <v>E.S.E. HOSPITAL SAN SEBASTIAN DE ZAMBRANO BOLIVAR</v>
      </c>
      <c r="I689" s="9">
        <v>29987215</v>
      </c>
    </row>
    <row r="690" spans="1:9" x14ac:dyDescent="0.25">
      <c r="A690" s="7" t="s">
        <v>416</v>
      </c>
      <c r="B690" s="7" t="s">
        <v>417</v>
      </c>
      <c r="C690" s="7" t="s">
        <v>418</v>
      </c>
      <c r="D690" s="7" t="s">
        <v>419</v>
      </c>
      <c r="E690" s="7" t="s">
        <v>420</v>
      </c>
      <c r="F690" s="7" t="s">
        <v>2029</v>
      </c>
      <c r="G690" s="8">
        <v>820003850</v>
      </c>
      <c r="H690" s="1" t="str">
        <f>VLOOKUP(G690,'[1]IPS REGISTRADAS'!B$9:C$3248,2,0)</f>
        <v>E.S.E. SANTIAGO DE TUNJA</v>
      </c>
      <c r="I690" s="9">
        <v>37607696</v>
      </c>
    </row>
    <row r="691" spans="1:9" x14ac:dyDescent="0.25">
      <c r="A691" s="7" t="s">
        <v>416</v>
      </c>
      <c r="B691" s="7" t="s">
        <v>417</v>
      </c>
      <c r="C691" s="7" t="s">
        <v>418</v>
      </c>
      <c r="D691" s="7" t="s">
        <v>323</v>
      </c>
      <c r="E691" s="7" t="s">
        <v>324</v>
      </c>
      <c r="F691" s="7" t="s">
        <v>2029</v>
      </c>
      <c r="G691" s="8">
        <v>820003850</v>
      </c>
      <c r="H691" s="1" t="str">
        <f>VLOOKUP(G691,'[1]IPS REGISTRADAS'!B$9:C$3248,2,0)</f>
        <v>E.S.E. SANTIAGO DE TUNJA</v>
      </c>
      <c r="I691" s="9">
        <v>53060162</v>
      </c>
    </row>
    <row r="692" spans="1:9" x14ac:dyDescent="0.25">
      <c r="A692" s="7" t="s">
        <v>416</v>
      </c>
      <c r="B692" s="7" t="s">
        <v>417</v>
      </c>
      <c r="C692" s="7" t="s">
        <v>418</v>
      </c>
      <c r="D692" s="7" t="s">
        <v>0</v>
      </c>
      <c r="E692" s="7" t="s">
        <v>1</v>
      </c>
      <c r="F692" s="7" t="s">
        <v>2029</v>
      </c>
      <c r="G692" s="8">
        <v>820003850</v>
      </c>
      <c r="H692" s="1" t="str">
        <f>VLOOKUP(G692,'[1]IPS REGISTRADAS'!B$9:C$3248,2,0)</f>
        <v>E.S.E. SANTIAGO DE TUNJA</v>
      </c>
      <c r="I692" s="9">
        <v>74969771</v>
      </c>
    </row>
    <row r="693" spans="1:9" x14ac:dyDescent="0.25">
      <c r="A693" s="7" t="s">
        <v>416</v>
      </c>
      <c r="B693" s="7" t="s">
        <v>417</v>
      </c>
      <c r="C693" s="7" t="s">
        <v>418</v>
      </c>
      <c r="D693" s="7" t="s">
        <v>0</v>
      </c>
      <c r="E693" s="7" t="s">
        <v>1</v>
      </c>
      <c r="F693" s="7" t="s">
        <v>2029</v>
      </c>
      <c r="G693" s="8">
        <v>900055214</v>
      </c>
      <c r="H693" s="1" t="str">
        <f>VLOOKUP(G693,'[1]IPS REGISTRADAS'!B$9:C$3248,2,0)</f>
        <v>CIMED - CENTRO DE IMÁGENES DIAGNOSTICAS SAS</v>
      </c>
      <c r="I693" s="9">
        <v>40797778</v>
      </c>
    </row>
    <row r="694" spans="1:9" x14ac:dyDescent="0.25">
      <c r="A694" s="7" t="s">
        <v>416</v>
      </c>
      <c r="B694" s="7" t="s">
        <v>417</v>
      </c>
      <c r="C694" s="7" t="s">
        <v>418</v>
      </c>
      <c r="D694" s="7" t="s">
        <v>217</v>
      </c>
      <c r="E694" s="7" t="s">
        <v>218</v>
      </c>
      <c r="F694" s="7" t="s">
        <v>2029</v>
      </c>
      <c r="G694" s="8">
        <v>820003850</v>
      </c>
      <c r="H694" s="1" t="str">
        <f>VLOOKUP(G694,'[1]IPS REGISTRADAS'!B$9:C$3248,2,0)</f>
        <v>E.S.E. SANTIAGO DE TUNJA</v>
      </c>
      <c r="I694" s="9">
        <v>13153409</v>
      </c>
    </row>
    <row r="695" spans="1:9" x14ac:dyDescent="0.25">
      <c r="A695" s="7" t="s">
        <v>416</v>
      </c>
      <c r="B695" s="7" t="s">
        <v>417</v>
      </c>
      <c r="C695" s="7" t="s">
        <v>418</v>
      </c>
      <c r="D695" s="7" t="s">
        <v>217</v>
      </c>
      <c r="E695" s="7" t="s">
        <v>218</v>
      </c>
      <c r="F695" s="7" t="s">
        <v>2029</v>
      </c>
      <c r="G695" s="8">
        <v>900198799</v>
      </c>
      <c r="H695" s="1" t="str">
        <f>VLOOKUP(G695,'[1]IPS REGISTRADAS'!B$9:C$3248,2,0)</f>
        <v>PUNTO VIDA IPS LTDA</v>
      </c>
      <c r="I695" s="9">
        <v>5095962</v>
      </c>
    </row>
    <row r="696" spans="1:9" x14ac:dyDescent="0.25">
      <c r="A696" s="7" t="s">
        <v>416</v>
      </c>
      <c r="B696" s="7" t="s">
        <v>417</v>
      </c>
      <c r="C696" s="7" t="s">
        <v>418</v>
      </c>
      <c r="D696" s="7" t="s">
        <v>40</v>
      </c>
      <c r="E696" s="7" t="s">
        <v>41</v>
      </c>
      <c r="F696" s="7" t="s">
        <v>2029</v>
      </c>
      <c r="G696" s="8">
        <v>820003850</v>
      </c>
      <c r="H696" s="1" t="str">
        <f>VLOOKUP(G696,'[1]IPS REGISTRADAS'!B$9:C$3248,2,0)</f>
        <v>E.S.E. SANTIAGO DE TUNJA</v>
      </c>
      <c r="I696" s="9">
        <v>20791600</v>
      </c>
    </row>
    <row r="697" spans="1:9" x14ac:dyDescent="0.25">
      <c r="A697" s="7" t="s">
        <v>416</v>
      </c>
      <c r="B697" s="7" t="s">
        <v>417</v>
      </c>
      <c r="C697" s="7" t="s">
        <v>418</v>
      </c>
      <c r="D697" s="7" t="s">
        <v>40</v>
      </c>
      <c r="E697" s="7" t="s">
        <v>41</v>
      </c>
      <c r="F697" s="7" t="s">
        <v>2029</v>
      </c>
      <c r="G697" s="8">
        <v>900509957</v>
      </c>
      <c r="H697" s="1" t="str">
        <f>VLOOKUP(G697,'[1]IPS REGISTRADAS'!B$9:C$3248,2,0)</f>
        <v>SERVICIOS PARA EL DESARROLLO DE LA SALUD IPS S.A.S</v>
      </c>
      <c r="I697" s="9">
        <v>1235756</v>
      </c>
    </row>
    <row r="698" spans="1:9" x14ac:dyDescent="0.25">
      <c r="A698" s="7" t="s">
        <v>416</v>
      </c>
      <c r="B698" s="7" t="s">
        <v>417</v>
      </c>
      <c r="C698" s="7" t="s">
        <v>418</v>
      </c>
      <c r="D698" s="7" t="s">
        <v>272</v>
      </c>
      <c r="E698" s="7" t="s">
        <v>273</v>
      </c>
      <c r="F698" s="7" t="s">
        <v>2029</v>
      </c>
      <c r="G698" s="8">
        <v>820003850</v>
      </c>
      <c r="H698" s="1" t="str">
        <f>VLOOKUP(G698,'[1]IPS REGISTRADAS'!B$9:C$3248,2,0)</f>
        <v>E.S.E. SANTIAGO DE TUNJA</v>
      </c>
      <c r="I698" s="9">
        <v>128699957</v>
      </c>
    </row>
    <row r="699" spans="1:9" x14ac:dyDescent="0.25">
      <c r="A699" s="7" t="s">
        <v>421</v>
      </c>
      <c r="B699" s="7" t="s">
        <v>417</v>
      </c>
      <c r="C699" s="7" t="s">
        <v>422</v>
      </c>
      <c r="D699" s="7" t="s">
        <v>0</v>
      </c>
      <c r="E699" s="7" t="s">
        <v>1</v>
      </c>
      <c r="F699" s="7" t="s">
        <v>2029</v>
      </c>
      <c r="G699" s="8">
        <v>900004894</v>
      </c>
      <c r="H699" s="1" t="str">
        <f>VLOOKUP(G699,'[1]IPS REGISTRADAS'!B$9:C$3248,2,0)</f>
        <v xml:space="preserve">HOSPITAL REGIONAL II NIVEL DE ATENCION VALLE DE TENZA E.S.E. </v>
      </c>
      <c r="I699" s="9">
        <v>6412974</v>
      </c>
    </row>
    <row r="700" spans="1:9" x14ac:dyDescent="0.25">
      <c r="A700" s="7" t="s">
        <v>423</v>
      </c>
      <c r="B700" s="7" t="s">
        <v>417</v>
      </c>
      <c r="C700" s="7" t="s">
        <v>424</v>
      </c>
      <c r="D700" s="7" t="s">
        <v>323</v>
      </c>
      <c r="E700" s="7" t="s">
        <v>324</v>
      </c>
      <c r="F700" s="7" t="s">
        <v>2029</v>
      </c>
      <c r="G700" s="8">
        <v>891855492</v>
      </c>
      <c r="H700" s="1" t="str">
        <f>VLOOKUP(G700,'[1]IPS REGISTRADAS'!B$9:C$3248,2,0)</f>
        <v>E.S.E. SALUD AQUITANIA</v>
      </c>
      <c r="I700" s="9">
        <v>40511362</v>
      </c>
    </row>
    <row r="701" spans="1:9" x14ac:dyDescent="0.25">
      <c r="A701" s="7" t="s">
        <v>423</v>
      </c>
      <c r="B701" s="7" t="s">
        <v>417</v>
      </c>
      <c r="C701" s="7" t="s">
        <v>424</v>
      </c>
      <c r="D701" s="7" t="s">
        <v>0</v>
      </c>
      <c r="E701" s="7" t="s">
        <v>1</v>
      </c>
      <c r="F701" s="7" t="s">
        <v>2029</v>
      </c>
      <c r="G701" s="8">
        <v>891855492</v>
      </c>
      <c r="H701" s="1" t="str">
        <f>VLOOKUP(G701,'[1]IPS REGISTRADAS'!B$9:C$3248,2,0)</f>
        <v>E.S.E. SALUD AQUITANIA</v>
      </c>
      <c r="I701" s="9">
        <v>60118951</v>
      </c>
    </row>
    <row r="702" spans="1:9" x14ac:dyDescent="0.25">
      <c r="A702" s="7" t="s">
        <v>423</v>
      </c>
      <c r="B702" s="7" t="s">
        <v>417</v>
      </c>
      <c r="C702" s="7" t="s">
        <v>424</v>
      </c>
      <c r="D702" s="7" t="s">
        <v>272</v>
      </c>
      <c r="E702" s="7" t="s">
        <v>273</v>
      </c>
      <c r="F702" s="7" t="s">
        <v>2029</v>
      </c>
      <c r="G702" s="8">
        <v>891855492</v>
      </c>
      <c r="H702" s="1" t="str">
        <f>VLOOKUP(G702,'[1]IPS REGISTRADAS'!B$9:C$3248,2,0)</f>
        <v>E.S.E. SALUD AQUITANIA</v>
      </c>
      <c r="I702" s="9">
        <v>60765586</v>
      </c>
    </row>
    <row r="703" spans="1:9" x14ac:dyDescent="0.25">
      <c r="A703" s="7" t="s">
        <v>425</v>
      </c>
      <c r="B703" s="7" t="s">
        <v>417</v>
      </c>
      <c r="C703" s="7" t="s">
        <v>426</v>
      </c>
      <c r="D703" s="7" t="s">
        <v>419</v>
      </c>
      <c r="E703" s="7" t="s">
        <v>420</v>
      </c>
      <c r="F703" s="7" t="s">
        <v>2029</v>
      </c>
      <c r="G703" s="8">
        <v>820003382</v>
      </c>
      <c r="H703" s="1" t="str">
        <f>VLOOKUP(G703,'[1]IPS REGISTRADAS'!B$9:C$3248,2,0)</f>
        <v>CENTRO DE SALUD DE ARCABUCO E.S.E</v>
      </c>
      <c r="I703" s="9">
        <v>10741945</v>
      </c>
    </row>
    <row r="704" spans="1:9" x14ac:dyDescent="0.25">
      <c r="A704" s="7" t="s">
        <v>425</v>
      </c>
      <c r="B704" s="7" t="s">
        <v>417</v>
      </c>
      <c r="C704" s="7" t="s">
        <v>426</v>
      </c>
      <c r="D704" s="7" t="s">
        <v>323</v>
      </c>
      <c r="E704" s="7" t="s">
        <v>324</v>
      </c>
      <c r="F704" s="7" t="s">
        <v>2029</v>
      </c>
      <c r="G704" s="8">
        <v>820003382</v>
      </c>
      <c r="H704" s="1" t="str">
        <f>VLOOKUP(G704,'[1]IPS REGISTRADAS'!B$9:C$3248,2,0)</f>
        <v>CENTRO DE SALUD DE ARCABUCO E.S.E</v>
      </c>
      <c r="I704" s="9">
        <v>7404180</v>
      </c>
    </row>
    <row r="705" spans="1:9" x14ac:dyDescent="0.25">
      <c r="A705" s="7" t="s">
        <v>425</v>
      </c>
      <c r="B705" s="7" t="s">
        <v>417</v>
      </c>
      <c r="C705" s="7" t="s">
        <v>426</v>
      </c>
      <c r="D705" s="7" t="s">
        <v>0</v>
      </c>
      <c r="E705" s="7" t="s">
        <v>1</v>
      </c>
      <c r="F705" s="7" t="s">
        <v>2029</v>
      </c>
      <c r="G705" s="8">
        <v>820003382</v>
      </c>
      <c r="H705" s="1" t="str">
        <f>VLOOKUP(G705,'[1]IPS REGISTRADAS'!B$9:C$3248,2,0)</f>
        <v>CENTRO DE SALUD DE ARCABUCO E.S.E</v>
      </c>
      <c r="I705" s="9">
        <v>11772337</v>
      </c>
    </row>
    <row r="706" spans="1:9" x14ac:dyDescent="0.25">
      <c r="A706" s="7" t="s">
        <v>427</v>
      </c>
      <c r="B706" s="7" t="s">
        <v>417</v>
      </c>
      <c r="C706" s="7" t="s">
        <v>428</v>
      </c>
      <c r="D706" s="7" t="s">
        <v>419</v>
      </c>
      <c r="E706" s="7" t="s">
        <v>420</v>
      </c>
      <c r="F706" s="7" t="s">
        <v>2029</v>
      </c>
      <c r="G706" s="8">
        <v>826002660</v>
      </c>
      <c r="H706" s="1" t="str">
        <f>VLOOKUP(G706,'[1]IPS REGISTRADAS'!B$9:C$3248,2,0)</f>
        <v>E.S.E. CENTRO DE SALUD NUESTRA SEÑORA DE BELEN</v>
      </c>
      <c r="I706" s="9">
        <v>14410511</v>
      </c>
    </row>
    <row r="707" spans="1:9" x14ac:dyDescent="0.25">
      <c r="A707" s="7" t="s">
        <v>427</v>
      </c>
      <c r="B707" s="7" t="s">
        <v>417</v>
      </c>
      <c r="C707" s="7" t="s">
        <v>428</v>
      </c>
      <c r="D707" s="7" t="s">
        <v>323</v>
      </c>
      <c r="E707" s="7" t="s">
        <v>324</v>
      </c>
      <c r="F707" s="7" t="s">
        <v>2029</v>
      </c>
      <c r="G707" s="8">
        <v>826002660</v>
      </c>
      <c r="H707" s="1" t="str">
        <f>VLOOKUP(G707,'[1]IPS REGISTRADAS'!B$9:C$3248,2,0)</f>
        <v>E.S.E. CENTRO DE SALUD NUESTRA SEÑORA DE BELEN</v>
      </c>
      <c r="I707" s="9">
        <v>25773544</v>
      </c>
    </row>
    <row r="708" spans="1:9" x14ac:dyDescent="0.25">
      <c r="A708" s="7" t="s">
        <v>427</v>
      </c>
      <c r="B708" s="7" t="s">
        <v>417</v>
      </c>
      <c r="C708" s="7" t="s">
        <v>428</v>
      </c>
      <c r="D708" s="7" t="s">
        <v>0</v>
      </c>
      <c r="E708" s="7" t="s">
        <v>1</v>
      </c>
      <c r="F708" s="7" t="s">
        <v>2029</v>
      </c>
      <c r="G708" s="8">
        <v>826002660</v>
      </c>
      <c r="H708" s="1" t="str">
        <f>VLOOKUP(G708,'[1]IPS REGISTRADAS'!B$9:C$3248,2,0)</f>
        <v>E.S.E. CENTRO DE SALUD NUESTRA SEÑORA DE BELEN</v>
      </c>
      <c r="I708" s="9">
        <v>8297740</v>
      </c>
    </row>
    <row r="709" spans="1:9" x14ac:dyDescent="0.25">
      <c r="A709" s="7" t="s">
        <v>429</v>
      </c>
      <c r="B709" s="7" t="s">
        <v>417</v>
      </c>
      <c r="C709" s="7" t="s">
        <v>430</v>
      </c>
      <c r="D709" s="7" t="s">
        <v>419</v>
      </c>
      <c r="E709" s="7" t="s">
        <v>420</v>
      </c>
      <c r="F709" s="7" t="s">
        <v>2029</v>
      </c>
      <c r="G709" s="8">
        <v>820003929</v>
      </c>
      <c r="H709" s="1" t="str">
        <f>VLOOKUP(G709,'[1]IPS REGISTRADAS'!B$9:C$3248,2,0)</f>
        <v>E.S.E. CENTRO DE SALUD JUAN FRANCISCO BERBEO DE BOYACA</v>
      </c>
      <c r="I709" s="9">
        <v>2654515</v>
      </c>
    </row>
    <row r="710" spans="1:9" x14ac:dyDescent="0.25">
      <c r="A710" s="7" t="s">
        <v>429</v>
      </c>
      <c r="B710" s="7" t="s">
        <v>417</v>
      </c>
      <c r="C710" s="7" t="s">
        <v>430</v>
      </c>
      <c r="D710" s="7" t="s">
        <v>0</v>
      </c>
      <c r="E710" s="7" t="s">
        <v>1</v>
      </c>
      <c r="F710" s="7" t="s">
        <v>2029</v>
      </c>
      <c r="G710" s="8">
        <v>820003929</v>
      </c>
      <c r="H710" s="1" t="str">
        <f>VLOOKUP(G710,'[1]IPS REGISTRADAS'!B$9:C$3248,2,0)</f>
        <v>E.S.E. CENTRO DE SALUD JUAN FRANCISCO BERBEO DE BOYACA</v>
      </c>
      <c r="I710" s="9">
        <v>3432498</v>
      </c>
    </row>
    <row r="711" spans="1:9" x14ac:dyDescent="0.25">
      <c r="A711" s="7" t="s">
        <v>429</v>
      </c>
      <c r="B711" s="7" t="s">
        <v>417</v>
      </c>
      <c r="C711" s="7" t="s">
        <v>430</v>
      </c>
      <c r="D711" s="7" t="s">
        <v>11</v>
      </c>
      <c r="E711" s="7" t="s">
        <v>12</v>
      </c>
      <c r="F711" s="7" t="s">
        <v>2029</v>
      </c>
      <c r="G711" s="8">
        <v>820003929</v>
      </c>
      <c r="H711" s="1" t="str">
        <f>VLOOKUP(G711,'[1]IPS REGISTRADAS'!B$9:C$3248,2,0)</f>
        <v>E.S.E. CENTRO DE SALUD JUAN FRANCISCO BERBEO DE BOYACA</v>
      </c>
      <c r="I711" s="9">
        <v>8311260</v>
      </c>
    </row>
    <row r="712" spans="1:9" x14ac:dyDescent="0.25">
      <c r="A712" s="7" t="s">
        <v>431</v>
      </c>
      <c r="B712" s="7" t="s">
        <v>417</v>
      </c>
      <c r="C712" s="7" t="s">
        <v>432</v>
      </c>
      <c r="D712" s="7" t="s">
        <v>0</v>
      </c>
      <c r="E712" s="7" t="s">
        <v>1</v>
      </c>
      <c r="F712" s="7" t="s">
        <v>2029</v>
      </c>
      <c r="G712" s="8">
        <v>826002862</v>
      </c>
      <c r="H712" s="1" t="str">
        <f>VLOOKUP(G712,'[1]IPS REGISTRADAS'!B$9:C$3248,2,0)</f>
        <v>ESE  CENTRO DE SALUD DE BETEITIVA BOYACA</v>
      </c>
      <c r="I712" s="9">
        <v>10859310</v>
      </c>
    </row>
    <row r="713" spans="1:9" x14ac:dyDescent="0.25">
      <c r="A713" s="7" t="s">
        <v>433</v>
      </c>
      <c r="B713" s="7" t="s">
        <v>417</v>
      </c>
      <c r="C713" s="7" t="s">
        <v>434</v>
      </c>
      <c r="D713" s="7" t="s">
        <v>272</v>
      </c>
      <c r="E713" s="7" t="s">
        <v>273</v>
      </c>
      <c r="F713" s="7" t="s">
        <v>2029</v>
      </c>
      <c r="G713" s="8">
        <v>891800611</v>
      </c>
      <c r="H713" s="1" t="str">
        <f>VLOOKUP(G713,'[1]IPS REGISTRADAS'!B$9:C$3248,2,0)</f>
        <v>ESE HOSPITAL SAN ANTONIO DE SOATA</v>
      </c>
      <c r="I713" s="9">
        <v>37393471</v>
      </c>
    </row>
    <row r="714" spans="1:9" x14ac:dyDescent="0.25">
      <c r="A714" s="7" t="s">
        <v>435</v>
      </c>
      <c r="B714" s="7" t="s">
        <v>417</v>
      </c>
      <c r="C714" s="7" t="s">
        <v>417</v>
      </c>
      <c r="D714" s="7" t="s">
        <v>419</v>
      </c>
      <c r="E714" s="7" t="s">
        <v>420</v>
      </c>
      <c r="F714" s="7" t="s">
        <v>2029</v>
      </c>
      <c r="G714" s="8">
        <v>820003622</v>
      </c>
      <c r="H714" s="1" t="str">
        <f>VLOOKUP(G714,'[1]IPS REGISTRADAS'!B$9:C$3248,2,0)</f>
        <v>ESE CENTRO DE SALUD SAN JOSE BOYACA</v>
      </c>
      <c r="I714" s="9">
        <v>17787471</v>
      </c>
    </row>
    <row r="715" spans="1:9" x14ac:dyDescent="0.25">
      <c r="A715" s="7" t="s">
        <v>435</v>
      </c>
      <c r="B715" s="7" t="s">
        <v>417</v>
      </c>
      <c r="C715" s="7" t="s">
        <v>417</v>
      </c>
      <c r="D715" s="7" t="s">
        <v>419</v>
      </c>
      <c r="E715" s="7" t="s">
        <v>420</v>
      </c>
      <c r="F715" s="7" t="s">
        <v>2029</v>
      </c>
      <c r="G715" s="8">
        <v>891800644</v>
      </c>
      <c r="H715" s="1" t="str">
        <f>VLOOKUP(G715,'[1]IPS REGISTRADAS'!B$9:C$3248,2,0)</f>
        <v>HOSPITAL SAN VICENTE E.S.E</v>
      </c>
      <c r="I715" s="9">
        <v>2431275</v>
      </c>
    </row>
    <row r="716" spans="1:9" x14ac:dyDescent="0.25">
      <c r="A716" s="7" t="s">
        <v>435</v>
      </c>
      <c r="B716" s="7" t="s">
        <v>417</v>
      </c>
      <c r="C716" s="7" t="s">
        <v>417</v>
      </c>
      <c r="D716" s="7" t="s">
        <v>323</v>
      </c>
      <c r="E716" s="7" t="s">
        <v>324</v>
      </c>
      <c r="F716" s="7" t="s">
        <v>2029</v>
      </c>
      <c r="G716" s="8">
        <v>820003622</v>
      </c>
      <c r="H716" s="1" t="str">
        <f>VLOOKUP(G716,'[1]IPS REGISTRADAS'!B$9:C$3248,2,0)</f>
        <v>ESE CENTRO DE SALUD SAN JOSE BOYACA</v>
      </c>
      <c r="I716" s="9">
        <v>11005375</v>
      </c>
    </row>
    <row r="717" spans="1:9" x14ac:dyDescent="0.25">
      <c r="A717" s="7" t="s">
        <v>435</v>
      </c>
      <c r="B717" s="7" t="s">
        <v>417</v>
      </c>
      <c r="C717" s="7" t="s">
        <v>417</v>
      </c>
      <c r="D717" s="7" t="s">
        <v>323</v>
      </c>
      <c r="E717" s="7" t="s">
        <v>324</v>
      </c>
      <c r="F717" s="7" t="s">
        <v>2029</v>
      </c>
      <c r="G717" s="8">
        <v>891800644</v>
      </c>
      <c r="H717" s="1" t="str">
        <f>VLOOKUP(G717,'[1]IPS REGISTRADAS'!B$9:C$3248,2,0)</f>
        <v>HOSPITAL SAN VICENTE E.S.E</v>
      </c>
      <c r="I717" s="9">
        <v>3000387</v>
      </c>
    </row>
    <row r="718" spans="1:9" x14ac:dyDescent="0.25">
      <c r="A718" s="7" t="s">
        <v>435</v>
      </c>
      <c r="B718" s="7" t="s">
        <v>417</v>
      </c>
      <c r="C718" s="7" t="s">
        <v>417</v>
      </c>
      <c r="D718" s="7" t="s">
        <v>0</v>
      </c>
      <c r="E718" s="7" t="s">
        <v>1</v>
      </c>
      <c r="F718" s="7" t="s">
        <v>2029</v>
      </c>
      <c r="G718" s="8">
        <v>820003622</v>
      </c>
      <c r="H718" s="1" t="str">
        <f>VLOOKUP(G718,'[1]IPS REGISTRADAS'!B$9:C$3248,2,0)</f>
        <v>ESE CENTRO DE SALUD SAN JOSE BOYACA</v>
      </c>
      <c r="I718" s="9">
        <v>6181465</v>
      </c>
    </row>
    <row r="719" spans="1:9" x14ac:dyDescent="0.25">
      <c r="A719" s="7" t="s">
        <v>435</v>
      </c>
      <c r="B719" s="7" t="s">
        <v>417</v>
      </c>
      <c r="C719" s="7" t="s">
        <v>417</v>
      </c>
      <c r="D719" s="7" t="s">
        <v>40</v>
      </c>
      <c r="E719" s="7" t="s">
        <v>41</v>
      </c>
      <c r="F719" s="7" t="s">
        <v>2029</v>
      </c>
      <c r="G719" s="8">
        <v>820003622</v>
      </c>
      <c r="H719" s="1" t="str">
        <f>VLOOKUP(G719,'[1]IPS REGISTRADAS'!B$9:C$3248,2,0)</f>
        <v>ESE CENTRO DE SALUD SAN JOSE BOYACA</v>
      </c>
      <c r="I719" s="9">
        <v>2336733</v>
      </c>
    </row>
    <row r="720" spans="1:9" x14ac:dyDescent="0.25">
      <c r="A720" s="7" t="s">
        <v>436</v>
      </c>
      <c r="B720" s="7" t="s">
        <v>417</v>
      </c>
      <c r="C720" s="7" t="s">
        <v>437</v>
      </c>
      <c r="D720" s="7" t="s">
        <v>419</v>
      </c>
      <c r="E720" s="7" t="s">
        <v>420</v>
      </c>
      <c r="F720" s="7" t="s">
        <v>2029</v>
      </c>
      <c r="G720" s="8">
        <v>820003787</v>
      </c>
      <c r="H720" s="1" t="str">
        <f>VLOOKUP(G720,'[1]IPS REGISTRADAS'!B$9:C$3248,2,0)</f>
        <v>ESE CENTRO DE SALUD BRICEÑO BOYACA</v>
      </c>
      <c r="I720" s="9">
        <v>6418410</v>
      </c>
    </row>
    <row r="721" spans="1:9" x14ac:dyDescent="0.25">
      <c r="A721" s="7" t="s">
        <v>436</v>
      </c>
      <c r="B721" s="7" t="s">
        <v>417</v>
      </c>
      <c r="C721" s="7" t="s">
        <v>437</v>
      </c>
      <c r="D721" s="7" t="s">
        <v>40</v>
      </c>
      <c r="E721" s="7" t="s">
        <v>41</v>
      </c>
      <c r="F721" s="7" t="s">
        <v>2029</v>
      </c>
      <c r="G721" s="8">
        <v>820003787</v>
      </c>
      <c r="H721" s="1" t="str">
        <f>VLOOKUP(G721,'[1]IPS REGISTRADAS'!B$9:C$3248,2,0)</f>
        <v>ESE CENTRO DE SALUD BRICEÑO BOYACA</v>
      </c>
      <c r="I721" s="9">
        <v>4428416</v>
      </c>
    </row>
    <row r="722" spans="1:9" x14ac:dyDescent="0.25">
      <c r="A722" s="7" t="s">
        <v>436</v>
      </c>
      <c r="B722" s="7" t="s">
        <v>417</v>
      </c>
      <c r="C722" s="7" t="s">
        <v>437</v>
      </c>
      <c r="D722" s="7" t="s">
        <v>19</v>
      </c>
      <c r="E722" s="7" t="s">
        <v>20</v>
      </c>
      <c r="F722" s="7" t="s">
        <v>2029</v>
      </c>
      <c r="G722" s="8">
        <v>820003787</v>
      </c>
      <c r="H722" s="1" t="str">
        <f>VLOOKUP(G722,'[1]IPS REGISTRADAS'!B$9:C$3248,2,0)</f>
        <v>ESE CENTRO DE SALUD BRICEÑO BOYACA</v>
      </c>
      <c r="I722" s="9">
        <v>1145923</v>
      </c>
    </row>
    <row r="723" spans="1:9" ht="15" customHeight="1" x14ac:dyDescent="0.25">
      <c r="A723" s="7" t="s">
        <v>438</v>
      </c>
      <c r="B723" s="7" t="s">
        <v>417</v>
      </c>
      <c r="C723" s="7" t="s">
        <v>439</v>
      </c>
      <c r="D723" s="7" t="s">
        <v>323</v>
      </c>
      <c r="E723" s="7" t="s">
        <v>324</v>
      </c>
      <c r="F723" s="7" t="s">
        <v>2029</v>
      </c>
      <c r="G723" s="8">
        <v>820003550</v>
      </c>
      <c r="H723" s="1" t="str">
        <f>VLOOKUP(G723,'[1]IPS REGISTRADAS'!B$9:C$3248,2,0)</f>
        <v>E.S.E. CENTRO DE SALUD BUENAVISTA  BOYACA</v>
      </c>
      <c r="I723" s="9">
        <v>8605630</v>
      </c>
    </row>
    <row r="724" spans="1:9" ht="15" customHeight="1" x14ac:dyDescent="0.25">
      <c r="A724" s="7" t="s">
        <v>438</v>
      </c>
      <c r="B724" s="7" t="s">
        <v>417</v>
      </c>
      <c r="C724" s="7" t="s">
        <v>439</v>
      </c>
      <c r="D724" s="7" t="s">
        <v>323</v>
      </c>
      <c r="E724" s="7" t="s">
        <v>324</v>
      </c>
      <c r="F724" s="7" t="s">
        <v>2029</v>
      </c>
      <c r="G724" s="8">
        <v>820005389</v>
      </c>
      <c r="H724" s="1" t="str">
        <f>VLOOKUP(G724,'[1]IPS REGISTRADAS'!B$9:C$3248,2,0)</f>
        <v>E.S.E. HOSPITAL REGIONAL DE CHIQUINQUIRA</v>
      </c>
      <c r="I724" s="9">
        <v>2234311</v>
      </c>
    </row>
    <row r="725" spans="1:9" ht="15" customHeight="1" x14ac:dyDescent="0.25">
      <c r="A725" s="7" t="s">
        <v>438</v>
      </c>
      <c r="B725" s="7" t="s">
        <v>417</v>
      </c>
      <c r="C725" s="7" t="s">
        <v>439</v>
      </c>
      <c r="D725" s="7" t="s">
        <v>217</v>
      </c>
      <c r="E725" s="7" t="s">
        <v>218</v>
      </c>
      <c r="F725" s="7" t="s">
        <v>2029</v>
      </c>
      <c r="G725" s="8">
        <v>820003550</v>
      </c>
      <c r="H725" s="1" t="str">
        <f>VLOOKUP(G725,'[1]IPS REGISTRADAS'!B$9:C$3248,2,0)</f>
        <v>E.S.E. CENTRO DE SALUD BUENAVISTA  BOYACA</v>
      </c>
      <c r="I725" s="9">
        <v>34272900</v>
      </c>
    </row>
    <row r="726" spans="1:9" x14ac:dyDescent="0.25">
      <c r="A726" s="7" t="s">
        <v>440</v>
      </c>
      <c r="B726" s="7" t="s">
        <v>417</v>
      </c>
      <c r="C726" s="7" t="s">
        <v>441</v>
      </c>
      <c r="D726" s="7" t="s">
        <v>323</v>
      </c>
      <c r="E726" s="7" t="s">
        <v>324</v>
      </c>
      <c r="F726" s="7" t="s">
        <v>2029</v>
      </c>
      <c r="G726" s="8">
        <v>826001956</v>
      </c>
      <c r="H726" s="1" t="str">
        <f>VLOOKUP(G726,'[1]IPS REGISTRADAS'!B$9:C$3248,2,0)</f>
        <v>E.S.E. PUESTO DE SALUD SANTA LUCIA DE BUSBANZÁ DE BOYACÁ</v>
      </c>
      <c r="I726" s="9">
        <v>1070095</v>
      </c>
    </row>
    <row r="727" spans="1:9" x14ac:dyDescent="0.25">
      <c r="A727" s="7" t="s">
        <v>440</v>
      </c>
      <c r="B727" s="7" t="s">
        <v>417</v>
      </c>
      <c r="C727" s="7" t="s">
        <v>441</v>
      </c>
      <c r="D727" s="7" t="s">
        <v>0</v>
      </c>
      <c r="E727" s="7" t="s">
        <v>1</v>
      </c>
      <c r="F727" s="7" t="s">
        <v>2029</v>
      </c>
      <c r="G727" s="8">
        <v>826001956</v>
      </c>
      <c r="H727" s="1" t="str">
        <f>VLOOKUP(G727,'[1]IPS REGISTRADAS'!B$9:C$3248,2,0)</f>
        <v>E.S.E. PUESTO DE SALUD SANTA LUCIA DE BUSBANZÁ DE BOYACÁ</v>
      </c>
      <c r="I727" s="9">
        <v>1979191</v>
      </c>
    </row>
    <row r="728" spans="1:9" x14ac:dyDescent="0.25">
      <c r="A728" s="7" t="s">
        <v>442</v>
      </c>
      <c r="B728" s="7" t="s">
        <v>417</v>
      </c>
      <c r="C728" s="7" t="s">
        <v>67</v>
      </c>
      <c r="D728" s="7" t="s">
        <v>419</v>
      </c>
      <c r="E728" s="7" t="s">
        <v>420</v>
      </c>
      <c r="F728" s="7" t="s">
        <v>2029</v>
      </c>
      <c r="G728" s="8">
        <v>820003456</v>
      </c>
      <c r="H728" s="1" t="str">
        <f>VLOOKUP(G728,'[1]IPS REGISTRADAS'!B$9:C$3248,2,0)</f>
        <v>E.S.E. CENTRO DE SALUD LAS MERCEDES CALDAS BOYACA</v>
      </c>
      <c r="I728" s="9">
        <v>5001303</v>
      </c>
    </row>
    <row r="729" spans="1:9" x14ac:dyDescent="0.25">
      <c r="A729" s="7" t="s">
        <v>442</v>
      </c>
      <c r="B729" s="7" t="s">
        <v>417</v>
      </c>
      <c r="C729" s="7" t="s">
        <v>67</v>
      </c>
      <c r="D729" s="7" t="s">
        <v>323</v>
      </c>
      <c r="E729" s="7" t="s">
        <v>324</v>
      </c>
      <c r="F729" s="7" t="s">
        <v>2029</v>
      </c>
      <c r="G729" s="8">
        <v>820003456</v>
      </c>
      <c r="H729" s="1" t="str">
        <f>VLOOKUP(G729,'[1]IPS REGISTRADAS'!B$9:C$3248,2,0)</f>
        <v>E.S.E. CENTRO DE SALUD LAS MERCEDES CALDAS BOYACA</v>
      </c>
      <c r="I729" s="9">
        <v>4892466</v>
      </c>
    </row>
    <row r="730" spans="1:9" x14ac:dyDescent="0.25">
      <c r="A730" s="7" t="s">
        <v>442</v>
      </c>
      <c r="B730" s="7" t="s">
        <v>417</v>
      </c>
      <c r="C730" s="7" t="s">
        <v>67</v>
      </c>
      <c r="D730" s="7" t="s">
        <v>323</v>
      </c>
      <c r="E730" s="7" t="s">
        <v>324</v>
      </c>
      <c r="F730" s="7" t="s">
        <v>2029</v>
      </c>
      <c r="G730" s="8">
        <v>820005389</v>
      </c>
      <c r="H730" s="1" t="str">
        <f>VLOOKUP(G730,'[1]IPS REGISTRADAS'!B$9:C$3248,2,0)</f>
        <v>E.S.E. HOSPITAL REGIONAL DE CHIQUINQUIRA</v>
      </c>
      <c r="I730" s="9">
        <v>1444891</v>
      </c>
    </row>
    <row r="731" spans="1:9" x14ac:dyDescent="0.25">
      <c r="A731" s="7" t="s">
        <v>442</v>
      </c>
      <c r="B731" s="7" t="s">
        <v>417</v>
      </c>
      <c r="C731" s="7" t="s">
        <v>67</v>
      </c>
      <c r="D731" s="7" t="s">
        <v>40</v>
      </c>
      <c r="E731" s="7" t="s">
        <v>41</v>
      </c>
      <c r="F731" s="7" t="s">
        <v>2029</v>
      </c>
      <c r="G731" s="8">
        <v>820003456</v>
      </c>
      <c r="H731" s="1" t="str">
        <f>VLOOKUP(G731,'[1]IPS REGISTRADAS'!B$9:C$3248,2,0)</f>
        <v>E.S.E. CENTRO DE SALUD LAS MERCEDES CALDAS BOYACA</v>
      </c>
      <c r="I731" s="9">
        <v>11170785</v>
      </c>
    </row>
    <row r="732" spans="1:9" x14ac:dyDescent="0.25">
      <c r="A732" s="7" t="s">
        <v>442</v>
      </c>
      <c r="B732" s="7" t="s">
        <v>417</v>
      </c>
      <c r="C732" s="7" t="s">
        <v>67</v>
      </c>
      <c r="D732" s="7" t="s">
        <v>40</v>
      </c>
      <c r="E732" s="7" t="s">
        <v>41</v>
      </c>
      <c r="F732" s="7" t="s">
        <v>2029</v>
      </c>
      <c r="G732" s="8">
        <v>900523129</v>
      </c>
      <c r="H732" s="1" t="str">
        <f>VLOOKUP(G732,'[1]IPS REGISTRADAS'!B$9:C$3248,2,0)</f>
        <v>MEDISERSUM C&amp;P S.A.S.</v>
      </c>
      <c r="I732" s="9">
        <v>5493828</v>
      </c>
    </row>
    <row r="733" spans="1:9" ht="15" customHeight="1" x14ac:dyDescent="0.25">
      <c r="A733" s="7" t="s">
        <v>443</v>
      </c>
      <c r="B733" s="7" t="s">
        <v>417</v>
      </c>
      <c r="C733" s="7" t="s">
        <v>444</v>
      </c>
      <c r="D733" s="7" t="s">
        <v>419</v>
      </c>
      <c r="E733" s="7" t="s">
        <v>420</v>
      </c>
      <c r="F733" s="7" t="s">
        <v>2029</v>
      </c>
      <c r="G733" s="8">
        <v>820003910</v>
      </c>
      <c r="H733" s="1" t="str">
        <f>VLOOKUP(G733,'[1]IPS REGISTRADAS'!B$9:C$3248,2,0)</f>
        <v>CENTRO DE SALUD DE CAMPOHERMOSO E.S.E</v>
      </c>
      <c r="I733" s="9">
        <v>2669220</v>
      </c>
    </row>
    <row r="734" spans="1:9" ht="15" customHeight="1" x14ac:dyDescent="0.25">
      <c r="A734" s="7" t="s">
        <v>443</v>
      </c>
      <c r="B734" s="7" t="s">
        <v>417</v>
      </c>
      <c r="C734" s="7" t="s">
        <v>444</v>
      </c>
      <c r="D734" s="7" t="s">
        <v>0</v>
      </c>
      <c r="E734" s="7" t="s">
        <v>1</v>
      </c>
      <c r="F734" s="7" t="s">
        <v>2029</v>
      </c>
      <c r="G734" s="8">
        <v>820003910</v>
      </c>
      <c r="H734" s="1" t="str">
        <f>VLOOKUP(G734,'[1]IPS REGISTRADAS'!B$9:C$3248,2,0)</f>
        <v>CENTRO DE SALUD DE CAMPOHERMOSO E.S.E</v>
      </c>
      <c r="I734" s="9">
        <v>4308391</v>
      </c>
    </row>
    <row r="735" spans="1:9" ht="15" customHeight="1" x14ac:dyDescent="0.25">
      <c r="A735" s="7" t="s">
        <v>443</v>
      </c>
      <c r="B735" s="7" t="s">
        <v>417</v>
      </c>
      <c r="C735" s="7" t="s">
        <v>444</v>
      </c>
      <c r="D735" s="7" t="s">
        <v>11</v>
      </c>
      <c r="E735" s="7" t="s">
        <v>12</v>
      </c>
      <c r="F735" s="7" t="s">
        <v>2029</v>
      </c>
      <c r="G735" s="8">
        <v>800152970</v>
      </c>
      <c r="H735" s="1" t="str">
        <f>VLOOKUP(G735,'[1]IPS REGISTRADAS'!B$9:C$3248,2,0)</f>
        <v xml:space="preserve">HOSPITAL REGIONAL DE MIRAFLORES E.S.E. </v>
      </c>
      <c r="I735" s="9">
        <v>6797815</v>
      </c>
    </row>
    <row r="736" spans="1:9" ht="15" customHeight="1" x14ac:dyDescent="0.25">
      <c r="A736" s="7" t="s">
        <v>443</v>
      </c>
      <c r="B736" s="7" t="s">
        <v>417</v>
      </c>
      <c r="C736" s="7" t="s">
        <v>444</v>
      </c>
      <c r="D736" s="7" t="s">
        <v>11</v>
      </c>
      <c r="E736" s="7" t="s">
        <v>12</v>
      </c>
      <c r="F736" s="7" t="s">
        <v>2029</v>
      </c>
      <c r="G736" s="8">
        <v>820003910</v>
      </c>
      <c r="H736" s="1" t="str">
        <f>VLOOKUP(G736,'[1]IPS REGISTRADAS'!B$9:C$3248,2,0)</f>
        <v>CENTRO DE SALUD DE CAMPOHERMOSO E.S.E</v>
      </c>
      <c r="I736" s="9">
        <v>13848161</v>
      </c>
    </row>
    <row r="737" spans="1:9" x14ac:dyDescent="0.25">
      <c r="A737" s="7" t="s">
        <v>445</v>
      </c>
      <c r="B737" s="7" t="s">
        <v>417</v>
      </c>
      <c r="C737" s="7" t="s">
        <v>446</v>
      </c>
      <c r="D737" s="7" t="s">
        <v>0</v>
      </c>
      <c r="E737" s="7" t="s">
        <v>1</v>
      </c>
      <c r="F737" s="7" t="s">
        <v>2029</v>
      </c>
      <c r="G737" s="8">
        <v>826002641</v>
      </c>
      <c r="H737" s="1" t="str">
        <f>VLOOKUP(G737,'[1]IPS REGISTRADAS'!B$9:C$3248,2,0)</f>
        <v>ESE CENTRO DE SALUD CERINZA  BOYACA</v>
      </c>
      <c r="I737" s="9">
        <v>10118796</v>
      </c>
    </row>
    <row r="738" spans="1:9" x14ac:dyDescent="0.25">
      <c r="A738" s="7" t="s">
        <v>447</v>
      </c>
      <c r="B738" s="7" t="s">
        <v>417</v>
      </c>
      <c r="C738" s="7" t="s">
        <v>448</v>
      </c>
      <c r="D738" s="7" t="s">
        <v>40</v>
      </c>
      <c r="E738" s="7" t="s">
        <v>41</v>
      </c>
      <c r="F738" s="7" t="s">
        <v>2029</v>
      </c>
      <c r="G738" s="8">
        <v>900004894</v>
      </c>
      <c r="H738" s="1" t="str">
        <f>VLOOKUP(G738,'[1]IPS REGISTRADAS'!B$9:C$3248,2,0)</f>
        <v xml:space="preserve">HOSPITAL REGIONAL II NIVEL DE ATENCION VALLE DE TENZA E.S.E. </v>
      </c>
      <c r="I738" s="9">
        <v>9069376</v>
      </c>
    </row>
    <row r="739" spans="1:9" ht="15" customHeight="1" x14ac:dyDescent="0.25">
      <c r="A739" s="7" t="s">
        <v>449</v>
      </c>
      <c r="B739" s="7" t="s">
        <v>417</v>
      </c>
      <c r="C739" s="7" t="s">
        <v>450</v>
      </c>
      <c r="D739" s="7" t="s">
        <v>419</v>
      </c>
      <c r="E739" s="7" t="s">
        <v>420</v>
      </c>
      <c r="F739" s="7" t="s">
        <v>2029</v>
      </c>
      <c r="G739" s="8">
        <v>820005389</v>
      </c>
      <c r="H739" s="1" t="str">
        <f>VLOOKUP(G739,'[1]IPS REGISTRADAS'!B$9:C$3248,2,0)</f>
        <v>E.S.E. HOSPITAL REGIONAL DE CHIQUINQUIRA</v>
      </c>
      <c r="I739" s="9">
        <v>31481299</v>
      </c>
    </row>
    <row r="740" spans="1:9" ht="15" customHeight="1" x14ac:dyDescent="0.25">
      <c r="A740" s="7" t="s">
        <v>449</v>
      </c>
      <c r="B740" s="7" t="s">
        <v>417</v>
      </c>
      <c r="C740" s="7" t="s">
        <v>450</v>
      </c>
      <c r="D740" s="7" t="s">
        <v>323</v>
      </c>
      <c r="E740" s="7" t="s">
        <v>324</v>
      </c>
      <c r="F740" s="7" t="s">
        <v>2029</v>
      </c>
      <c r="G740" s="8">
        <v>820005389</v>
      </c>
      <c r="H740" s="1" t="str">
        <f>VLOOKUP(G740,'[1]IPS REGISTRADAS'!B$9:C$3248,2,0)</f>
        <v>E.S.E. HOSPITAL REGIONAL DE CHIQUINQUIRA</v>
      </c>
      <c r="I740" s="9">
        <v>148698774</v>
      </c>
    </row>
    <row r="741" spans="1:9" ht="15" customHeight="1" x14ac:dyDescent="0.25">
      <c r="A741" s="7" t="s">
        <v>449</v>
      </c>
      <c r="B741" s="7" t="s">
        <v>417</v>
      </c>
      <c r="C741" s="7" t="s">
        <v>450</v>
      </c>
      <c r="D741" s="7" t="s">
        <v>0</v>
      </c>
      <c r="E741" s="7" t="s">
        <v>1</v>
      </c>
      <c r="F741" s="7" t="s">
        <v>2029</v>
      </c>
      <c r="G741" s="8">
        <v>820005389</v>
      </c>
      <c r="H741" s="1" t="str">
        <f>VLOOKUP(G741,'[1]IPS REGISTRADAS'!B$9:C$3248,2,0)</f>
        <v>E.S.E. HOSPITAL REGIONAL DE CHIQUINQUIRA</v>
      </c>
      <c r="I741" s="9">
        <v>36941821</v>
      </c>
    </row>
    <row r="742" spans="1:9" ht="15" customHeight="1" x14ac:dyDescent="0.25">
      <c r="A742" s="7" t="s">
        <v>449</v>
      </c>
      <c r="B742" s="7" t="s">
        <v>417</v>
      </c>
      <c r="C742" s="7" t="s">
        <v>450</v>
      </c>
      <c r="D742" s="7" t="s">
        <v>217</v>
      </c>
      <c r="E742" s="7" t="s">
        <v>218</v>
      </c>
      <c r="F742" s="7" t="s">
        <v>2029</v>
      </c>
      <c r="G742" s="8">
        <v>820005389</v>
      </c>
      <c r="H742" s="1" t="str">
        <f>VLOOKUP(G742,'[1]IPS REGISTRADAS'!B$9:C$3248,2,0)</f>
        <v>E.S.E. HOSPITAL REGIONAL DE CHIQUINQUIRA</v>
      </c>
      <c r="I742" s="9">
        <v>44271360</v>
      </c>
    </row>
    <row r="743" spans="1:9" ht="15" customHeight="1" x14ac:dyDescent="0.25">
      <c r="A743" s="7" t="s">
        <v>449</v>
      </c>
      <c r="B743" s="7" t="s">
        <v>417</v>
      </c>
      <c r="C743" s="7" t="s">
        <v>450</v>
      </c>
      <c r="D743" s="7" t="s">
        <v>40</v>
      </c>
      <c r="E743" s="7" t="s">
        <v>41</v>
      </c>
      <c r="F743" s="7" t="s">
        <v>2029</v>
      </c>
      <c r="G743" s="8">
        <v>820005389</v>
      </c>
      <c r="H743" s="1" t="str">
        <f>VLOOKUP(G743,'[1]IPS REGISTRADAS'!B$9:C$3248,2,0)</f>
        <v>E.S.E. HOSPITAL REGIONAL DE CHIQUINQUIRA</v>
      </c>
      <c r="I743" s="9">
        <v>81398070</v>
      </c>
    </row>
    <row r="744" spans="1:9" ht="15" customHeight="1" x14ac:dyDescent="0.25">
      <c r="A744" s="7" t="s">
        <v>449</v>
      </c>
      <c r="B744" s="7" t="s">
        <v>417</v>
      </c>
      <c r="C744" s="7" t="s">
        <v>450</v>
      </c>
      <c r="D744" s="7" t="s">
        <v>40</v>
      </c>
      <c r="E744" s="7" t="s">
        <v>41</v>
      </c>
      <c r="F744" s="7" t="s">
        <v>2029</v>
      </c>
      <c r="G744" s="8">
        <v>900509957</v>
      </c>
      <c r="H744" s="1" t="str">
        <f>VLOOKUP(G744,'[1]IPS REGISTRADAS'!B$9:C$3248,2,0)</f>
        <v>SERVICIOS PARA EL DESARROLLO DE LA SALUD IPS S.A.S</v>
      </c>
      <c r="I744" s="9">
        <v>2004879</v>
      </c>
    </row>
    <row r="745" spans="1:9" ht="15" customHeight="1" x14ac:dyDescent="0.25">
      <c r="A745" s="7" t="s">
        <v>449</v>
      </c>
      <c r="B745" s="7" t="s">
        <v>417</v>
      </c>
      <c r="C745" s="7" t="s">
        <v>450</v>
      </c>
      <c r="D745" s="7" t="s">
        <v>19</v>
      </c>
      <c r="E745" s="7" t="s">
        <v>20</v>
      </c>
      <c r="F745" s="7" t="s">
        <v>2029</v>
      </c>
      <c r="G745" s="8">
        <v>820003431</v>
      </c>
      <c r="H745" s="1" t="str">
        <f>VLOOKUP(G745,'[1]IPS REGISTRADAS'!B$9:C$3248,2,0)</f>
        <v>CENTRO DE SALUD SAN VICENTE FERRER DEL MUNICIPIO DE SABOYÁ E.S.E</v>
      </c>
      <c r="I745" s="9">
        <v>13150919</v>
      </c>
    </row>
    <row r="746" spans="1:9" x14ac:dyDescent="0.25">
      <c r="A746" s="7" t="s">
        <v>451</v>
      </c>
      <c r="B746" s="7" t="s">
        <v>417</v>
      </c>
      <c r="C746" s="7" t="s">
        <v>452</v>
      </c>
      <c r="D746" s="7" t="s">
        <v>272</v>
      </c>
      <c r="E746" s="7" t="s">
        <v>273</v>
      </c>
      <c r="F746" s="7" t="s">
        <v>2029</v>
      </c>
      <c r="G746" s="8">
        <v>891855719</v>
      </c>
      <c r="H746" s="1" t="str">
        <f>VLOOKUP(G746,'[1]IPS REGISTRADAS'!B$9:C$3248,2,0)</f>
        <v>E.S.E HOSPITAL SAN JOSE DE EL COCUY</v>
      </c>
      <c r="I746" s="9">
        <v>15494944</v>
      </c>
    </row>
    <row r="747" spans="1:9" x14ac:dyDescent="0.25">
      <c r="A747" s="7" t="s">
        <v>453</v>
      </c>
      <c r="B747" s="7" t="s">
        <v>417</v>
      </c>
      <c r="C747" s="7" t="s">
        <v>454</v>
      </c>
      <c r="D747" s="7" t="s">
        <v>0</v>
      </c>
      <c r="E747" s="7" t="s">
        <v>1</v>
      </c>
      <c r="F747" s="7" t="s">
        <v>2029</v>
      </c>
      <c r="G747" s="8">
        <v>891800611</v>
      </c>
      <c r="H747" s="1" t="str">
        <f>VLOOKUP(G747,'[1]IPS REGISTRADAS'!B$9:C$3248,2,0)</f>
        <v>ESE HOSPITAL SAN ANTONIO DE SOATA</v>
      </c>
      <c r="I747" s="9">
        <v>13116599</v>
      </c>
    </row>
    <row r="748" spans="1:9" x14ac:dyDescent="0.25">
      <c r="A748" s="7" t="s">
        <v>453</v>
      </c>
      <c r="B748" s="7" t="s">
        <v>417</v>
      </c>
      <c r="C748" s="7" t="s">
        <v>454</v>
      </c>
      <c r="D748" s="7" t="s">
        <v>272</v>
      </c>
      <c r="E748" s="7" t="s">
        <v>273</v>
      </c>
      <c r="F748" s="7" t="s">
        <v>2029</v>
      </c>
      <c r="G748" s="8">
        <v>891800611</v>
      </c>
      <c r="H748" s="1" t="str">
        <f>VLOOKUP(G748,'[1]IPS REGISTRADAS'!B$9:C$3248,2,0)</f>
        <v>ESE HOSPITAL SAN ANTONIO DE SOATA</v>
      </c>
      <c r="I748" s="9">
        <v>59568892</v>
      </c>
    </row>
    <row r="749" spans="1:9" ht="15" customHeight="1" x14ac:dyDescent="0.25">
      <c r="A749" s="7" t="s">
        <v>455</v>
      </c>
      <c r="B749" s="7" t="s">
        <v>417</v>
      </c>
      <c r="C749" s="7" t="s">
        <v>456</v>
      </c>
      <c r="D749" s="7" t="s">
        <v>323</v>
      </c>
      <c r="E749" s="7" t="s">
        <v>324</v>
      </c>
      <c r="F749" s="7" t="s">
        <v>2029</v>
      </c>
      <c r="G749" s="8">
        <v>820003580</v>
      </c>
      <c r="H749" s="1" t="str">
        <f>VLOOKUP(G749,'[1]IPS REGISTRADAS'!B$9:C$3248,2,0)</f>
        <v>E.S.E. CENTRO DE SALUD DE CHITARAQUE  BOYACÁ</v>
      </c>
      <c r="I749" s="9">
        <v>11049224</v>
      </c>
    </row>
    <row r="750" spans="1:9" ht="15" customHeight="1" x14ac:dyDescent="0.25">
      <c r="A750" s="7" t="s">
        <v>455</v>
      </c>
      <c r="B750" s="7" t="s">
        <v>417</v>
      </c>
      <c r="C750" s="7" t="s">
        <v>456</v>
      </c>
      <c r="D750" s="7" t="s">
        <v>323</v>
      </c>
      <c r="E750" s="7" t="s">
        <v>324</v>
      </c>
      <c r="F750" s="7" t="s">
        <v>2029</v>
      </c>
      <c r="G750" s="8">
        <v>891800395</v>
      </c>
      <c r="H750" s="1" t="str">
        <f>VLOOKUP(G750,'[1]IPS REGISTRADAS'!B$9:C$3248,2,0)</f>
        <v xml:space="preserve">HOSPITAL REGIONAL MONIQUIRA E.S.E. </v>
      </c>
      <c r="I750" s="9">
        <v>1289915</v>
      </c>
    </row>
    <row r="751" spans="1:9" ht="15" customHeight="1" x14ac:dyDescent="0.25">
      <c r="A751" s="7" t="s">
        <v>455</v>
      </c>
      <c r="B751" s="7" t="s">
        <v>417</v>
      </c>
      <c r="C751" s="7" t="s">
        <v>456</v>
      </c>
      <c r="D751" s="7" t="s">
        <v>40</v>
      </c>
      <c r="E751" s="7" t="s">
        <v>41</v>
      </c>
      <c r="F751" s="7" t="s">
        <v>2029</v>
      </c>
      <c r="G751" s="8">
        <v>820003580</v>
      </c>
      <c r="H751" s="1" t="str">
        <f>VLOOKUP(G751,'[1]IPS REGISTRADAS'!B$9:C$3248,2,0)</f>
        <v>E.S.E. CENTRO DE SALUD DE CHITARAQUE  BOYACÁ</v>
      </c>
      <c r="I751" s="9">
        <v>4750444</v>
      </c>
    </row>
    <row r="752" spans="1:9" ht="15" customHeight="1" x14ac:dyDescent="0.25">
      <c r="A752" s="7" t="s">
        <v>455</v>
      </c>
      <c r="B752" s="7" t="s">
        <v>417</v>
      </c>
      <c r="C752" s="7" t="s">
        <v>456</v>
      </c>
      <c r="D752" s="7" t="s">
        <v>40</v>
      </c>
      <c r="E752" s="7" t="s">
        <v>41</v>
      </c>
      <c r="F752" s="7" t="s">
        <v>2029</v>
      </c>
      <c r="G752" s="8">
        <v>891800395</v>
      </c>
      <c r="H752" s="1" t="str">
        <f>VLOOKUP(G752,'[1]IPS REGISTRADAS'!B$9:C$3248,2,0)</f>
        <v xml:space="preserve">HOSPITAL REGIONAL MONIQUIRA E.S.E. </v>
      </c>
      <c r="I752" s="9">
        <v>1199607</v>
      </c>
    </row>
    <row r="753" spans="1:9" ht="15" customHeight="1" x14ac:dyDescent="0.25">
      <c r="A753" s="7" t="s">
        <v>455</v>
      </c>
      <c r="B753" s="7" t="s">
        <v>417</v>
      </c>
      <c r="C753" s="7" t="s">
        <v>456</v>
      </c>
      <c r="D753" s="7" t="s">
        <v>11</v>
      </c>
      <c r="E753" s="7" t="s">
        <v>12</v>
      </c>
      <c r="F753" s="7" t="s">
        <v>2029</v>
      </c>
      <c r="G753" s="8">
        <v>820003580</v>
      </c>
      <c r="H753" s="1" t="str">
        <f>VLOOKUP(G753,'[1]IPS REGISTRADAS'!B$9:C$3248,2,0)</f>
        <v>E.S.E. CENTRO DE SALUD DE CHITARAQUE  BOYACÁ</v>
      </c>
      <c r="I753" s="9">
        <v>18685659</v>
      </c>
    </row>
    <row r="754" spans="1:9" ht="15" customHeight="1" x14ac:dyDescent="0.25">
      <c r="A754" s="7" t="s">
        <v>455</v>
      </c>
      <c r="B754" s="7" t="s">
        <v>417</v>
      </c>
      <c r="C754" s="7" t="s">
        <v>456</v>
      </c>
      <c r="D754" s="7" t="s">
        <v>11</v>
      </c>
      <c r="E754" s="7" t="s">
        <v>12</v>
      </c>
      <c r="F754" s="7" t="s">
        <v>2029</v>
      </c>
      <c r="G754" s="8">
        <v>891800395</v>
      </c>
      <c r="H754" s="1" t="str">
        <f>VLOOKUP(G754,'[1]IPS REGISTRADAS'!B$9:C$3248,2,0)</f>
        <v xml:space="preserve">HOSPITAL REGIONAL MONIQUIRA E.S.E. </v>
      </c>
      <c r="I754" s="9">
        <v>2571516</v>
      </c>
    </row>
    <row r="755" spans="1:9" ht="15" customHeight="1" x14ac:dyDescent="0.25">
      <c r="A755" s="7" t="s">
        <v>455</v>
      </c>
      <c r="B755" s="7" t="s">
        <v>417</v>
      </c>
      <c r="C755" s="7" t="s">
        <v>456</v>
      </c>
      <c r="D755" s="7" t="s">
        <v>11</v>
      </c>
      <c r="E755" s="7" t="s">
        <v>12</v>
      </c>
      <c r="F755" s="7" t="s">
        <v>2029</v>
      </c>
      <c r="G755" s="8">
        <v>891800906</v>
      </c>
      <c r="H755" s="1" t="str">
        <f>VLOOKUP(G755,'[1]IPS REGISTRADAS'!B$9:C$3248,2,0)</f>
        <v>ESE HOSPITAL SAN FRANCISCO DE VILLA DE LEIVA BOYACA</v>
      </c>
      <c r="I755" s="9">
        <v>1615068</v>
      </c>
    </row>
    <row r="756" spans="1:9" ht="15" customHeight="1" x14ac:dyDescent="0.25">
      <c r="A756" s="7" t="s">
        <v>455</v>
      </c>
      <c r="B756" s="7" t="s">
        <v>417</v>
      </c>
      <c r="C756" s="7" t="s">
        <v>456</v>
      </c>
      <c r="D756" s="7" t="s">
        <v>272</v>
      </c>
      <c r="E756" s="7" t="s">
        <v>273</v>
      </c>
      <c r="F756" s="7" t="s">
        <v>2029</v>
      </c>
      <c r="G756" s="8">
        <v>820003580</v>
      </c>
      <c r="H756" s="1" t="str">
        <f>VLOOKUP(G756,'[1]IPS REGISTRADAS'!B$9:C$3248,2,0)</f>
        <v>E.S.E. CENTRO DE SALUD DE CHITARAQUE  BOYACÁ</v>
      </c>
      <c r="I756" s="9">
        <v>12984913</v>
      </c>
    </row>
    <row r="757" spans="1:9" x14ac:dyDescent="0.25">
      <c r="A757" s="7" t="s">
        <v>457</v>
      </c>
      <c r="B757" s="7" t="s">
        <v>417</v>
      </c>
      <c r="C757" s="7" t="s">
        <v>458</v>
      </c>
      <c r="D757" s="7" t="s">
        <v>0</v>
      </c>
      <c r="E757" s="7" t="s">
        <v>1</v>
      </c>
      <c r="F757" s="7" t="s">
        <v>2029</v>
      </c>
      <c r="G757" s="8">
        <v>820003558</v>
      </c>
      <c r="H757" s="1" t="str">
        <f>VLOOKUP(G757,'[1]IPS REGISTRADAS'!B$9:C$3248,2,0)</f>
        <v>CENTRO DE SALUD NUESTRA SEÑORA DEL ROSARIO DE CHIVATÁ E.S.E</v>
      </c>
      <c r="I757" s="9">
        <v>4012568</v>
      </c>
    </row>
    <row r="758" spans="1:9" x14ac:dyDescent="0.25">
      <c r="A758" s="7" t="s">
        <v>457</v>
      </c>
      <c r="B758" s="7" t="s">
        <v>417</v>
      </c>
      <c r="C758" s="7" t="s">
        <v>458</v>
      </c>
      <c r="D758" s="7" t="s">
        <v>272</v>
      </c>
      <c r="E758" s="7" t="s">
        <v>273</v>
      </c>
      <c r="F758" s="7" t="s">
        <v>2029</v>
      </c>
      <c r="G758" s="8">
        <v>820003558</v>
      </c>
      <c r="H758" s="1" t="str">
        <f>VLOOKUP(G758,'[1]IPS REGISTRADAS'!B$9:C$3248,2,0)</f>
        <v>CENTRO DE SALUD NUESTRA SEÑORA DEL ROSARIO DE CHIVATÁ E.S.E</v>
      </c>
      <c r="I758" s="9">
        <v>13020223</v>
      </c>
    </row>
    <row r="759" spans="1:9" x14ac:dyDescent="0.25">
      <c r="A759" s="7" t="s">
        <v>459</v>
      </c>
      <c r="B759" s="7" t="s">
        <v>417</v>
      </c>
      <c r="C759" s="7" t="s">
        <v>460</v>
      </c>
      <c r="D759" s="7" t="s">
        <v>419</v>
      </c>
      <c r="E759" s="7" t="s">
        <v>420</v>
      </c>
      <c r="F759" s="7" t="s">
        <v>2029</v>
      </c>
      <c r="G759" s="8">
        <v>820002468</v>
      </c>
      <c r="H759" s="1" t="str">
        <f>VLOOKUP(G759,'[1]IPS REGISTRADAS'!B$9:C$3248,2,0)</f>
        <v>E.S.E PUESTO DE SALUD DE CIENAGA</v>
      </c>
      <c r="I759" s="9">
        <v>16733597</v>
      </c>
    </row>
    <row r="760" spans="1:9" x14ac:dyDescent="0.25">
      <c r="A760" s="7" t="s">
        <v>459</v>
      </c>
      <c r="B760" s="7" t="s">
        <v>417</v>
      </c>
      <c r="C760" s="7" t="s">
        <v>460</v>
      </c>
      <c r="D760" s="7" t="s">
        <v>419</v>
      </c>
      <c r="E760" s="7" t="s">
        <v>420</v>
      </c>
      <c r="F760" s="7" t="s">
        <v>2029</v>
      </c>
      <c r="G760" s="8">
        <v>891800644</v>
      </c>
      <c r="H760" s="1" t="str">
        <f>VLOOKUP(G760,'[1]IPS REGISTRADAS'!B$9:C$3248,2,0)</f>
        <v>HOSPITAL SAN VICENTE E.S.E</v>
      </c>
      <c r="I760" s="9">
        <v>32810642</v>
      </c>
    </row>
    <row r="761" spans="1:9" x14ac:dyDescent="0.25">
      <c r="A761" s="7" t="s">
        <v>459</v>
      </c>
      <c r="B761" s="7" t="s">
        <v>417</v>
      </c>
      <c r="C761" s="7" t="s">
        <v>460</v>
      </c>
      <c r="D761" s="7" t="s">
        <v>323</v>
      </c>
      <c r="E761" s="7" t="s">
        <v>324</v>
      </c>
      <c r="F761" s="7" t="s">
        <v>2029</v>
      </c>
      <c r="G761" s="8">
        <v>820002468</v>
      </c>
      <c r="H761" s="1" t="str">
        <f>VLOOKUP(G761,'[1]IPS REGISTRADAS'!B$9:C$3248,2,0)</f>
        <v>E.S.E PUESTO DE SALUD DE CIENAGA</v>
      </c>
      <c r="I761" s="9">
        <v>11252000</v>
      </c>
    </row>
    <row r="762" spans="1:9" x14ac:dyDescent="0.25">
      <c r="A762" s="7" t="s">
        <v>459</v>
      </c>
      <c r="B762" s="7" t="s">
        <v>417</v>
      </c>
      <c r="C762" s="7" t="s">
        <v>460</v>
      </c>
      <c r="D762" s="7" t="s">
        <v>323</v>
      </c>
      <c r="E762" s="7" t="s">
        <v>324</v>
      </c>
      <c r="F762" s="7" t="s">
        <v>2029</v>
      </c>
      <c r="G762" s="8">
        <v>891800644</v>
      </c>
      <c r="H762" s="1" t="str">
        <f>VLOOKUP(G762,'[1]IPS REGISTRADAS'!B$9:C$3248,2,0)</f>
        <v>HOSPITAL SAN VICENTE E.S.E</v>
      </c>
      <c r="I762" s="9">
        <v>2857277</v>
      </c>
    </row>
    <row r="763" spans="1:9" x14ac:dyDescent="0.25">
      <c r="A763" s="7" t="s">
        <v>459</v>
      </c>
      <c r="B763" s="7" t="s">
        <v>417</v>
      </c>
      <c r="C763" s="7" t="s">
        <v>460</v>
      </c>
      <c r="D763" s="7" t="s">
        <v>40</v>
      </c>
      <c r="E763" s="7" t="s">
        <v>41</v>
      </c>
      <c r="F763" s="7" t="s">
        <v>2029</v>
      </c>
      <c r="G763" s="8">
        <v>820002468</v>
      </c>
      <c r="H763" s="1" t="str">
        <f>VLOOKUP(G763,'[1]IPS REGISTRADAS'!B$9:C$3248,2,0)</f>
        <v>E.S.E PUESTO DE SALUD DE CIENAGA</v>
      </c>
      <c r="I763" s="9">
        <v>5334123</v>
      </c>
    </row>
    <row r="764" spans="1:9" x14ac:dyDescent="0.25">
      <c r="A764" s="7" t="s">
        <v>459</v>
      </c>
      <c r="B764" s="7" t="s">
        <v>417</v>
      </c>
      <c r="C764" s="7" t="s">
        <v>460</v>
      </c>
      <c r="D764" s="7" t="s">
        <v>40</v>
      </c>
      <c r="E764" s="7" t="s">
        <v>41</v>
      </c>
      <c r="F764" s="7" t="s">
        <v>2029</v>
      </c>
      <c r="G764" s="8">
        <v>891800644</v>
      </c>
      <c r="H764" s="1" t="str">
        <f>VLOOKUP(G764,'[1]IPS REGISTRADAS'!B$9:C$3248,2,0)</f>
        <v>HOSPITAL SAN VICENTE E.S.E</v>
      </c>
      <c r="I764" s="9">
        <v>1782994</v>
      </c>
    </row>
    <row r="765" spans="1:9" x14ac:dyDescent="0.25">
      <c r="A765" s="7" t="s">
        <v>461</v>
      </c>
      <c r="B765" s="7" t="s">
        <v>417</v>
      </c>
      <c r="C765" s="7" t="s">
        <v>462</v>
      </c>
      <c r="D765" s="7" t="s">
        <v>323</v>
      </c>
      <c r="E765" s="7" t="s">
        <v>324</v>
      </c>
      <c r="F765" s="7" t="s">
        <v>2029</v>
      </c>
      <c r="G765" s="8">
        <v>820003411</v>
      </c>
      <c r="H765" s="1" t="str">
        <f>VLOOKUP(G765,'[1]IPS REGISTRADAS'!B$9:C$3248,2,0)</f>
        <v>CENTRO DE SALUD DE COMBITA E.S.E</v>
      </c>
      <c r="I765" s="9">
        <v>10466300</v>
      </c>
    </row>
    <row r="766" spans="1:9" x14ac:dyDescent="0.25">
      <c r="A766" s="7" t="s">
        <v>461</v>
      </c>
      <c r="B766" s="7" t="s">
        <v>417</v>
      </c>
      <c r="C766" s="7" t="s">
        <v>462</v>
      </c>
      <c r="D766" s="7" t="s">
        <v>0</v>
      </c>
      <c r="E766" s="7" t="s">
        <v>1</v>
      </c>
      <c r="F766" s="7" t="s">
        <v>2029</v>
      </c>
      <c r="G766" s="8">
        <v>820003411</v>
      </c>
      <c r="H766" s="1" t="str">
        <f>VLOOKUP(G766,'[1]IPS REGISTRADAS'!B$9:C$3248,2,0)</f>
        <v>CENTRO DE SALUD DE COMBITA E.S.E</v>
      </c>
      <c r="I766" s="9">
        <v>33208347</v>
      </c>
    </row>
    <row r="767" spans="1:9" x14ac:dyDescent="0.25">
      <c r="A767" s="7" t="s">
        <v>461</v>
      </c>
      <c r="B767" s="7" t="s">
        <v>417</v>
      </c>
      <c r="C767" s="7" t="s">
        <v>462</v>
      </c>
      <c r="D767" s="7" t="s">
        <v>11</v>
      </c>
      <c r="E767" s="7" t="s">
        <v>12</v>
      </c>
      <c r="F767" s="7" t="s">
        <v>2029</v>
      </c>
      <c r="G767" s="8">
        <v>820003411</v>
      </c>
      <c r="H767" s="1" t="str">
        <f>VLOOKUP(G767,'[1]IPS REGISTRADAS'!B$9:C$3248,2,0)</f>
        <v>CENTRO DE SALUD DE COMBITA E.S.E</v>
      </c>
      <c r="I767" s="9">
        <v>29949250</v>
      </c>
    </row>
    <row r="768" spans="1:9" x14ac:dyDescent="0.25">
      <c r="A768" s="7" t="s">
        <v>463</v>
      </c>
      <c r="B768" s="7" t="s">
        <v>417</v>
      </c>
      <c r="C768" s="7" t="s">
        <v>464</v>
      </c>
      <c r="D768" s="7" t="s">
        <v>419</v>
      </c>
      <c r="E768" s="7" t="s">
        <v>420</v>
      </c>
      <c r="F768" s="7" t="s">
        <v>2029</v>
      </c>
      <c r="G768" s="8">
        <v>820003571</v>
      </c>
      <c r="H768" s="1" t="str">
        <f>VLOOKUP(G768,'[1]IPS REGISTRADAS'!B$9:C$3248,2,0)</f>
        <v>E.S.E. CENTRO DE SALUD LUIS LANCHEROS DE COPER BOYACA</v>
      </c>
      <c r="I768" s="9">
        <v>8348108</v>
      </c>
    </row>
    <row r="769" spans="1:9" x14ac:dyDescent="0.25">
      <c r="A769" s="7" t="s">
        <v>463</v>
      </c>
      <c r="B769" s="7" t="s">
        <v>417</v>
      </c>
      <c r="C769" s="7" t="s">
        <v>464</v>
      </c>
      <c r="D769" s="7" t="s">
        <v>40</v>
      </c>
      <c r="E769" s="7" t="s">
        <v>41</v>
      </c>
      <c r="F769" s="7" t="s">
        <v>2029</v>
      </c>
      <c r="G769" s="8">
        <v>820003571</v>
      </c>
      <c r="H769" s="1" t="str">
        <f>VLOOKUP(G769,'[1]IPS REGISTRADAS'!B$9:C$3248,2,0)</f>
        <v>E.S.E. CENTRO DE SALUD LUIS LANCHEROS DE COPER BOYACA</v>
      </c>
      <c r="I769" s="9">
        <v>14638254</v>
      </c>
    </row>
    <row r="770" spans="1:9" x14ac:dyDescent="0.25">
      <c r="A770" s="7" t="s">
        <v>463</v>
      </c>
      <c r="B770" s="7" t="s">
        <v>417</v>
      </c>
      <c r="C770" s="7" t="s">
        <v>464</v>
      </c>
      <c r="D770" s="7" t="s">
        <v>272</v>
      </c>
      <c r="E770" s="7" t="s">
        <v>273</v>
      </c>
      <c r="F770" s="7" t="s">
        <v>2029</v>
      </c>
      <c r="G770" s="8">
        <v>820003571</v>
      </c>
      <c r="H770" s="1" t="str">
        <f>VLOOKUP(G770,'[1]IPS REGISTRADAS'!B$9:C$3248,2,0)</f>
        <v>E.S.E. CENTRO DE SALUD LUIS LANCHEROS DE COPER BOYACA</v>
      </c>
      <c r="I770" s="9">
        <v>5567884</v>
      </c>
    </row>
    <row r="771" spans="1:9" x14ac:dyDescent="0.25">
      <c r="A771" s="7" t="s">
        <v>465</v>
      </c>
      <c r="B771" s="7" t="s">
        <v>417</v>
      </c>
      <c r="C771" s="7" t="s">
        <v>466</v>
      </c>
      <c r="D771" s="7" t="s">
        <v>0</v>
      </c>
      <c r="E771" s="7" t="s">
        <v>1</v>
      </c>
      <c r="F771" s="7" t="s">
        <v>2029</v>
      </c>
      <c r="G771" s="8">
        <v>826002693</v>
      </c>
      <c r="H771" s="1" t="str">
        <f>VLOOKUP(G771,'[1]IPS REGISTRADAS'!B$9:C$3248,2,0)</f>
        <v>PUESTO DE SALUD DE CORRALES E.S.E. BOYACA</v>
      </c>
      <c r="I771" s="9">
        <v>7140911</v>
      </c>
    </row>
    <row r="772" spans="1:9" x14ac:dyDescent="0.25">
      <c r="A772" s="7" t="s">
        <v>465</v>
      </c>
      <c r="B772" s="7" t="s">
        <v>417</v>
      </c>
      <c r="C772" s="7" t="s">
        <v>466</v>
      </c>
      <c r="D772" s="7" t="s">
        <v>272</v>
      </c>
      <c r="E772" s="7" t="s">
        <v>273</v>
      </c>
      <c r="F772" s="7" t="s">
        <v>2029</v>
      </c>
      <c r="G772" s="8">
        <v>826002693</v>
      </c>
      <c r="H772" s="1" t="str">
        <f>VLOOKUP(G772,'[1]IPS REGISTRADAS'!B$9:C$3248,2,0)</f>
        <v>PUESTO DE SALUD DE CORRALES E.S.E. BOYACA</v>
      </c>
      <c r="I772" s="9">
        <v>2405300</v>
      </c>
    </row>
    <row r="773" spans="1:9" ht="15" customHeight="1" x14ac:dyDescent="0.25">
      <c r="A773" s="7" t="s">
        <v>467</v>
      </c>
      <c r="B773" s="7" t="s">
        <v>417</v>
      </c>
      <c r="C773" s="7" t="s">
        <v>468</v>
      </c>
      <c r="D773" s="7" t="s">
        <v>11</v>
      </c>
      <c r="E773" s="7" t="s">
        <v>12</v>
      </c>
      <c r="F773" s="7" t="s">
        <v>2029</v>
      </c>
      <c r="G773" s="8">
        <v>891800611</v>
      </c>
      <c r="H773" s="1" t="str">
        <f>VLOOKUP(G773,'[1]IPS REGISTRADAS'!B$9:C$3248,2,0)</f>
        <v>ESE HOSPITAL SAN ANTONIO DE SOATA</v>
      </c>
      <c r="I773" s="9">
        <v>5804757</v>
      </c>
    </row>
    <row r="774" spans="1:9" ht="15" customHeight="1" x14ac:dyDescent="0.25">
      <c r="A774" s="7" t="s">
        <v>467</v>
      </c>
      <c r="B774" s="7" t="s">
        <v>417</v>
      </c>
      <c r="C774" s="7" t="s">
        <v>468</v>
      </c>
      <c r="D774" s="7" t="s">
        <v>272</v>
      </c>
      <c r="E774" s="7" t="s">
        <v>273</v>
      </c>
      <c r="F774" s="7" t="s">
        <v>2029</v>
      </c>
      <c r="G774" s="8">
        <v>800194328</v>
      </c>
      <c r="H774" s="1" t="str">
        <f>VLOOKUP(G774,'[1]IPS REGISTRADAS'!B$9:C$3248,2,0)</f>
        <v>E.S.E. HOSPITAL SAN BARTOLOME DEL MUNICIPIO DE CAPITANEJO SANTANDER</v>
      </c>
      <c r="I774" s="9">
        <v>18861745</v>
      </c>
    </row>
    <row r="775" spans="1:9" ht="15" customHeight="1" x14ac:dyDescent="0.25">
      <c r="A775" s="7" t="s">
        <v>467</v>
      </c>
      <c r="B775" s="7" t="s">
        <v>417</v>
      </c>
      <c r="C775" s="7" t="s">
        <v>468</v>
      </c>
      <c r="D775" s="7" t="s">
        <v>272</v>
      </c>
      <c r="E775" s="7" t="s">
        <v>273</v>
      </c>
      <c r="F775" s="7" t="s">
        <v>2029</v>
      </c>
      <c r="G775" s="8">
        <v>891800611</v>
      </c>
      <c r="H775" s="1" t="str">
        <f>VLOOKUP(G775,'[1]IPS REGISTRADAS'!B$9:C$3248,2,0)</f>
        <v>ESE HOSPITAL SAN ANTONIO DE SOATA</v>
      </c>
      <c r="I775" s="9">
        <v>22194611</v>
      </c>
    </row>
    <row r="776" spans="1:9" x14ac:dyDescent="0.25">
      <c r="A776" s="7" t="s">
        <v>469</v>
      </c>
      <c r="B776" s="7" t="s">
        <v>417</v>
      </c>
      <c r="C776" s="7" t="s">
        <v>470</v>
      </c>
      <c r="D776" s="7" t="s">
        <v>0</v>
      </c>
      <c r="E776" s="7" t="s">
        <v>1</v>
      </c>
      <c r="F776" s="7" t="s">
        <v>2029</v>
      </c>
      <c r="G776" s="8">
        <v>826002304</v>
      </c>
      <c r="H776" s="1" t="str">
        <f>VLOOKUP(G776,'[1]IPS REGISTRADAS'!B$9:C$3248,2,0)</f>
        <v>EMPRESA SOCIAL DEL ESTADO ESPECIAL DE CUBARA</v>
      </c>
      <c r="I776" s="9">
        <v>10479171</v>
      </c>
    </row>
    <row r="777" spans="1:9" x14ac:dyDescent="0.25">
      <c r="A777" s="7" t="s">
        <v>469</v>
      </c>
      <c r="B777" s="7" t="s">
        <v>417</v>
      </c>
      <c r="C777" s="7" t="s">
        <v>470</v>
      </c>
      <c r="D777" s="7" t="s">
        <v>471</v>
      </c>
      <c r="E777" s="7" t="s">
        <v>472</v>
      </c>
      <c r="F777" s="7" t="s">
        <v>2029</v>
      </c>
      <c r="G777" s="8">
        <v>826002304</v>
      </c>
      <c r="H777" s="1" t="str">
        <f>VLOOKUP(G777,'[1]IPS REGISTRADAS'!B$9:C$3248,2,0)</f>
        <v>EMPRESA SOCIAL DEL ESTADO ESPECIAL DE CUBARA</v>
      </c>
      <c r="I777" s="9">
        <v>19599621</v>
      </c>
    </row>
    <row r="778" spans="1:9" x14ac:dyDescent="0.25">
      <c r="A778" s="7" t="s">
        <v>469</v>
      </c>
      <c r="B778" s="7" t="s">
        <v>417</v>
      </c>
      <c r="C778" s="7" t="s">
        <v>470</v>
      </c>
      <c r="D778" s="7" t="s">
        <v>11</v>
      </c>
      <c r="E778" s="7" t="s">
        <v>12</v>
      </c>
      <c r="F778" s="7" t="s">
        <v>2029</v>
      </c>
      <c r="G778" s="8">
        <v>826002304</v>
      </c>
      <c r="H778" s="1" t="str">
        <f>VLOOKUP(G778,'[1]IPS REGISTRADAS'!B$9:C$3248,2,0)</f>
        <v>EMPRESA SOCIAL DEL ESTADO ESPECIAL DE CUBARA</v>
      </c>
      <c r="I778" s="9">
        <v>18811703</v>
      </c>
    </row>
    <row r="779" spans="1:9" x14ac:dyDescent="0.25">
      <c r="A779" s="7" t="s">
        <v>473</v>
      </c>
      <c r="B779" s="7" t="s">
        <v>417</v>
      </c>
      <c r="C779" s="7" t="s">
        <v>474</v>
      </c>
      <c r="D779" s="7" t="s">
        <v>272</v>
      </c>
      <c r="E779" s="7" t="s">
        <v>273</v>
      </c>
      <c r="F779" s="7" t="s">
        <v>2029</v>
      </c>
      <c r="G779" s="8">
        <v>820003388</v>
      </c>
      <c r="H779" s="1" t="str">
        <f>VLOOKUP(G779,'[1]IPS REGISTRADAS'!B$9:C$3248,2,0)</f>
        <v>E.S.E. CENTRO DE SALUD SANTA LUCIA</v>
      </c>
      <c r="I779" s="9">
        <v>24994780</v>
      </c>
    </row>
    <row r="780" spans="1:9" x14ac:dyDescent="0.25">
      <c r="A780" s="7" t="s">
        <v>475</v>
      </c>
      <c r="B780" s="7" t="s">
        <v>417</v>
      </c>
      <c r="C780" s="7" t="s">
        <v>476</v>
      </c>
      <c r="D780" s="7" t="s">
        <v>323</v>
      </c>
      <c r="E780" s="7" t="s">
        <v>324</v>
      </c>
      <c r="F780" s="7" t="s">
        <v>2029</v>
      </c>
      <c r="G780" s="8">
        <v>826002609</v>
      </c>
      <c r="H780" s="1" t="str">
        <f>VLOOKUP(G780,'[1]IPS REGISTRADAS'!B$9:C$3248,2,0)</f>
        <v>E.S.E. LAGOSALUD CUITIVA</v>
      </c>
      <c r="I780" s="9">
        <v>3184247</v>
      </c>
    </row>
    <row r="781" spans="1:9" x14ac:dyDescent="0.25">
      <c r="A781" s="7" t="s">
        <v>475</v>
      </c>
      <c r="B781" s="7" t="s">
        <v>417</v>
      </c>
      <c r="C781" s="7" t="s">
        <v>476</v>
      </c>
      <c r="D781" s="7" t="s">
        <v>0</v>
      </c>
      <c r="E781" s="7" t="s">
        <v>1</v>
      </c>
      <c r="F781" s="7" t="s">
        <v>2029</v>
      </c>
      <c r="G781" s="8">
        <v>826002609</v>
      </c>
      <c r="H781" s="1" t="str">
        <f>VLOOKUP(G781,'[1]IPS REGISTRADAS'!B$9:C$3248,2,0)</f>
        <v>E.S.E. LAGOSALUD CUITIVA</v>
      </c>
      <c r="I781" s="9">
        <v>7181247</v>
      </c>
    </row>
    <row r="782" spans="1:9" x14ac:dyDescent="0.25">
      <c r="A782" s="7" t="s">
        <v>477</v>
      </c>
      <c r="B782" s="7" t="s">
        <v>417</v>
      </c>
      <c r="C782" s="7" t="s">
        <v>478</v>
      </c>
      <c r="D782" s="7" t="s">
        <v>323</v>
      </c>
      <c r="E782" s="7" t="s">
        <v>324</v>
      </c>
      <c r="F782" s="7" t="s">
        <v>2029</v>
      </c>
      <c r="G782" s="8">
        <v>820003365</v>
      </c>
      <c r="H782" s="1" t="str">
        <f>VLOOKUP(G782,'[1]IPS REGISTRADAS'!B$9:C$3248,2,0)</f>
        <v>E.S.E. CENTRO DE SALUD SAN PEDRO DE IGUAQUE DE CHIQUIZA</v>
      </c>
      <c r="I782" s="9">
        <v>7290555</v>
      </c>
    </row>
    <row r="783" spans="1:9" x14ac:dyDescent="0.25">
      <c r="A783" s="7" t="s">
        <v>477</v>
      </c>
      <c r="B783" s="7" t="s">
        <v>417</v>
      </c>
      <c r="C783" s="7" t="s">
        <v>478</v>
      </c>
      <c r="D783" s="7" t="s">
        <v>0</v>
      </c>
      <c r="E783" s="7" t="s">
        <v>1</v>
      </c>
      <c r="F783" s="7" t="s">
        <v>2029</v>
      </c>
      <c r="G783" s="8">
        <v>820003365</v>
      </c>
      <c r="H783" s="1" t="str">
        <f>VLOOKUP(G783,'[1]IPS REGISTRADAS'!B$9:C$3248,2,0)</f>
        <v>E.S.E. CENTRO DE SALUD SAN PEDRO DE IGUAQUE DE CHIQUIZA</v>
      </c>
      <c r="I783" s="9">
        <v>18097489</v>
      </c>
    </row>
    <row r="784" spans="1:9" x14ac:dyDescent="0.25">
      <c r="A784" s="7" t="s">
        <v>477</v>
      </c>
      <c r="B784" s="7" t="s">
        <v>417</v>
      </c>
      <c r="C784" s="7" t="s">
        <v>478</v>
      </c>
      <c r="D784" s="7" t="s">
        <v>217</v>
      </c>
      <c r="E784" s="7" t="s">
        <v>218</v>
      </c>
      <c r="F784" s="7" t="s">
        <v>2029</v>
      </c>
      <c r="G784" s="8">
        <v>820003365</v>
      </c>
      <c r="H784" s="1" t="str">
        <f>VLOOKUP(G784,'[1]IPS REGISTRADAS'!B$9:C$3248,2,0)</f>
        <v>E.S.E. CENTRO DE SALUD SAN PEDRO DE IGUAQUE DE CHIQUIZA</v>
      </c>
      <c r="I784" s="9">
        <v>4496996</v>
      </c>
    </row>
    <row r="785" spans="1:9" x14ac:dyDescent="0.25">
      <c r="A785" s="7" t="s">
        <v>477</v>
      </c>
      <c r="B785" s="7" t="s">
        <v>417</v>
      </c>
      <c r="C785" s="7" t="s">
        <v>478</v>
      </c>
      <c r="D785" s="7" t="s">
        <v>272</v>
      </c>
      <c r="E785" s="7" t="s">
        <v>273</v>
      </c>
      <c r="F785" s="7" t="s">
        <v>2029</v>
      </c>
      <c r="G785" s="8">
        <v>820003365</v>
      </c>
      <c r="H785" s="1" t="str">
        <f>VLOOKUP(G785,'[1]IPS REGISTRADAS'!B$9:C$3248,2,0)</f>
        <v>E.S.E. CENTRO DE SALUD SAN PEDRO DE IGUAQUE DE CHIQUIZA</v>
      </c>
      <c r="I785" s="9">
        <v>8345103</v>
      </c>
    </row>
    <row r="786" spans="1:9" x14ac:dyDescent="0.25">
      <c r="A786" s="7" t="s">
        <v>479</v>
      </c>
      <c r="B786" s="7" t="s">
        <v>417</v>
      </c>
      <c r="C786" s="7" t="s">
        <v>480</v>
      </c>
      <c r="D786" s="7" t="s">
        <v>0</v>
      </c>
      <c r="E786" s="7" t="s">
        <v>1</v>
      </c>
      <c r="F786" s="7" t="s">
        <v>2029</v>
      </c>
      <c r="G786" s="8">
        <v>900004894</v>
      </c>
      <c r="H786" s="1" t="str">
        <f>VLOOKUP(G786,'[1]IPS REGISTRADAS'!B$9:C$3248,2,0)</f>
        <v xml:space="preserve">HOSPITAL REGIONAL II NIVEL DE ATENCION VALLE DE TENZA E.S.E. </v>
      </c>
      <c r="I786" s="9">
        <v>8432461</v>
      </c>
    </row>
    <row r="787" spans="1:9" x14ac:dyDescent="0.25">
      <c r="A787" s="7" t="s">
        <v>479</v>
      </c>
      <c r="B787" s="7" t="s">
        <v>417</v>
      </c>
      <c r="C787" s="7" t="s">
        <v>480</v>
      </c>
      <c r="D787" s="7" t="s">
        <v>272</v>
      </c>
      <c r="E787" s="7" t="s">
        <v>273</v>
      </c>
      <c r="F787" s="7" t="s">
        <v>2029</v>
      </c>
      <c r="G787" s="8">
        <v>900004894</v>
      </c>
      <c r="H787" s="1" t="str">
        <f>VLOOKUP(G787,'[1]IPS REGISTRADAS'!B$9:C$3248,2,0)</f>
        <v xml:space="preserve">HOSPITAL REGIONAL II NIVEL DE ATENCION VALLE DE TENZA E.S.E. </v>
      </c>
      <c r="I787" s="9">
        <v>8490372</v>
      </c>
    </row>
    <row r="788" spans="1:9" x14ac:dyDescent="0.25">
      <c r="A788" s="7" t="s">
        <v>481</v>
      </c>
      <c r="B788" s="7" t="s">
        <v>417</v>
      </c>
      <c r="C788" s="7" t="s">
        <v>482</v>
      </c>
      <c r="D788" s="7" t="s">
        <v>419</v>
      </c>
      <c r="E788" s="7" t="s">
        <v>420</v>
      </c>
      <c r="F788" s="7" t="s">
        <v>2029</v>
      </c>
      <c r="G788" s="8">
        <v>826002601</v>
      </c>
      <c r="H788" s="1" t="str">
        <f>VLOOKUP(G788,'[1]IPS REGISTRADAS'!B$9:C$3248,2,0)</f>
        <v>SALUD DEL TUNDAMA E.S.E</v>
      </c>
      <c r="I788" s="9">
        <v>33756867</v>
      </c>
    </row>
    <row r="789" spans="1:9" x14ac:dyDescent="0.25">
      <c r="A789" s="7" t="s">
        <v>481</v>
      </c>
      <c r="B789" s="7" t="s">
        <v>417</v>
      </c>
      <c r="C789" s="7" t="s">
        <v>482</v>
      </c>
      <c r="D789" s="7" t="s">
        <v>323</v>
      </c>
      <c r="E789" s="7" t="s">
        <v>324</v>
      </c>
      <c r="F789" s="7" t="s">
        <v>2029</v>
      </c>
      <c r="G789" s="8">
        <v>826002601</v>
      </c>
      <c r="H789" s="1" t="str">
        <f>VLOOKUP(G789,'[1]IPS REGISTRADAS'!B$9:C$3248,2,0)</f>
        <v>SALUD DEL TUNDAMA E.S.E</v>
      </c>
      <c r="I789" s="9">
        <v>114296342</v>
      </c>
    </row>
    <row r="790" spans="1:9" x14ac:dyDescent="0.25">
      <c r="A790" s="7" t="s">
        <v>481</v>
      </c>
      <c r="B790" s="7" t="s">
        <v>417</v>
      </c>
      <c r="C790" s="7" t="s">
        <v>482</v>
      </c>
      <c r="D790" s="7" t="s">
        <v>323</v>
      </c>
      <c r="E790" s="7" t="s">
        <v>324</v>
      </c>
      <c r="F790" s="7" t="s">
        <v>2029</v>
      </c>
      <c r="G790" s="8">
        <v>891800023</v>
      </c>
      <c r="H790" s="1" t="str">
        <f>VLOOKUP(G790,'[1]IPS REGISTRADAS'!B$9:C$3248,2,0)</f>
        <v>CLINICA TUNDAMA LTDA</v>
      </c>
      <c r="I790" s="9">
        <v>7288848</v>
      </c>
    </row>
    <row r="791" spans="1:9" x14ac:dyDescent="0.25">
      <c r="A791" s="7" t="s">
        <v>481</v>
      </c>
      <c r="B791" s="7" t="s">
        <v>417</v>
      </c>
      <c r="C791" s="7" t="s">
        <v>482</v>
      </c>
      <c r="D791" s="7" t="s">
        <v>0</v>
      </c>
      <c r="E791" s="7" t="s">
        <v>1</v>
      </c>
      <c r="F791" s="7" t="s">
        <v>2029</v>
      </c>
      <c r="G791" s="8">
        <v>826002601</v>
      </c>
      <c r="H791" s="1" t="str">
        <f>VLOOKUP(G791,'[1]IPS REGISTRADAS'!B$9:C$3248,2,0)</f>
        <v>SALUD DEL TUNDAMA E.S.E</v>
      </c>
      <c r="I791" s="9">
        <v>56205007</v>
      </c>
    </row>
    <row r="792" spans="1:9" x14ac:dyDescent="0.25">
      <c r="A792" s="7" t="s">
        <v>481</v>
      </c>
      <c r="B792" s="7" t="s">
        <v>417</v>
      </c>
      <c r="C792" s="7" t="s">
        <v>482</v>
      </c>
      <c r="D792" s="7" t="s">
        <v>272</v>
      </c>
      <c r="E792" s="7" t="s">
        <v>273</v>
      </c>
      <c r="F792" s="7" t="s">
        <v>2029</v>
      </c>
      <c r="G792" s="8">
        <v>826002601</v>
      </c>
      <c r="H792" s="1" t="str">
        <f>VLOOKUP(G792,'[1]IPS REGISTRADAS'!B$9:C$3248,2,0)</f>
        <v>SALUD DEL TUNDAMA E.S.E</v>
      </c>
      <c r="I792" s="9">
        <v>81873272</v>
      </c>
    </row>
    <row r="793" spans="1:9" x14ac:dyDescent="0.25">
      <c r="A793" s="7" t="s">
        <v>483</v>
      </c>
      <c r="B793" s="7" t="s">
        <v>417</v>
      </c>
      <c r="C793" s="7" t="s">
        <v>484</v>
      </c>
      <c r="D793" s="7" t="s">
        <v>272</v>
      </c>
      <c r="E793" s="7" t="s">
        <v>273</v>
      </c>
      <c r="F793" s="7" t="s">
        <v>2029</v>
      </c>
      <c r="G793" s="8">
        <v>891855719</v>
      </c>
      <c r="H793" s="1" t="str">
        <f>VLOOKUP(G793,'[1]IPS REGISTRADAS'!B$9:C$3248,2,0)</f>
        <v>E.S.E HOSPITAL SAN JOSE DE EL COCUY</v>
      </c>
      <c r="I793" s="9">
        <v>35634326</v>
      </c>
    </row>
    <row r="794" spans="1:9" x14ac:dyDescent="0.25">
      <c r="A794" s="7" t="s">
        <v>485</v>
      </c>
      <c r="B794" s="7" t="s">
        <v>417</v>
      </c>
      <c r="C794" s="7" t="s">
        <v>486</v>
      </c>
      <c r="D794" s="7" t="s">
        <v>272</v>
      </c>
      <c r="E794" s="7" t="s">
        <v>273</v>
      </c>
      <c r="F794" s="7" t="s">
        <v>2029</v>
      </c>
      <c r="G794" s="8">
        <v>891855719</v>
      </c>
      <c r="H794" s="1" t="str">
        <f>VLOOKUP(G794,'[1]IPS REGISTRADAS'!B$9:C$3248,2,0)</f>
        <v>E.S.E HOSPITAL SAN JOSE DE EL COCUY</v>
      </c>
      <c r="I794" s="9">
        <v>20216021</v>
      </c>
    </row>
    <row r="795" spans="1:9" ht="15" customHeight="1" x14ac:dyDescent="0.25">
      <c r="A795" s="7" t="s">
        <v>487</v>
      </c>
      <c r="B795" s="7" t="s">
        <v>417</v>
      </c>
      <c r="C795" s="7" t="s">
        <v>488</v>
      </c>
      <c r="D795" s="7" t="s">
        <v>323</v>
      </c>
      <c r="E795" s="7" t="s">
        <v>324</v>
      </c>
      <c r="F795" s="7" t="s">
        <v>2029</v>
      </c>
      <c r="G795" s="8">
        <v>826002676</v>
      </c>
      <c r="H795" s="1" t="str">
        <f>VLOOKUP(G795,'[1]IPS REGISTRADAS'!B$9:C$3248,2,0)</f>
        <v>E.S.E CENTRO DE SALUD FIRAVITOBA</v>
      </c>
      <c r="I795" s="9">
        <v>7520617</v>
      </c>
    </row>
    <row r="796" spans="1:9" ht="15" customHeight="1" x14ac:dyDescent="0.25">
      <c r="A796" s="7" t="s">
        <v>487</v>
      </c>
      <c r="B796" s="7" t="s">
        <v>417</v>
      </c>
      <c r="C796" s="7" t="s">
        <v>488</v>
      </c>
      <c r="D796" s="7" t="s">
        <v>0</v>
      </c>
      <c r="E796" s="7" t="s">
        <v>1</v>
      </c>
      <c r="F796" s="7" t="s">
        <v>2029</v>
      </c>
      <c r="G796" s="8">
        <v>826002676</v>
      </c>
      <c r="H796" s="1" t="str">
        <f>VLOOKUP(G796,'[1]IPS REGISTRADAS'!B$9:C$3248,2,0)</f>
        <v>E.S.E CENTRO DE SALUD FIRAVITOBA</v>
      </c>
      <c r="I796" s="9">
        <v>8798259</v>
      </c>
    </row>
    <row r="797" spans="1:9" ht="15" customHeight="1" x14ac:dyDescent="0.25">
      <c r="A797" s="7" t="s">
        <v>487</v>
      </c>
      <c r="B797" s="7" t="s">
        <v>417</v>
      </c>
      <c r="C797" s="7" t="s">
        <v>488</v>
      </c>
      <c r="D797" s="7" t="s">
        <v>272</v>
      </c>
      <c r="E797" s="7" t="s">
        <v>273</v>
      </c>
      <c r="F797" s="7" t="s">
        <v>2029</v>
      </c>
      <c r="G797" s="8">
        <v>826002676</v>
      </c>
      <c r="H797" s="1" t="str">
        <f>VLOOKUP(G797,'[1]IPS REGISTRADAS'!B$9:C$3248,2,0)</f>
        <v>E.S.E CENTRO DE SALUD FIRAVITOBA</v>
      </c>
      <c r="I797" s="9">
        <v>14475704</v>
      </c>
    </row>
    <row r="798" spans="1:9" x14ac:dyDescent="0.25">
      <c r="A798" s="7" t="s">
        <v>489</v>
      </c>
      <c r="B798" s="7" t="s">
        <v>417</v>
      </c>
      <c r="C798" s="7" t="s">
        <v>490</v>
      </c>
      <c r="D798" s="7" t="s">
        <v>0</v>
      </c>
      <c r="E798" s="7" t="s">
        <v>1</v>
      </c>
      <c r="F798" s="7" t="s">
        <v>2029</v>
      </c>
      <c r="G798" s="8">
        <v>826002164</v>
      </c>
      <c r="H798" s="1" t="str">
        <f>VLOOKUP(G798,'[1]IPS REGISTRADAS'!B$9:C$3248,2,0)</f>
        <v>CENTRO DE SALUD FLORESTA E.S.E</v>
      </c>
      <c r="I798" s="9">
        <v>5013743</v>
      </c>
    </row>
    <row r="799" spans="1:9" x14ac:dyDescent="0.25">
      <c r="A799" s="7" t="s">
        <v>489</v>
      </c>
      <c r="B799" s="7" t="s">
        <v>417</v>
      </c>
      <c r="C799" s="7" t="s">
        <v>490</v>
      </c>
      <c r="D799" s="7" t="s">
        <v>272</v>
      </c>
      <c r="E799" s="7" t="s">
        <v>273</v>
      </c>
      <c r="F799" s="7" t="s">
        <v>2029</v>
      </c>
      <c r="G799" s="8">
        <v>826002164</v>
      </c>
      <c r="H799" s="1" t="str">
        <f>VLOOKUP(G799,'[1]IPS REGISTRADAS'!B$9:C$3248,2,0)</f>
        <v>CENTRO DE SALUD FLORESTA E.S.E</v>
      </c>
      <c r="I799" s="9">
        <v>12704503</v>
      </c>
    </row>
    <row r="800" spans="1:9" ht="15" customHeight="1" x14ac:dyDescent="0.25">
      <c r="A800" s="7" t="s">
        <v>491</v>
      </c>
      <c r="B800" s="7" t="s">
        <v>417</v>
      </c>
      <c r="C800" s="7" t="s">
        <v>492</v>
      </c>
      <c r="D800" s="7" t="s">
        <v>323</v>
      </c>
      <c r="E800" s="7" t="s">
        <v>324</v>
      </c>
      <c r="F800" s="7" t="s">
        <v>2029</v>
      </c>
      <c r="G800" s="8">
        <v>820003638</v>
      </c>
      <c r="H800" s="1" t="str">
        <f>VLOOKUP(G800,'[1]IPS REGISTRADAS'!B$9:C$3248,2,0)</f>
        <v>CENTRO DE SALUD SAN ANOTNIO DE PADUA E.S.E</v>
      </c>
      <c r="I800" s="9">
        <v>5160000</v>
      </c>
    </row>
    <row r="801" spans="1:9" ht="15" customHeight="1" x14ac:dyDescent="0.25">
      <c r="A801" s="7" t="s">
        <v>491</v>
      </c>
      <c r="B801" s="7" t="s">
        <v>417</v>
      </c>
      <c r="C801" s="7" t="s">
        <v>492</v>
      </c>
      <c r="D801" s="7" t="s">
        <v>11</v>
      </c>
      <c r="E801" s="7" t="s">
        <v>12</v>
      </c>
      <c r="F801" s="7" t="s">
        <v>2029</v>
      </c>
      <c r="G801" s="8">
        <v>820003638</v>
      </c>
      <c r="H801" s="1" t="str">
        <f>VLOOKUP(G801,'[1]IPS REGISTRADAS'!B$9:C$3248,2,0)</f>
        <v>CENTRO DE SALUD SAN ANOTNIO DE PADUA E.S.E</v>
      </c>
      <c r="I801" s="9">
        <v>7536876</v>
      </c>
    </row>
    <row r="802" spans="1:9" ht="15" customHeight="1" x14ac:dyDescent="0.25">
      <c r="A802" s="7" t="s">
        <v>491</v>
      </c>
      <c r="B802" s="7" t="s">
        <v>417</v>
      </c>
      <c r="C802" s="7" t="s">
        <v>492</v>
      </c>
      <c r="D802" s="7" t="s">
        <v>272</v>
      </c>
      <c r="E802" s="7" t="s">
        <v>273</v>
      </c>
      <c r="F802" s="7" t="s">
        <v>2029</v>
      </c>
      <c r="G802" s="8">
        <v>820003638</v>
      </c>
      <c r="H802" s="1" t="str">
        <f>VLOOKUP(G802,'[1]IPS REGISTRADAS'!B$9:C$3248,2,0)</f>
        <v>CENTRO DE SALUD SAN ANOTNIO DE PADUA E.S.E</v>
      </c>
      <c r="I802" s="9">
        <v>10263454</v>
      </c>
    </row>
    <row r="803" spans="1:9" ht="15" customHeight="1" x14ac:dyDescent="0.25">
      <c r="A803" s="7" t="s">
        <v>491</v>
      </c>
      <c r="B803" s="7" t="s">
        <v>417</v>
      </c>
      <c r="C803" s="7" t="s">
        <v>492</v>
      </c>
      <c r="D803" s="7" t="s">
        <v>272</v>
      </c>
      <c r="E803" s="7" t="s">
        <v>273</v>
      </c>
      <c r="F803" s="7" t="s">
        <v>2029</v>
      </c>
      <c r="G803" s="8">
        <v>891800906</v>
      </c>
      <c r="H803" s="1" t="str">
        <f>VLOOKUP(G803,'[1]IPS REGISTRADAS'!B$9:C$3248,2,0)</f>
        <v>ESE HOSPITAL SAN FRANCISCO DE VILLA DE LEIVA BOYACA</v>
      </c>
      <c r="I803" s="9">
        <v>3012936</v>
      </c>
    </row>
    <row r="804" spans="1:9" x14ac:dyDescent="0.25">
      <c r="A804" s="7" t="s">
        <v>493</v>
      </c>
      <c r="B804" s="7" t="s">
        <v>417</v>
      </c>
      <c r="C804" s="7" t="s">
        <v>494</v>
      </c>
      <c r="D804" s="7" t="s">
        <v>323</v>
      </c>
      <c r="E804" s="7" t="s">
        <v>324</v>
      </c>
      <c r="F804" s="7" t="s">
        <v>2029</v>
      </c>
      <c r="G804" s="8">
        <v>826001960</v>
      </c>
      <c r="H804" s="1" t="str">
        <f>VLOOKUP(G804,'[1]IPS REGISTRADAS'!B$9:C$3248,2,0)</f>
        <v>GAMEZA MUNICIPIO SALUDABLE E.S.E</v>
      </c>
      <c r="I804" s="9">
        <v>10776000</v>
      </c>
    </row>
    <row r="805" spans="1:9" x14ac:dyDescent="0.25">
      <c r="A805" s="7" t="s">
        <v>493</v>
      </c>
      <c r="B805" s="7" t="s">
        <v>417</v>
      </c>
      <c r="C805" s="7" t="s">
        <v>494</v>
      </c>
      <c r="D805" s="7" t="s">
        <v>0</v>
      </c>
      <c r="E805" s="7" t="s">
        <v>1</v>
      </c>
      <c r="F805" s="7" t="s">
        <v>2029</v>
      </c>
      <c r="G805" s="8">
        <v>826001960</v>
      </c>
      <c r="H805" s="1" t="str">
        <f>VLOOKUP(G805,'[1]IPS REGISTRADAS'!B$9:C$3248,2,0)</f>
        <v>GAMEZA MUNICIPIO SALUDABLE E.S.E</v>
      </c>
      <c r="I805" s="9">
        <v>16782961</v>
      </c>
    </row>
    <row r="806" spans="1:9" x14ac:dyDescent="0.25">
      <c r="A806" s="7" t="s">
        <v>495</v>
      </c>
      <c r="B806" s="7" t="s">
        <v>417</v>
      </c>
      <c r="C806" s="7" t="s">
        <v>496</v>
      </c>
      <c r="D806" s="7" t="s">
        <v>419</v>
      </c>
      <c r="E806" s="7" t="s">
        <v>420</v>
      </c>
      <c r="F806" s="7" t="s">
        <v>2029</v>
      </c>
      <c r="G806" s="8">
        <v>900004894</v>
      </c>
      <c r="H806" s="1" t="str">
        <f>VLOOKUP(G806,'[1]IPS REGISTRADAS'!B$9:C$3248,2,0)</f>
        <v xml:space="preserve">HOSPITAL REGIONAL II NIVEL DE ATENCION VALLE DE TENZA E.S.E. </v>
      </c>
      <c r="I806" s="9">
        <v>3514954</v>
      </c>
    </row>
    <row r="807" spans="1:9" x14ac:dyDescent="0.25">
      <c r="A807" s="7" t="s">
        <v>495</v>
      </c>
      <c r="B807" s="7" t="s">
        <v>417</v>
      </c>
      <c r="C807" s="7" t="s">
        <v>496</v>
      </c>
      <c r="D807" s="7" t="s">
        <v>0</v>
      </c>
      <c r="E807" s="7" t="s">
        <v>1</v>
      </c>
      <c r="F807" s="7" t="s">
        <v>2029</v>
      </c>
      <c r="G807" s="8">
        <v>900004894</v>
      </c>
      <c r="H807" s="1" t="str">
        <f>VLOOKUP(G807,'[1]IPS REGISTRADAS'!B$9:C$3248,2,0)</f>
        <v xml:space="preserve">HOSPITAL REGIONAL II NIVEL DE ATENCION VALLE DE TENZA E.S.E. </v>
      </c>
      <c r="I807" s="9">
        <v>23946526</v>
      </c>
    </row>
    <row r="808" spans="1:9" x14ac:dyDescent="0.25">
      <c r="A808" s="7" t="s">
        <v>495</v>
      </c>
      <c r="B808" s="7" t="s">
        <v>417</v>
      </c>
      <c r="C808" s="7" t="s">
        <v>496</v>
      </c>
      <c r="D808" s="7" t="s">
        <v>40</v>
      </c>
      <c r="E808" s="7" t="s">
        <v>41</v>
      </c>
      <c r="F808" s="7" t="s">
        <v>2029</v>
      </c>
      <c r="G808" s="8">
        <v>900004894</v>
      </c>
      <c r="H808" s="1" t="str">
        <f>VLOOKUP(G808,'[1]IPS REGISTRADAS'!B$9:C$3248,2,0)</f>
        <v xml:space="preserve">HOSPITAL REGIONAL II NIVEL DE ATENCION VALLE DE TENZA E.S.E. </v>
      </c>
      <c r="I808" s="9">
        <v>19685775</v>
      </c>
    </row>
    <row r="809" spans="1:9" x14ac:dyDescent="0.25">
      <c r="A809" s="7" t="s">
        <v>495</v>
      </c>
      <c r="B809" s="7" t="s">
        <v>417</v>
      </c>
      <c r="C809" s="7" t="s">
        <v>496</v>
      </c>
      <c r="D809" s="7" t="s">
        <v>272</v>
      </c>
      <c r="E809" s="7" t="s">
        <v>273</v>
      </c>
      <c r="F809" s="7" t="s">
        <v>2029</v>
      </c>
      <c r="G809" s="8">
        <v>900004894</v>
      </c>
      <c r="H809" s="1" t="str">
        <f>VLOOKUP(G809,'[1]IPS REGISTRADAS'!B$9:C$3248,2,0)</f>
        <v xml:space="preserve">HOSPITAL REGIONAL II NIVEL DE ATENCION VALLE DE TENZA E.S.E. </v>
      </c>
      <c r="I809" s="9">
        <v>28700738</v>
      </c>
    </row>
    <row r="810" spans="1:9" ht="15" customHeight="1" x14ac:dyDescent="0.25">
      <c r="A810" s="7" t="s">
        <v>497</v>
      </c>
      <c r="B810" s="7" t="s">
        <v>417</v>
      </c>
      <c r="C810" s="7" t="s">
        <v>498</v>
      </c>
      <c r="D810" s="7" t="s">
        <v>272</v>
      </c>
      <c r="E810" s="7" t="s">
        <v>273</v>
      </c>
      <c r="F810" s="7" t="s">
        <v>2029</v>
      </c>
      <c r="G810" s="8">
        <v>891855439</v>
      </c>
      <c r="H810" s="1" t="str">
        <f>VLOOKUP(G810,'[1]IPS REGISTRADAS'!B$9:C$3248,2,0)</f>
        <v>E.S.E. HOSPITAL ANDRES GIRARDOT DE GUICAN BOYACA</v>
      </c>
      <c r="I810" s="9">
        <v>13017640</v>
      </c>
    </row>
    <row r="811" spans="1:9" x14ac:dyDescent="0.25">
      <c r="A811" s="7" t="s">
        <v>499</v>
      </c>
      <c r="B811" s="7" t="s">
        <v>417</v>
      </c>
      <c r="C811" s="7" t="s">
        <v>500</v>
      </c>
      <c r="D811" s="7" t="s">
        <v>419</v>
      </c>
      <c r="E811" s="7" t="s">
        <v>420</v>
      </c>
      <c r="F811" s="7" t="s">
        <v>2029</v>
      </c>
      <c r="G811" s="8">
        <v>900004894</v>
      </c>
      <c r="H811" s="1" t="str">
        <f>VLOOKUP(G811,'[1]IPS REGISTRADAS'!B$9:C$3248,2,0)</f>
        <v xml:space="preserve">HOSPITAL REGIONAL II NIVEL DE ATENCION VALLE DE TENZA E.S.E. </v>
      </c>
      <c r="I811" s="9">
        <v>14972335</v>
      </c>
    </row>
    <row r="812" spans="1:9" x14ac:dyDescent="0.25">
      <c r="A812" s="7" t="s">
        <v>499</v>
      </c>
      <c r="B812" s="7" t="s">
        <v>417</v>
      </c>
      <c r="C812" s="7" t="s">
        <v>500</v>
      </c>
      <c r="D812" s="7" t="s">
        <v>0</v>
      </c>
      <c r="E812" s="7" t="s">
        <v>1</v>
      </c>
      <c r="F812" s="7" t="s">
        <v>2029</v>
      </c>
      <c r="G812" s="8">
        <v>900004894</v>
      </c>
      <c r="H812" s="1" t="str">
        <f>VLOOKUP(G812,'[1]IPS REGISTRADAS'!B$9:C$3248,2,0)</f>
        <v xml:space="preserve">HOSPITAL REGIONAL II NIVEL DE ATENCION VALLE DE TENZA E.S.E. </v>
      </c>
      <c r="I812" s="9">
        <v>16598579</v>
      </c>
    </row>
    <row r="813" spans="1:9" x14ac:dyDescent="0.25">
      <c r="A813" s="7" t="s">
        <v>499</v>
      </c>
      <c r="B813" s="7" t="s">
        <v>417</v>
      </c>
      <c r="C813" s="7" t="s">
        <v>500</v>
      </c>
      <c r="D813" s="7" t="s">
        <v>40</v>
      </c>
      <c r="E813" s="7" t="s">
        <v>41</v>
      </c>
      <c r="F813" s="7" t="s">
        <v>2029</v>
      </c>
      <c r="G813" s="8">
        <v>900004894</v>
      </c>
      <c r="H813" s="1" t="str">
        <f>VLOOKUP(G813,'[1]IPS REGISTRADAS'!B$9:C$3248,2,0)</f>
        <v xml:space="preserve">HOSPITAL REGIONAL II NIVEL DE ATENCION VALLE DE TENZA E.S.E. </v>
      </c>
      <c r="I813" s="9">
        <v>9667597</v>
      </c>
    </row>
    <row r="814" spans="1:9" x14ac:dyDescent="0.25">
      <c r="A814" s="7" t="s">
        <v>501</v>
      </c>
      <c r="B814" s="7" t="s">
        <v>417</v>
      </c>
      <c r="C814" s="7" t="s">
        <v>502</v>
      </c>
      <c r="D814" s="7" t="s">
        <v>419</v>
      </c>
      <c r="E814" s="7" t="s">
        <v>420</v>
      </c>
      <c r="F814" s="7" t="s">
        <v>2029</v>
      </c>
      <c r="G814" s="8">
        <v>900004894</v>
      </c>
      <c r="H814" s="1" t="str">
        <f>VLOOKUP(G814,'[1]IPS REGISTRADAS'!B$9:C$3248,2,0)</f>
        <v xml:space="preserve">HOSPITAL REGIONAL II NIVEL DE ATENCION VALLE DE TENZA E.S.E. </v>
      </c>
      <c r="I814" s="9">
        <v>9587304</v>
      </c>
    </row>
    <row r="815" spans="1:9" x14ac:dyDescent="0.25">
      <c r="A815" s="7" t="s">
        <v>501</v>
      </c>
      <c r="B815" s="7" t="s">
        <v>417</v>
      </c>
      <c r="C815" s="7" t="s">
        <v>502</v>
      </c>
      <c r="D815" s="7" t="s">
        <v>40</v>
      </c>
      <c r="E815" s="7" t="s">
        <v>41</v>
      </c>
      <c r="F815" s="7" t="s">
        <v>2029</v>
      </c>
      <c r="G815" s="8">
        <v>900004894</v>
      </c>
      <c r="H815" s="1" t="str">
        <f>VLOOKUP(G815,'[1]IPS REGISTRADAS'!B$9:C$3248,2,0)</f>
        <v xml:space="preserve">HOSPITAL REGIONAL II NIVEL DE ATENCION VALLE DE TENZA E.S.E. </v>
      </c>
      <c r="I815" s="9">
        <v>9215833</v>
      </c>
    </row>
    <row r="816" spans="1:9" x14ac:dyDescent="0.25">
      <c r="A816" s="7" t="s">
        <v>501</v>
      </c>
      <c r="B816" s="7" t="s">
        <v>417</v>
      </c>
      <c r="C816" s="7" t="s">
        <v>502</v>
      </c>
      <c r="D816" s="7" t="s">
        <v>272</v>
      </c>
      <c r="E816" s="7" t="s">
        <v>273</v>
      </c>
      <c r="F816" s="7" t="s">
        <v>2029</v>
      </c>
      <c r="G816" s="8">
        <v>900004894</v>
      </c>
      <c r="H816" s="1" t="str">
        <f>VLOOKUP(G816,'[1]IPS REGISTRADAS'!B$9:C$3248,2,0)</f>
        <v xml:space="preserve">HOSPITAL REGIONAL II NIVEL DE ATENCION VALLE DE TENZA E.S.E. </v>
      </c>
      <c r="I816" s="9">
        <v>10042104</v>
      </c>
    </row>
    <row r="817" spans="1:9" x14ac:dyDescent="0.25">
      <c r="A817" s="7" t="s">
        <v>503</v>
      </c>
      <c r="B817" s="7" t="s">
        <v>417</v>
      </c>
      <c r="C817" s="7" t="s">
        <v>504</v>
      </c>
      <c r="D817" s="7" t="s">
        <v>471</v>
      </c>
      <c r="E817" s="7" t="s">
        <v>472</v>
      </c>
      <c r="F817" s="7" t="s">
        <v>2029</v>
      </c>
      <c r="G817" s="8">
        <v>891855439</v>
      </c>
      <c r="H817" s="1" t="str">
        <f>VLOOKUP(G817,'[1]IPS REGISTRADAS'!B$9:C$3248,2,0)</f>
        <v>E.S.E. HOSPITAL ANDRES GIRARDOT DE GUICAN BOYACA</v>
      </c>
      <c r="I817" s="9">
        <v>11673520</v>
      </c>
    </row>
    <row r="818" spans="1:9" x14ac:dyDescent="0.25">
      <c r="A818" s="7" t="s">
        <v>503</v>
      </c>
      <c r="B818" s="7" t="s">
        <v>417</v>
      </c>
      <c r="C818" s="7" t="s">
        <v>504</v>
      </c>
      <c r="D818" s="7" t="s">
        <v>272</v>
      </c>
      <c r="E818" s="7" t="s">
        <v>273</v>
      </c>
      <c r="F818" s="7" t="s">
        <v>2029</v>
      </c>
      <c r="G818" s="8">
        <v>891855439</v>
      </c>
      <c r="H818" s="1" t="str">
        <f>VLOOKUP(G818,'[1]IPS REGISTRADAS'!B$9:C$3248,2,0)</f>
        <v>E.S.E. HOSPITAL ANDRES GIRARDOT DE GUICAN BOYACA</v>
      </c>
      <c r="I818" s="9">
        <v>30118346</v>
      </c>
    </row>
    <row r="819" spans="1:9" x14ac:dyDescent="0.25">
      <c r="A819" s="7" t="s">
        <v>505</v>
      </c>
      <c r="B819" s="7" t="s">
        <v>417</v>
      </c>
      <c r="C819" s="7" t="s">
        <v>506</v>
      </c>
      <c r="D819" s="7" t="s">
        <v>323</v>
      </c>
      <c r="E819" s="7" t="s">
        <v>324</v>
      </c>
      <c r="F819" s="7" t="s">
        <v>2029</v>
      </c>
      <c r="G819" s="8">
        <v>826002720</v>
      </c>
      <c r="H819" s="1" t="str">
        <f>VLOOKUP(G819,'[1]IPS REGISTRADAS'!B$9:C$3248,2,0)</f>
        <v>CENTRO DE SALUD LUIS PATIÑO CAMARGO DEL MUNICIPION DE IZA E.S.E</v>
      </c>
      <c r="I819" s="9">
        <v>2557894</v>
      </c>
    </row>
    <row r="820" spans="1:9" x14ac:dyDescent="0.25">
      <c r="A820" s="7" t="s">
        <v>505</v>
      </c>
      <c r="B820" s="7" t="s">
        <v>417</v>
      </c>
      <c r="C820" s="7" t="s">
        <v>506</v>
      </c>
      <c r="D820" s="7" t="s">
        <v>0</v>
      </c>
      <c r="E820" s="7" t="s">
        <v>1</v>
      </c>
      <c r="F820" s="7" t="s">
        <v>2029</v>
      </c>
      <c r="G820" s="8">
        <v>826002720</v>
      </c>
      <c r="H820" s="1" t="str">
        <f>VLOOKUP(G820,'[1]IPS REGISTRADAS'!B$9:C$3248,2,0)</f>
        <v>CENTRO DE SALUD LUIS PATIÑO CAMARGO DEL MUNICIPION DE IZA E.S.E</v>
      </c>
      <c r="I820" s="9">
        <v>5700538</v>
      </c>
    </row>
    <row r="821" spans="1:9" x14ac:dyDescent="0.25">
      <c r="A821" s="7" t="s">
        <v>507</v>
      </c>
      <c r="B821" s="7" t="s">
        <v>417</v>
      </c>
      <c r="C821" s="7" t="s">
        <v>508</v>
      </c>
      <c r="D821" s="7" t="s">
        <v>419</v>
      </c>
      <c r="E821" s="7" t="s">
        <v>420</v>
      </c>
      <c r="F821" s="7" t="s">
        <v>2029</v>
      </c>
      <c r="G821" s="8">
        <v>820003337</v>
      </c>
      <c r="H821" s="1" t="str">
        <f>VLOOKUP(G821,'[1]IPS REGISTRADAS'!B$9:C$3248,2,0)</f>
        <v>E.S.E. CENTRO DE SALUD DE JENESANO</v>
      </c>
      <c r="I821" s="9">
        <v>17074762</v>
      </c>
    </row>
    <row r="822" spans="1:9" x14ac:dyDescent="0.25">
      <c r="A822" s="7" t="s">
        <v>507</v>
      </c>
      <c r="B822" s="7" t="s">
        <v>417</v>
      </c>
      <c r="C822" s="7" t="s">
        <v>508</v>
      </c>
      <c r="D822" s="7" t="s">
        <v>419</v>
      </c>
      <c r="E822" s="7" t="s">
        <v>420</v>
      </c>
      <c r="F822" s="7" t="s">
        <v>2029</v>
      </c>
      <c r="G822" s="8">
        <v>891800644</v>
      </c>
      <c r="H822" s="1" t="str">
        <f>VLOOKUP(G822,'[1]IPS REGISTRADAS'!B$9:C$3248,2,0)</f>
        <v>HOSPITAL SAN VICENTE E.S.E</v>
      </c>
      <c r="I822" s="9">
        <v>2351767</v>
      </c>
    </row>
    <row r="823" spans="1:9" x14ac:dyDescent="0.25">
      <c r="A823" s="7" t="s">
        <v>507</v>
      </c>
      <c r="B823" s="7" t="s">
        <v>417</v>
      </c>
      <c r="C823" s="7" t="s">
        <v>508</v>
      </c>
      <c r="D823" s="7" t="s">
        <v>323</v>
      </c>
      <c r="E823" s="7" t="s">
        <v>324</v>
      </c>
      <c r="F823" s="7" t="s">
        <v>2029</v>
      </c>
      <c r="G823" s="8">
        <v>820003337</v>
      </c>
      <c r="H823" s="1" t="str">
        <f>VLOOKUP(G823,'[1]IPS REGISTRADAS'!B$9:C$3248,2,0)</f>
        <v>E.S.E. CENTRO DE SALUD DE JENESANO</v>
      </c>
      <c r="I823" s="9">
        <v>28765941</v>
      </c>
    </row>
    <row r="824" spans="1:9" x14ac:dyDescent="0.25">
      <c r="A824" s="7" t="s">
        <v>507</v>
      </c>
      <c r="B824" s="7" t="s">
        <v>417</v>
      </c>
      <c r="C824" s="7" t="s">
        <v>508</v>
      </c>
      <c r="D824" s="7" t="s">
        <v>323</v>
      </c>
      <c r="E824" s="7" t="s">
        <v>324</v>
      </c>
      <c r="F824" s="7" t="s">
        <v>2029</v>
      </c>
      <c r="G824" s="8">
        <v>891800644</v>
      </c>
      <c r="H824" s="1" t="str">
        <f>VLOOKUP(G824,'[1]IPS REGISTRADAS'!B$9:C$3248,2,0)</f>
        <v>HOSPITAL SAN VICENTE E.S.E</v>
      </c>
      <c r="I824" s="9">
        <v>6623464</v>
      </c>
    </row>
    <row r="825" spans="1:9" x14ac:dyDescent="0.25">
      <c r="A825" s="7" t="s">
        <v>507</v>
      </c>
      <c r="B825" s="7" t="s">
        <v>417</v>
      </c>
      <c r="C825" s="7" t="s">
        <v>508</v>
      </c>
      <c r="D825" s="7" t="s">
        <v>0</v>
      </c>
      <c r="E825" s="7" t="s">
        <v>1</v>
      </c>
      <c r="F825" s="7" t="s">
        <v>2029</v>
      </c>
      <c r="G825" s="8">
        <v>820003337</v>
      </c>
      <c r="H825" s="1" t="str">
        <f>VLOOKUP(G825,'[1]IPS REGISTRADAS'!B$9:C$3248,2,0)</f>
        <v>E.S.E. CENTRO DE SALUD DE JENESANO</v>
      </c>
      <c r="I825" s="9">
        <v>7045309</v>
      </c>
    </row>
    <row r="826" spans="1:9" x14ac:dyDescent="0.25">
      <c r="A826" s="7" t="s">
        <v>509</v>
      </c>
      <c r="B826" s="7" t="s">
        <v>417</v>
      </c>
      <c r="C826" s="7" t="s">
        <v>135</v>
      </c>
      <c r="D826" s="7" t="s">
        <v>323</v>
      </c>
      <c r="E826" s="7" t="s">
        <v>324</v>
      </c>
      <c r="F826" s="7" t="s">
        <v>2029</v>
      </c>
      <c r="G826" s="8">
        <v>826001918</v>
      </c>
      <c r="H826" s="1" t="str">
        <f>VLOOKUP(G826,'[1]IPS REGISTRADAS'!B$9:C$3248,2,0)</f>
        <v>ESE CENTRO DE SALUD NUESTRA SEÑORA DE LA  NAVIDAD DE JERICO BOYACA</v>
      </c>
      <c r="I826" s="9">
        <v>9086433</v>
      </c>
    </row>
    <row r="827" spans="1:9" x14ac:dyDescent="0.25">
      <c r="A827" s="7" t="s">
        <v>509</v>
      </c>
      <c r="B827" s="7" t="s">
        <v>417</v>
      </c>
      <c r="C827" s="7" t="s">
        <v>135</v>
      </c>
      <c r="D827" s="7" t="s">
        <v>0</v>
      </c>
      <c r="E827" s="7" t="s">
        <v>1</v>
      </c>
      <c r="F827" s="7" t="s">
        <v>2029</v>
      </c>
      <c r="G827" s="8">
        <v>826001918</v>
      </c>
      <c r="H827" s="1" t="str">
        <f>VLOOKUP(G827,'[1]IPS REGISTRADAS'!B$9:C$3248,2,0)</f>
        <v>ESE CENTRO DE SALUD NUESTRA SEÑORA DE LA  NAVIDAD DE JERICO BOYACA</v>
      </c>
      <c r="I827" s="9">
        <v>7550545</v>
      </c>
    </row>
    <row r="828" spans="1:9" x14ac:dyDescent="0.25">
      <c r="A828" s="7" t="s">
        <v>509</v>
      </c>
      <c r="B828" s="7" t="s">
        <v>417</v>
      </c>
      <c r="C828" s="7" t="s">
        <v>135</v>
      </c>
      <c r="D828" s="7" t="s">
        <v>272</v>
      </c>
      <c r="E828" s="7" t="s">
        <v>273</v>
      </c>
      <c r="F828" s="7" t="s">
        <v>2029</v>
      </c>
      <c r="G828" s="8">
        <v>826001918</v>
      </c>
      <c r="H828" s="1" t="str">
        <f>VLOOKUP(G828,'[1]IPS REGISTRADAS'!B$9:C$3248,2,0)</f>
        <v>ESE CENTRO DE SALUD NUESTRA SEÑORA DE LA  NAVIDAD DE JERICO BOYACA</v>
      </c>
      <c r="I828" s="9">
        <v>12012647</v>
      </c>
    </row>
    <row r="829" spans="1:9" ht="15" customHeight="1" x14ac:dyDescent="0.25">
      <c r="A829" s="7" t="s">
        <v>510</v>
      </c>
      <c r="B829" s="7" t="s">
        <v>417</v>
      </c>
      <c r="C829" s="7" t="s">
        <v>511</v>
      </c>
      <c r="D829" s="7" t="s">
        <v>0</v>
      </c>
      <c r="E829" s="7" t="s">
        <v>1</v>
      </c>
      <c r="F829" s="7" t="s">
        <v>2029</v>
      </c>
      <c r="G829" s="8">
        <v>826002687</v>
      </c>
      <c r="H829" s="1" t="str">
        <f>VLOOKUP(G829,'[1]IPS REGISTRADAS'!B$9:C$3248,2,0)</f>
        <v>CENTRO DE SALUD MUNICIPIO DE LABRANZAGRANDE E.S.E</v>
      </c>
      <c r="I829" s="9">
        <v>16840649</v>
      </c>
    </row>
    <row r="830" spans="1:9" ht="15" customHeight="1" x14ac:dyDescent="0.25">
      <c r="A830" s="7" t="s">
        <v>510</v>
      </c>
      <c r="B830" s="7" t="s">
        <v>417</v>
      </c>
      <c r="C830" s="7" t="s">
        <v>511</v>
      </c>
      <c r="D830" s="7" t="s">
        <v>272</v>
      </c>
      <c r="E830" s="7" t="s">
        <v>273</v>
      </c>
      <c r="F830" s="7" t="s">
        <v>2029</v>
      </c>
      <c r="G830" s="8">
        <v>826002687</v>
      </c>
      <c r="H830" s="1" t="str">
        <f>VLOOKUP(G830,'[1]IPS REGISTRADAS'!B$9:C$3248,2,0)</f>
        <v>CENTRO DE SALUD MUNICIPIO DE LABRANZAGRANDE E.S.E</v>
      </c>
      <c r="I830" s="9">
        <v>17623698</v>
      </c>
    </row>
    <row r="831" spans="1:9" x14ac:dyDescent="0.25">
      <c r="A831" s="7" t="s">
        <v>512</v>
      </c>
      <c r="B831" s="7" t="s">
        <v>417</v>
      </c>
      <c r="C831" s="7" t="s">
        <v>513</v>
      </c>
      <c r="D831" s="7" t="s">
        <v>419</v>
      </c>
      <c r="E831" s="7" t="s">
        <v>420</v>
      </c>
      <c r="F831" s="7" t="s">
        <v>2029</v>
      </c>
      <c r="G831" s="8">
        <v>820003193</v>
      </c>
      <c r="H831" s="1" t="str">
        <f>VLOOKUP(G831,'[1]IPS REGISTRADAS'!B$9:C$3248,2,0)</f>
        <v>E.S.E.CENTRO DE SALUD LA CANDELARIA MINICIPIO LA CAPILLA BOYACÁ</v>
      </c>
      <c r="I831" s="9">
        <v>1652967</v>
      </c>
    </row>
    <row r="832" spans="1:9" x14ac:dyDescent="0.25">
      <c r="A832" s="7" t="s">
        <v>512</v>
      </c>
      <c r="B832" s="7" t="s">
        <v>417</v>
      </c>
      <c r="C832" s="7" t="s">
        <v>513</v>
      </c>
      <c r="D832" s="7" t="s">
        <v>323</v>
      </c>
      <c r="E832" s="7" t="s">
        <v>324</v>
      </c>
      <c r="F832" s="7" t="s">
        <v>2029</v>
      </c>
      <c r="G832" s="8">
        <v>820003193</v>
      </c>
      <c r="H832" s="1" t="str">
        <f>VLOOKUP(G832,'[1]IPS REGISTRADAS'!B$9:C$3248,2,0)</f>
        <v>E.S.E.CENTRO DE SALUD LA CANDELARIA MINICIPIO LA CAPILLA BOYACÁ</v>
      </c>
      <c r="I832" s="9">
        <v>4777500</v>
      </c>
    </row>
    <row r="833" spans="1:9" x14ac:dyDescent="0.25">
      <c r="A833" s="7" t="s">
        <v>512</v>
      </c>
      <c r="B833" s="7" t="s">
        <v>417</v>
      </c>
      <c r="C833" s="7" t="s">
        <v>513</v>
      </c>
      <c r="D833" s="7" t="s">
        <v>0</v>
      </c>
      <c r="E833" s="7" t="s">
        <v>1</v>
      </c>
      <c r="F833" s="7" t="s">
        <v>2029</v>
      </c>
      <c r="G833" s="8">
        <v>820003193</v>
      </c>
      <c r="H833" s="1" t="str">
        <f>VLOOKUP(G833,'[1]IPS REGISTRADAS'!B$9:C$3248,2,0)</f>
        <v>E.S.E.CENTRO DE SALUD LA CANDELARIA MINICIPIO LA CAPILLA BOYACÁ</v>
      </c>
      <c r="I833" s="9">
        <v>8441935</v>
      </c>
    </row>
    <row r="834" spans="1:9" x14ac:dyDescent="0.25">
      <c r="A834" s="7" t="s">
        <v>512</v>
      </c>
      <c r="B834" s="7" t="s">
        <v>417</v>
      </c>
      <c r="C834" s="7" t="s">
        <v>513</v>
      </c>
      <c r="D834" s="7" t="s">
        <v>40</v>
      </c>
      <c r="E834" s="7" t="s">
        <v>41</v>
      </c>
      <c r="F834" s="7" t="s">
        <v>2029</v>
      </c>
      <c r="G834" s="8">
        <v>820003193</v>
      </c>
      <c r="H834" s="1" t="str">
        <f>VLOOKUP(G834,'[1]IPS REGISTRADAS'!B$9:C$3248,2,0)</f>
        <v>E.S.E.CENTRO DE SALUD LA CANDELARIA MINICIPIO LA CAPILLA BOYACÁ</v>
      </c>
      <c r="I834" s="9">
        <v>4579598</v>
      </c>
    </row>
    <row r="835" spans="1:9" x14ac:dyDescent="0.25">
      <c r="A835" s="7" t="s">
        <v>512</v>
      </c>
      <c r="B835" s="7" t="s">
        <v>417</v>
      </c>
      <c r="C835" s="7" t="s">
        <v>513</v>
      </c>
      <c r="D835" s="7" t="s">
        <v>272</v>
      </c>
      <c r="E835" s="7" t="s">
        <v>273</v>
      </c>
      <c r="F835" s="7" t="s">
        <v>2029</v>
      </c>
      <c r="G835" s="8">
        <v>820003193</v>
      </c>
      <c r="H835" s="1" t="str">
        <f>VLOOKUP(G835,'[1]IPS REGISTRADAS'!B$9:C$3248,2,0)</f>
        <v>E.S.E.CENTRO DE SALUD LA CANDELARIA MINICIPIO LA CAPILLA BOYACÁ</v>
      </c>
      <c r="I835" s="9">
        <v>1128841</v>
      </c>
    </row>
    <row r="836" spans="1:9" ht="15" customHeight="1" x14ac:dyDescent="0.25">
      <c r="A836" s="7" t="s">
        <v>514</v>
      </c>
      <c r="B836" s="7" t="s">
        <v>417</v>
      </c>
      <c r="C836" s="7" t="s">
        <v>515</v>
      </c>
      <c r="D836" s="7" t="s">
        <v>419</v>
      </c>
      <c r="E836" s="7" t="s">
        <v>420</v>
      </c>
      <c r="F836" s="7" t="s">
        <v>2029</v>
      </c>
      <c r="G836" s="8">
        <v>820004547</v>
      </c>
      <c r="H836" s="1" t="str">
        <f>VLOOKUP(G836,'[1]IPS REGISTRADAS'!B$9:C$3248,2,0)</f>
        <v>E.S.E. NUESTRA SEÑORA DE LAS VICTORIAS DE BOYACA</v>
      </c>
      <c r="I836" s="9">
        <v>3670596</v>
      </c>
    </row>
    <row r="837" spans="1:9" x14ac:dyDescent="0.25">
      <c r="A837" s="7" t="s">
        <v>516</v>
      </c>
      <c r="B837" s="7" t="s">
        <v>417</v>
      </c>
      <c r="C837" s="7" t="s">
        <v>517</v>
      </c>
      <c r="D837" s="7" t="s">
        <v>419</v>
      </c>
      <c r="E837" s="7" t="s">
        <v>420</v>
      </c>
      <c r="F837" s="7" t="s">
        <v>2029</v>
      </c>
      <c r="G837" s="8">
        <v>826002202</v>
      </c>
      <c r="H837" s="1" t="str">
        <f>VLOOKUP(G837,'[1]IPS REGISTRADAS'!B$9:C$3248,2,0)</f>
        <v>ESE CENTRO DE SALUD LA UVITA</v>
      </c>
      <c r="I837" s="9">
        <v>17357616</v>
      </c>
    </row>
    <row r="838" spans="1:9" x14ac:dyDescent="0.25">
      <c r="A838" s="7" t="s">
        <v>516</v>
      </c>
      <c r="B838" s="7" t="s">
        <v>417</v>
      </c>
      <c r="C838" s="7" t="s">
        <v>517</v>
      </c>
      <c r="D838" s="7" t="s">
        <v>323</v>
      </c>
      <c r="E838" s="7" t="s">
        <v>324</v>
      </c>
      <c r="F838" s="7" t="s">
        <v>2029</v>
      </c>
      <c r="G838" s="8">
        <v>826002202</v>
      </c>
      <c r="H838" s="1" t="str">
        <f>VLOOKUP(G838,'[1]IPS REGISTRADAS'!B$9:C$3248,2,0)</f>
        <v>ESE CENTRO DE SALUD LA UVITA</v>
      </c>
      <c r="I838" s="9">
        <v>3713086</v>
      </c>
    </row>
    <row r="839" spans="1:9" x14ac:dyDescent="0.25">
      <c r="A839" s="7" t="s">
        <v>516</v>
      </c>
      <c r="B839" s="7" t="s">
        <v>417</v>
      </c>
      <c r="C839" s="7" t="s">
        <v>517</v>
      </c>
      <c r="D839" s="7" t="s">
        <v>323</v>
      </c>
      <c r="E839" s="7" t="s">
        <v>324</v>
      </c>
      <c r="F839" s="7" t="s">
        <v>2029</v>
      </c>
      <c r="G839" s="8">
        <v>891800611</v>
      </c>
      <c r="H839" s="1" t="str">
        <f>VLOOKUP(G839,'[1]IPS REGISTRADAS'!B$9:C$3248,2,0)</f>
        <v>ESE HOSPITAL SAN ANTONIO DE SOATA</v>
      </c>
      <c r="I839" s="9">
        <v>1738381</v>
      </c>
    </row>
    <row r="840" spans="1:9" ht="15" customHeight="1" x14ac:dyDescent="0.25">
      <c r="A840" s="7" t="s">
        <v>518</v>
      </c>
      <c r="B840" s="7" t="s">
        <v>417</v>
      </c>
      <c r="C840" s="7" t="s">
        <v>519</v>
      </c>
      <c r="D840" s="7" t="s">
        <v>419</v>
      </c>
      <c r="E840" s="7" t="s">
        <v>420</v>
      </c>
      <c r="F840" s="7" t="s">
        <v>2029</v>
      </c>
      <c r="G840" s="8">
        <v>891800906</v>
      </c>
      <c r="H840" s="1" t="str">
        <f>VLOOKUP(G840,'[1]IPS REGISTRADAS'!B$9:C$3248,2,0)</f>
        <v>ESE HOSPITAL SAN FRANCISCO DE VILLA DE LEIVA BOYACA</v>
      </c>
      <c r="I840" s="9">
        <v>10715005</v>
      </c>
    </row>
    <row r="841" spans="1:9" ht="15" customHeight="1" x14ac:dyDescent="0.25">
      <c r="A841" s="7" t="s">
        <v>518</v>
      </c>
      <c r="B841" s="7" t="s">
        <v>417</v>
      </c>
      <c r="C841" s="7" t="s">
        <v>519</v>
      </c>
      <c r="D841" s="7" t="s">
        <v>272</v>
      </c>
      <c r="E841" s="7" t="s">
        <v>273</v>
      </c>
      <c r="F841" s="7" t="s">
        <v>2029</v>
      </c>
      <c r="G841" s="8">
        <v>891800906</v>
      </c>
      <c r="H841" s="1" t="str">
        <f>VLOOKUP(G841,'[1]IPS REGISTRADAS'!B$9:C$3248,2,0)</f>
        <v>ESE HOSPITAL SAN FRANCISCO DE VILLA DE LEIVA BOYACA</v>
      </c>
      <c r="I841" s="9">
        <v>60230038</v>
      </c>
    </row>
    <row r="842" spans="1:9" x14ac:dyDescent="0.25">
      <c r="A842" s="7" t="s">
        <v>520</v>
      </c>
      <c r="B842" s="7" t="s">
        <v>417</v>
      </c>
      <c r="C842" s="7" t="s">
        <v>521</v>
      </c>
      <c r="D842" s="7" t="s">
        <v>0</v>
      </c>
      <c r="E842" s="7" t="s">
        <v>1</v>
      </c>
      <c r="F842" s="7" t="s">
        <v>2029</v>
      </c>
      <c r="G842" s="8">
        <v>820000857</v>
      </c>
      <c r="H842" s="1" t="str">
        <f>VLOOKUP(G842,'[1]IPS REGISTRADAS'!B$9:C$3248,2,0)</f>
        <v>CENTRO DE SALUD MACANAL E.S.E</v>
      </c>
      <c r="I842" s="9">
        <v>4218632</v>
      </c>
    </row>
    <row r="843" spans="1:9" x14ac:dyDescent="0.25">
      <c r="A843" s="7" t="s">
        <v>520</v>
      </c>
      <c r="B843" s="7" t="s">
        <v>417</v>
      </c>
      <c r="C843" s="7" t="s">
        <v>521</v>
      </c>
      <c r="D843" s="7" t="s">
        <v>272</v>
      </c>
      <c r="E843" s="7" t="s">
        <v>273</v>
      </c>
      <c r="F843" s="7" t="s">
        <v>2029</v>
      </c>
      <c r="G843" s="8">
        <v>820000857</v>
      </c>
      <c r="H843" s="1" t="str">
        <f>VLOOKUP(G843,'[1]IPS REGISTRADAS'!B$9:C$3248,2,0)</f>
        <v>CENTRO DE SALUD MACANAL E.S.E</v>
      </c>
      <c r="I843" s="9">
        <v>19082627</v>
      </c>
    </row>
    <row r="844" spans="1:9" x14ac:dyDescent="0.25">
      <c r="A844" s="7" t="s">
        <v>522</v>
      </c>
      <c r="B844" s="7" t="s">
        <v>417</v>
      </c>
      <c r="C844" s="7" t="s">
        <v>523</v>
      </c>
      <c r="D844" s="7" t="s">
        <v>419</v>
      </c>
      <c r="E844" s="7" t="s">
        <v>420</v>
      </c>
      <c r="F844" s="7" t="s">
        <v>2029</v>
      </c>
      <c r="G844" s="8">
        <v>820003291</v>
      </c>
      <c r="H844" s="1" t="str">
        <f>VLOOKUP(G844,'[1]IPS REGISTRADAS'!B$9:C$3248,2,0)</f>
        <v xml:space="preserve">E.S.E. CENTRO DE SALUD RAFAEL SALGADO </v>
      </c>
      <c r="I844" s="9">
        <v>11391170</v>
      </c>
    </row>
    <row r="845" spans="1:9" x14ac:dyDescent="0.25">
      <c r="A845" s="7" t="s">
        <v>522</v>
      </c>
      <c r="B845" s="7" t="s">
        <v>417</v>
      </c>
      <c r="C845" s="7" t="s">
        <v>523</v>
      </c>
      <c r="D845" s="7" t="s">
        <v>323</v>
      </c>
      <c r="E845" s="7" t="s">
        <v>324</v>
      </c>
      <c r="F845" s="7" t="s">
        <v>2029</v>
      </c>
      <c r="G845" s="8">
        <v>820003291</v>
      </c>
      <c r="H845" s="1" t="str">
        <f>VLOOKUP(G845,'[1]IPS REGISTRADAS'!B$9:C$3248,2,0)</f>
        <v xml:space="preserve">E.S.E. CENTRO DE SALUD RAFAEL SALGADO </v>
      </c>
      <c r="I845" s="9">
        <v>17070715</v>
      </c>
    </row>
    <row r="846" spans="1:9" x14ac:dyDescent="0.25">
      <c r="A846" s="7" t="s">
        <v>522</v>
      </c>
      <c r="B846" s="7" t="s">
        <v>417</v>
      </c>
      <c r="C846" s="7" t="s">
        <v>523</v>
      </c>
      <c r="D846" s="7" t="s">
        <v>40</v>
      </c>
      <c r="E846" s="7" t="s">
        <v>41</v>
      </c>
      <c r="F846" s="7" t="s">
        <v>2029</v>
      </c>
      <c r="G846" s="8">
        <v>820003291</v>
      </c>
      <c r="H846" s="1" t="str">
        <f>VLOOKUP(G846,'[1]IPS REGISTRADAS'!B$9:C$3248,2,0)</f>
        <v xml:space="preserve">E.S.E. CENTRO DE SALUD RAFAEL SALGADO </v>
      </c>
      <c r="I846" s="9">
        <v>23708165</v>
      </c>
    </row>
    <row r="847" spans="1:9" x14ac:dyDescent="0.25">
      <c r="A847" s="7" t="s">
        <v>522</v>
      </c>
      <c r="B847" s="7" t="s">
        <v>417</v>
      </c>
      <c r="C847" s="7" t="s">
        <v>523</v>
      </c>
      <c r="D847" s="7" t="s">
        <v>40</v>
      </c>
      <c r="E847" s="7" t="s">
        <v>41</v>
      </c>
      <c r="F847" s="7" t="s">
        <v>2029</v>
      </c>
      <c r="G847" s="8">
        <v>900509957</v>
      </c>
      <c r="H847" s="1" t="str">
        <f>VLOOKUP(G847,'[1]IPS REGISTRADAS'!B$9:C$3248,2,0)</f>
        <v>SERVICIOS PARA EL DESARROLLO DE LA SALUD IPS S.A.S</v>
      </c>
      <c r="I847" s="9">
        <v>1127618</v>
      </c>
    </row>
    <row r="848" spans="1:9" ht="15" customHeight="1" x14ac:dyDescent="0.25">
      <c r="A848" s="7" t="s">
        <v>524</v>
      </c>
      <c r="B848" s="7" t="s">
        <v>417</v>
      </c>
      <c r="C848" s="7" t="s">
        <v>525</v>
      </c>
      <c r="D848" s="7" t="s">
        <v>419</v>
      </c>
      <c r="E848" s="7" t="s">
        <v>420</v>
      </c>
      <c r="F848" s="7" t="s">
        <v>2029</v>
      </c>
      <c r="G848" s="8">
        <v>800152970</v>
      </c>
      <c r="H848" s="1" t="str">
        <f>VLOOKUP(G848,'[1]IPS REGISTRADAS'!B$9:C$3248,2,0)</f>
        <v xml:space="preserve">HOSPITAL REGIONAL DE MIRAFLORES E.S.E. </v>
      </c>
      <c r="I848" s="9">
        <v>45664794</v>
      </c>
    </row>
    <row r="849" spans="1:9" ht="15" customHeight="1" x14ac:dyDescent="0.25">
      <c r="A849" s="7" t="s">
        <v>524</v>
      </c>
      <c r="B849" s="7" t="s">
        <v>417</v>
      </c>
      <c r="C849" s="7" t="s">
        <v>525</v>
      </c>
      <c r="D849" s="7" t="s">
        <v>0</v>
      </c>
      <c r="E849" s="7" t="s">
        <v>1</v>
      </c>
      <c r="F849" s="7" t="s">
        <v>2029</v>
      </c>
      <c r="G849" s="8">
        <v>800152970</v>
      </c>
      <c r="H849" s="1" t="str">
        <f>VLOOKUP(G849,'[1]IPS REGISTRADAS'!B$9:C$3248,2,0)</f>
        <v xml:space="preserve">HOSPITAL REGIONAL DE MIRAFLORES E.S.E. </v>
      </c>
      <c r="I849" s="9">
        <v>5225042</v>
      </c>
    </row>
    <row r="850" spans="1:9" x14ac:dyDescent="0.25">
      <c r="A850" s="7" t="s">
        <v>526</v>
      </c>
      <c r="B850" s="7" t="s">
        <v>417</v>
      </c>
      <c r="C850" s="7" t="s">
        <v>527</v>
      </c>
      <c r="D850" s="7" t="s">
        <v>323</v>
      </c>
      <c r="E850" s="7" t="s">
        <v>324</v>
      </c>
      <c r="F850" s="7" t="s">
        <v>2029</v>
      </c>
      <c r="G850" s="8">
        <v>826002930</v>
      </c>
      <c r="H850" s="1" t="str">
        <f>VLOOKUP(G850,'[1]IPS REGISTRADAS'!B$9:C$3248,2,0)</f>
        <v>E.S.E. CENTRO DE SALUD SAN JERONIMO DE MONGUA</v>
      </c>
      <c r="I850" s="9">
        <v>5123306</v>
      </c>
    </row>
    <row r="851" spans="1:9" x14ac:dyDescent="0.25">
      <c r="A851" s="7" t="s">
        <v>526</v>
      </c>
      <c r="B851" s="7" t="s">
        <v>417</v>
      </c>
      <c r="C851" s="7" t="s">
        <v>527</v>
      </c>
      <c r="D851" s="7" t="s">
        <v>0</v>
      </c>
      <c r="E851" s="7" t="s">
        <v>1</v>
      </c>
      <c r="F851" s="7" t="s">
        <v>2029</v>
      </c>
      <c r="G851" s="8">
        <v>826002930</v>
      </c>
      <c r="H851" s="1" t="str">
        <f>VLOOKUP(G851,'[1]IPS REGISTRADAS'!B$9:C$3248,2,0)</f>
        <v>E.S.E. CENTRO DE SALUD SAN JERONIMO DE MONGUA</v>
      </c>
      <c r="I851" s="9">
        <v>2896924</v>
      </c>
    </row>
    <row r="852" spans="1:9" x14ac:dyDescent="0.25">
      <c r="A852" s="7" t="s">
        <v>526</v>
      </c>
      <c r="B852" s="7" t="s">
        <v>417</v>
      </c>
      <c r="C852" s="7" t="s">
        <v>527</v>
      </c>
      <c r="D852" s="7" t="s">
        <v>272</v>
      </c>
      <c r="E852" s="7" t="s">
        <v>273</v>
      </c>
      <c r="F852" s="7" t="s">
        <v>2029</v>
      </c>
      <c r="G852" s="8">
        <v>826002930</v>
      </c>
      <c r="H852" s="1" t="str">
        <f>VLOOKUP(G852,'[1]IPS REGISTRADAS'!B$9:C$3248,2,0)</f>
        <v>E.S.E. CENTRO DE SALUD SAN JERONIMO DE MONGUA</v>
      </c>
      <c r="I852" s="9">
        <v>12949541</v>
      </c>
    </row>
    <row r="853" spans="1:9" x14ac:dyDescent="0.25">
      <c r="A853" s="7" t="s">
        <v>528</v>
      </c>
      <c r="B853" s="7" t="s">
        <v>417</v>
      </c>
      <c r="C853" s="7" t="s">
        <v>529</v>
      </c>
      <c r="D853" s="7" t="s">
        <v>419</v>
      </c>
      <c r="E853" s="7" t="s">
        <v>420</v>
      </c>
      <c r="F853" s="7" t="s">
        <v>2029</v>
      </c>
      <c r="G853" s="8">
        <v>826002777</v>
      </c>
      <c r="H853" s="1" t="str">
        <f>VLOOKUP(G853,'[1]IPS REGISTRADAS'!B$9:C$3248,2,0)</f>
        <v>E.S.E. HOSPITAL LAS MERCEDES DE MONGUI BOYACA</v>
      </c>
      <c r="I853" s="9">
        <v>24816512</v>
      </c>
    </row>
    <row r="854" spans="1:9" x14ac:dyDescent="0.25">
      <c r="A854" s="7" t="s">
        <v>528</v>
      </c>
      <c r="B854" s="7" t="s">
        <v>417</v>
      </c>
      <c r="C854" s="7" t="s">
        <v>529</v>
      </c>
      <c r="D854" s="7" t="s">
        <v>323</v>
      </c>
      <c r="E854" s="7" t="s">
        <v>324</v>
      </c>
      <c r="F854" s="7" t="s">
        <v>2029</v>
      </c>
      <c r="G854" s="8">
        <v>826002777</v>
      </c>
      <c r="H854" s="1" t="str">
        <f>VLOOKUP(G854,'[1]IPS REGISTRADAS'!B$9:C$3248,2,0)</f>
        <v>E.S.E. HOSPITAL LAS MERCEDES DE MONGUI BOYACA</v>
      </c>
      <c r="I854" s="9">
        <v>10818000</v>
      </c>
    </row>
    <row r="855" spans="1:9" ht="15" customHeight="1" x14ac:dyDescent="0.25">
      <c r="A855" s="7" t="s">
        <v>530</v>
      </c>
      <c r="B855" s="7" t="s">
        <v>417</v>
      </c>
      <c r="C855" s="7" t="s">
        <v>531</v>
      </c>
      <c r="D855" s="7" t="s">
        <v>323</v>
      </c>
      <c r="E855" s="7" t="s">
        <v>324</v>
      </c>
      <c r="F855" s="7" t="s">
        <v>2029</v>
      </c>
      <c r="G855" s="8">
        <v>891800395</v>
      </c>
      <c r="H855" s="1" t="str">
        <f>VLOOKUP(G855,'[1]IPS REGISTRADAS'!B$9:C$3248,2,0)</f>
        <v xml:space="preserve">HOSPITAL REGIONAL MONIQUIRA E.S.E. </v>
      </c>
      <c r="I855" s="9">
        <v>21206630</v>
      </c>
    </row>
    <row r="856" spans="1:9" ht="15" customHeight="1" x14ac:dyDescent="0.25">
      <c r="A856" s="7" t="s">
        <v>530</v>
      </c>
      <c r="B856" s="7" t="s">
        <v>417</v>
      </c>
      <c r="C856" s="7" t="s">
        <v>531</v>
      </c>
      <c r="D856" s="7" t="s">
        <v>217</v>
      </c>
      <c r="E856" s="7" t="s">
        <v>218</v>
      </c>
      <c r="F856" s="7" t="s">
        <v>2029</v>
      </c>
      <c r="G856" s="8">
        <v>891800395</v>
      </c>
      <c r="H856" s="1" t="str">
        <f>VLOOKUP(G856,'[1]IPS REGISTRADAS'!B$9:C$3248,2,0)</f>
        <v xml:space="preserve">HOSPITAL REGIONAL MONIQUIRA E.S.E. </v>
      </c>
      <c r="I856" s="9">
        <v>62949824</v>
      </c>
    </row>
    <row r="857" spans="1:9" ht="15" customHeight="1" x14ac:dyDescent="0.25">
      <c r="A857" s="7" t="s">
        <v>530</v>
      </c>
      <c r="B857" s="7" t="s">
        <v>417</v>
      </c>
      <c r="C857" s="7" t="s">
        <v>531</v>
      </c>
      <c r="D857" s="7" t="s">
        <v>40</v>
      </c>
      <c r="E857" s="7" t="s">
        <v>41</v>
      </c>
      <c r="F857" s="7" t="s">
        <v>2029</v>
      </c>
      <c r="G857" s="8">
        <v>891800395</v>
      </c>
      <c r="H857" s="1" t="str">
        <f>VLOOKUP(G857,'[1]IPS REGISTRADAS'!B$9:C$3248,2,0)</f>
        <v xml:space="preserve">HOSPITAL REGIONAL MONIQUIRA E.S.E. </v>
      </c>
      <c r="I857" s="9">
        <v>27840291</v>
      </c>
    </row>
    <row r="858" spans="1:9" ht="15" customHeight="1" x14ac:dyDescent="0.25">
      <c r="A858" s="7" t="s">
        <v>530</v>
      </c>
      <c r="B858" s="7" t="s">
        <v>417</v>
      </c>
      <c r="C858" s="7" t="s">
        <v>531</v>
      </c>
      <c r="D858" s="7" t="s">
        <v>40</v>
      </c>
      <c r="E858" s="7" t="s">
        <v>41</v>
      </c>
      <c r="F858" s="7" t="s">
        <v>2029</v>
      </c>
      <c r="G858" s="8">
        <v>900509957</v>
      </c>
      <c r="H858" s="1" t="str">
        <f>VLOOKUP(G858,'[1]IPS REGISTRADAS'!B$9:C$3248,2,0)</f>
        <v>SERVICIOS PARA EL DESARROLLO DE LA SALUD IPS S.A.S</v>
      </c>
      <c r="I858" s="9">
        <v>1338476</v>
      </c>
    </row>
    <row r="859" spans="1:9" x14ac:dyDescent="0.25">
      <c r="A859" s="7" t="s">
        <v>532</v>
      </c>
      <c r="B859" s="7" t="s">
        <v>417</v>
      </c>
      <c r="C859" s="7" t="s">
        <v>533</v>
      </c>
      <c r="D859" s="7" t="s">
        <v>0</v>
      </c>
      <c r="E859" s="7" t="s">
        <v>1</v>
      </c>
      <c r="F859" s="7" t="s">
        <v>2029</v>
      </c>
      <c r="G859" s="8">
        <v>820003404</v>
      </c>
      <c r="H859" s="1" t="str">
        <f>VLOOKUP(G859,'[1]IPS REGISTRADAS'!B$9:C$3248,2,0)</f>
        <v>E.S.E CENTRO DE SALUD DE MOTAVITA</v>
      </c>
      <c r="I859" s="9">
        <v>19911953</v>
      </c>
    </row>
    <row r="860" spans="1:9" x14ac:dyDescent="0.25">
      <c r="A860" s="7" t="s">
        <v>532</v>
      </c>
      <c r="B860" s="7" t="s">
        <v>417</v>
      </c>
      <c r="C860" s="7" t="s">
        <v>533</v>
      </c>
      <c r="D860" s="7" t="s">
        <v>40</v>
      </c>
      <c r="E860" s="7" t="s">
        <v>41</v>
      </c>
      <c r="F860" s="7" t="s">
        <v>2029</v>
      </c>
      <c r="G860" s="8">
        <v>820003404</v>
      </c>
      <c r="H860" s="1" t="str">
        <f>VLOOKUP(G860,'[1]IPS REGISTRADAS'!B$9:C$3248,2,0)</f>
        <v>E.S.E CENTRO DE SALUD DE MOTAVITA</v>
      </c>
      <c r="I860" s="9">
        <v>14693960</v>
      </c>
    </row>
    <row r="861" spans="1:9" x14ac:dyDescent="0.25">
      <c r="A861" s="7" t="s">
        <v>534</v>
      </c>
      <c r="B861" s="7" t="s">
        <v>417</v>
      </c>
      <c r="C861" s="7" t="s">
        <v>535</v>
      </c>
      <c r="D861" s="7" t="s">
        <v>419</v>
      </c>
      <c r="E861" s="7" t="s">
        <v>420</v>
      </c>
      <c r="F861" s="7" t="s">
        <v>2029</v>
      </c>
      <c r="G861" s="8">
        <v>800254850</v>
      </c>
      <c r="H861" s="1" t="str">
        <f>VLOOKUP(G861,'[1]IPS REGISTRADAS'!B$9:C$3248,2,0)</f>
        <v xml:space="preserve">E.S.E. HOSPITAL SANTA ANA </v>
      </c>
      <c r="I861" s="9">
        <v>7090145</v>
      </c>
    </row>
    <row r="862" spans="1:9" x14ac:dyDescent="0.25">
      <c r="A862" s="7" t="s">
        <v>534</v>
      </c>
      <c r="B862" s="7" t="s">
        <v>417</v>
      </c>
      <c r="C862" s="7" t="s">
        <v>535</v>
      </c>
      <c r="D862" s="7" t="s">
        <v>0</v>
      </c>
      <c r="E862" s="7" t="s">
        <v>1</v>
      </c>
      <c r="F862" s="7" t="s">
        <v>2029</v>
      </c>
      <c r="G862" s="8">
        <v>800254850</v>
      </c>
      <c r="H862" s="1" t="str">
        <f>VLOOKUP(G862,'[1]IPS REGISTRADAS'!B$9:C$3248,2,0)</f>
        <v xml:space="preserve">E.S.E. HOSPITAL SANTA ANA </v>
      </c>
      <c r="I862" s="9">
        <v>14054109</v>
      </c>
    </row>
    <row r="863" spans="1:9" x14ac:dyDescent="0.25">
      <c r="A863" s="7" t="s">
        <v>534</v>
      </c>
      <c r="B863" s="7" t="s">
        <v>417</v>
      </c>
      <c r="C863" s="7" t="s">
        <v>535</v>
      </c>
      <c r="D863" s="7" t="s">
        <v>40</v>
      </c>
      <c r="E863" s="7" t="s">
        <v>41</v>
      </c>
      <c r="F863" s="7" t="s">
        <v>2029</v>
      </c>
      <c r="G863" s="8">
        <v>800254850</v>
      </c>
      <c r="H863" s="1" t="str">
        <f>VLOOKUP(G863,'[1]IPS REGISTRADAS'!B$9:C$3248,2,0)</f>
        <v xml:space="preserve">E.S.E. HOSPITAL SANTA ANA </v>
      </c>
      <c r="I863" s="9">
        <v>9593992</v>
      </c>
    </row>
    <row r="864" spans="1:9" x14ac:dyDescent="0.25">
      <c r="A864" s="7" t="s">
        <v>534</v>
      </c>
      <c r="B864" s="7" t="s">
        <v>417</v>
      </c>
      <c r="C864" s="7" t="s">
        <v>535</v>
      </c>
      <c r="D864" s="7" t="s">
        <v>11</v>
      </c>
      <c r="E864" s="7" t="s">
        <v>12</v>
      </c>
      <c r="F864" s="7" t="s">
        <v>2029</v>
      </c>
      <c r="G864" s="8">
        <v>800254850</v>
      </c>
      <c r="H864" s="1" t="str">
        <f>VLOOKUP(G864,'[1]IPS REGISTRADAS'!B$9:C$3248,2,0)</f>
        <v xml:space="preserve">E.S.E. HOSPITAL SANTA ANA </v>
      </c>
      <c r="I864" s="9">
        <v>20462413</v>
      </c>
    </row>
    <row r="865" spans="1:9" x14ac:dyDescent="0.25">
      <c r="A865" s="7" t="s">
        <v>534</v>
      </c>
      <c r="B865" s="7" t="s">
        <v>417</v>
      </c>
      <c r="C865" s="7" t="s">
        <v>535</v>
      </c>
      <c r="D865" s="7" t="s">
        <v>272</v>
      </c>
      <c r="E865" s="7" t="s">
        <v>273</v>
      </c>
      <c r="F865" s="7" t="s">
        <v>2029</v>
      </c>
      <c r="G865" s="8">
        <v>800254850</v>
      </c>
      <c r="H865" s="1" t="str">
        <f>VLOOKUP(G865,'[1]IPS REGISTRADAS'!B$9:C$3248,2,0)</f>
        <v xml:space="preserve">E.S.E. HOSPITAL SANTA ANA </v>
      </c>
      <c r="I865" s="9">
        <v>6560630</v>
      </c>
    </row>
    <row r="866" spans="1:9" x14ac:dyDescent="0.25">
      <c r="A866" s="7" t="s">
        <v>536</v>
      </c>
      <c r="B866" s="7" t="s">
        <v>417</v>
      </c>
      <c r="C866" s="7" t="s">
        <v>537</v>
      </c>
      <c r="D866" s="7" t="s">
        <v>419</v>
      </c>
      <c r="E866" s="7" t="s">
        <v>420</v>
      </c>
      <c r="F866" s="7" t="s">
        <v>2029</v>
      </c>
      <c r="G866" s="8">
        <v>826002019</v>
      </c>
      <c r="H866" s="1" t="str">
        <f>VLOOKUP(G866,'[1]IPS REGISTRADAS'!B$9:C$3248,2,0)</f>
        <v>E.S.E. UNIDAD DE SALUD DE NOBSA</v>
      </c>
      <c r="I866" s="9">
        <v>12638004</v>
      </c>
    </row>
    <row r="867" spans="1:9" x14ac:dyDescent="0.25">
      <c r="A867" s="7" t="s">
        <v>536</v>
      </c>
      <c r="B867" s="7" t="s">
        <v>417</v>
      </c>
      <c r="C867" s="7" t="s">
        <v>537</v>
      </c>
      <c r="D867" s="7" t="s">
        <v>0</v>
      </c>
      <c r="E867" s="7" t="s">
        <v>1</v>
      </c>
      <c r="F867" s="7" t="s">
        <v>2029</v>
      </c>
      <c r="G867" s="8">
        <v>826002019</v>
      </c>
      <c r="H867" s="1" t="str">
        <f>VLOOKUP(G867,'[1]IPS REGISTRADAS'!B$9:C$3248,2,0)</f>
        <v>E.S.E. UNIDAD DE SALUD DE NOBSA</v>
      </c>
      <c r="I867" s="9">
        <v>18673454</v>
      </c>
    </row>
    <row r="868" spans="1:9" x14ac:dyDescent="0.25">
      <c r="A868" s="7" t="s">
        <v>536</v>
      </c>
      <c r="B868" s="7" t="s">
        <v>417</v>
      </c>
      <c r="C868" s="7" t="s">
        <v>537</v>
      </c>
      <c r="D868" s="7" t="s">
        <v>272</v>
      </c>
      <c r="E868" s="7" t="s">
        <v>273</v>
      </c>
      <c r="F868" s="7" t="s">
        <v>2029</v>
      </c>
      <c r="G868" s="8">
        <v>826002019</v>
      </c>
      <c r="H868" s="1" t="str">
        <f>VLOOKUP(G868,'[1]IPS REGISTRADAS'!B$9:C$3248,2,0)</f>
        <v>E.S.E. UNIDAD DE SALUD DE NOBSA</v>
      </c>
      <c r="I868" s="9">
        <v>5461400</v>
      </c>
    </row>
    <row r="869" spans="1:9" ht="15" customHeight="1" x14ac:dyDescent="0.25">
      <c r="A869" s="7" t="s">
        <v>538</v>
      </c>
      <c r="B869" s="7" t="s">
        <v>417</v>
      </c>
      <c r="C869" s="7" t="s">
        <v>539</v>
      </c>
      <c r="D869" s="7" t="s">
        <v>40</v>
      </c>
      <c r="E869" s="7" t="s">
        <v>41</v>
      </c>
      <c r="F869" s="7" t="s">
        <v>2029</v>
      </c>
      <c r="G869" s="8">
        <v>820003328</v>
      </c>
      <c r="H869" s="1" t="str">
        <f>VLOOKUP(G869,'[1]IPS REGISTRADAS'!B$9:C$3248,2,0)</f>
        <v>CENTRO DE SALUD NUEVO COLON E.S.E</v>
      </c>
      <c r="I869" s="9">
        <v>9650238</v>
      </c>
    </row>
    <row r="870" spans="1:9" ht="15" customHeight="1" x14ac:dyDescent="0.25">
      <c r="A870" s="7" t="s">
        <v>538</v>
      </c>
      <c r="B870" s="7" t="s">
        <v>417</v>
      </c>
      <c r="C870" s="7" t="s">
        <v>539</v>
      </c>
      <c r="D870" s="7" t="s">
        <v>40</v>
      </c>
      <c r="E870" s="7" t="s">
        <v>41</v>
      </c>
      <c r="F870" s="7" t="s">
        <v>2029</v>
      </c>
      <c r="G870" s="8">
        <v>891800857</v>
      </c>
      <c r="H870" s="1" t="str">
        <f>VLOOKUP(G870,'[1]IPS REGISTRADAS'!B$9:C$3248,2,0)</f>
        <v>E.S.E. HOSPITAL BAUDILIO ACERO</v>
      </c>
      <c r="I870" s="9">
        <v>1646217</v>
      </c>
    </row>
    <row r="871" spans="1:9" ht="15" customHeight="1" x14ac:dyDescent="0.25">
      <c r="A871" s="7" t="s">
        <v>538</v>
      </c>
      <c r="B871" s="7" t="s">
        <v>417</v>
      </c>
      <c r="C871" s="7" t="s">
        <v>539</v>
      </c>
      <c r="D871" s="7" t="s">
        <v>272</v>
      </c>
      <c r="E871" s="7" t="s">
        <v>273</v>
      </c>
      <c r="F871" s="7" t="s">
        <v>2029</v>
      </c>
      <c r="G871" s="8">
        <v>820003328</v>
      </c>
      <c r="H871" s="1" t="str">
        <f>VLOOKUP(G871,'[1]IPS REGISTRADAS'!B$9:C$3248,2,0)</f>
        <v>CENTRO DE SALUD NUEVO COLON E.S.E</v>
      </c>
      <c r="I871" s="9">
        <v>28574434</v>
      </c>
    </row>
    <row r="872" spans="1:9" ht="15" customHeight="1" x14ac:dyDescent="0.25">
      <c r="A872" s="7" t="s">
        <v>538</v>
      </c>
      <c r="B872" s="7" t="s">
        <v>417</v>
      </c>
      <c r="C872" s="7" t="s">
        <v>539</v>
      </c>
      <c r="D872" s="7" t="s">
        <v>272</v>
      </c>
      <c r="E872" s="7" t="s">
        <v>273</v>
      </c>
      <c r="F872" s="7" t="s">
        <v>2029</v>
      </c>
      <c r="G872" s="8">
        <v>891800857</v>
      </c>
      <c r="H872" s="1" t="str">
        <f>VLOOKUP(G872,'[1]IPS REGISTRADAS'!B$9:C$3248,2,0)</f>
        <v>E.S.E. HOSPITAL BAUDILIO ACERO</v>
      </c>
      <c r="I872" s="9">
        <v>2990824</v>
      </c>
    </row>
    <row r="873" spans="1:9" x14ac:dyDescent="0.25">
      <c r="A873" s="7" t="s">
        <v>540</v>
      </c>
      <c r="B873" s="7" t="s">
        <v>417</v>
      </c>
      <c r="C873" s="7" t="s">
        <v>541</v>
      </c>
      <c r="D873" s="7" t="s">
        <v>0</v>
      </c>
      <c r="E873" s="7" t="s">
        <v>1</v>
      </c>
      <c r="F873" s="7" t="s">
        <v>2029</v>
      </c>
      <c r="G873" s="8">
        <v>820003973</v>
      </c>
      <c r="H873" s="1" t="str">
        <f>VLOOKUP(G873,'[1]IPS REGISTRADAS'!B$9:C$3248,2,0)</f>
        <v>ESE PUESTO DE SALUD DE OICATÁ DE BOYACA</v>
      </c>
      <c r="I873" s="9">
        <v>4566515</v>
      </c>
    </row>
    <row r="874" spans="1:9" x14ac:dyDescent="0.25">
      <c r="A874" s="7" t="s">
        <v>540</v>
      </c>
      <c r="B874" s="7" t="s">
        <v>417</v>
      </c>
      <c r="C874" s="7" t="s">
        <v>541</v>
      </c>
      <c r="D874" s="7" t="s">
        <v>11</v>
      </c>
      <c r="E874" s="7" t="s">
        <v>12</v>
      </c>
      <c r="F874" s="7" t="s">
        <v>2029</v>
      </c>
      <c r="G874" s="8">
        <v>820003973</v>
      </c>
      <c r="H874" s="1" t="str">
        <f>VLOOKUP(G874,'[1]IPS REGISTRADAS'!B$9:C$3248,2,0)</f>
        <v>ESE PUESTO DE SALUD DE OICATÁ DE BOYACA</v>
      </c>
      <c r="I874" s="9">
        <v>6498538</v>
      </c>
    </row>
    <row r="875" spans="1:9" x14ac:dyDescent="0.25">
      <c r="A875" s="7" t="s">
        <v>542</v>
      </c>
      <c r="B875" s="7" t="s">
        <v>417</v>
      </c>
      <c r="C875" s="7" t="s">
        <v>543</v>
      </c>
      <c r="D875" s="7" t="s">
        <v>323</v>
      </c>
      <c r="E875" s="7" t="s">
        <v>324</v>
      </c>
      <c r="F875" s="7" t="s">
        <v>2029</v>
      </c>
      <c r="G875" s="8">
        <v>820004318</v>
      </c>
      <c r="H875" s="1" t="str">
        <f>VLOOKUP(G875,'[1]IPS REGISTRADAS'!B$9:C$3248,2,0)</f>
        <v>E.S.E. CENTRO DE SALUD MANUEL ELKIN PATARROYO DE OTANCHE BOYACA</v>
      </c>
      <c r="I875" s="9">
        <v>6836749</v>
      </c>
    </row>
    <row r="876" spans="1:9" x14ac:dyDescent="0.25">
      <c r="A876" s="7" t="s">
        <v>542</v>
      </c>
      <c r="B876" s="7" t="s">
        <v>417</v>
      </c>
      <c r="C876" s="7" t="s">
        <v>543</v>
      </c>
      <c r="D876" s="7" t="s">
        <v>0</v>
      </c>
      <c r="E876" s="7" t="s">
        <v>1</v>
      </c>
      <c r="F876" s="7" t="s">
        <v>2029</v>
      </c>
      <c r="G876" s="8">
        <v>820004318</v>
      </c>
      <c r="H876" s="1" t="str">
        <f>VLOOKUP(G876,'[1]IPS REGISTRADAS'!B$9:C$3248,2,0)</f>
        <v>E.S.E. CENTRO DE SALUD MANUEL ELKIN PATARROYO DE OTANCHE BOYACA</v>
      </c>
      <c r="I876" s="9">
        <v>10332645</v>
      </c>
    </row>
    <row r="877" spans="1:9" x14ac:dyDescent="0.25">
      <c r="A877" s="7" t="s">
        <v>542</v>
      </c>
      <c r="B877" s="7" t="s">
        <v>417</v>
      </c>
      <c r="C877" s="7" t="s">
        <v>543</v>
      </c>
      <c r="D877" s="7" t="s">
        <v>40</v>
      </c>
      <c r="E877" s="7" t="s">
        <v>41</v>
      </c>
      <c r="F877" s="7" t="s">
        <v>2029</v>
      </c>
      <c r="G877" s="8">
        <v>820004318</v>
      </c>
      <c r="H877" s="1" t="str">
        <f>VLOOKUP(G877,'[1]IPS REGISTRADAS'!B$9:C$3248,2,0)</f>
        <v>E.S.E. CENTRO DE SALUD MANUEL ELKIN PATARROYO DE OTANCHE BOYACA</v>
      </c>
      <c r="I877" s="9">
        <v>22416115</v>
      </c>
    </row>
    <row r="878" spans="1:9" x14ac:dyDescent="0.25">
      <c r="A878" s="7" t="s">
        <v>542</v>
      </c>
      <c r="B878" s="7" t="s">
        <v>417</v>
      </c>
      <c r="C878" s="7" t="s">
        <v>543</v>
      </c>
      <c r="D878" s="7" t="s">
        <v>19</v>
      </c>
      <c r="E878" s="7" t="s">
        <v>20</v>
      </c>
      <c r="F878" s="7" t="s">
        <v>2029</v>
      </c>
      <c r="G878" s="8">
        <v>820004318</v>
      </c>
      <c r="H878" s="1" t="str">
        <f>VLOOKUP(G878,'[1]IPS REGISTRADAS'!B$9:C$3248,2,0)</f>
        <v>E.S.E. CENTRO DE SALUD MANUEL ELKIN PATARROYO DE OTANCHE BOYACA</v>
      </c>
      <c r="I878" s="9">
        <v>6649875</v>
      </c>
    </row>
    <row r="879" spans="1:9" x14ac:dyDescent="0.25">
      <c r="A879" s="7" t="s">
        <v>542</v>
      </c>
      <c r="B879" s="7" t="s">
        <v>417</v>
      </c>
      <c r="C879" s="7" t="s">
        <v>543</v>
      </c>
      <c r="D879" s="7" t="s">
        <v>272</v>
      </c>
      <c r="E879" s="7" t="s">
        <v>273</v>
      </c>
      <c r="F879" s="7" t="s">
        <v>2029</v>
      </c>
      <c r="G879" s="8">
        <v>820004318</v>
      </c>
      <c r="H879" s="1" t="str">
        <f>VLOOKUP(G879,'[1]IPS REGISTRADAS'!B$9:C$3248,2,0)</f>
        <v>E.S.E. CENTRO DE SALUD MANUEL ELKIN PATARROYO DE OTANCHE BOYACA</v>
      </c>
      <c r="I879" s="9">
        <v>6504747</v>
      </c>
    </row>
    <row r="880" spans="1:9" x14ac:dyDescent="0.25">
      <c r="A880" s="7" t="s">
        <v>544</v>
      </c>
      <c r="B880" s="7" t="s">
        <v>417</v>
      </c>
      <c r="C880" s="7" t="s">
        <v>545</v>
      </c>
      <c r="D880" s="7" t="s">
        <v>419</v>
      </c>
      <c r="E880" s="7" t="s">
        <v>420</v>
      </c>
      <c r="F880" s="7" t="s">
        <v>2029</v>
      </c>
      <c r="G880" s="8">
        <v>820003516</v>
      </c>
      <c r="H880" s="1" t="str">
        <f>VLOOKUP(G880,'[1]IPS REGISTRADAS'!B$9:C$3248,2,0)</f>
        <v>E.S.E. CENTRO DE SALUD NUESTRA SEÑORA DE GUADALUPE DE PACHAVITA</v>
      </c>
      <c r="I880" s="9">
        <v>10732036</v>
      </c>
    </row>
    <row r="881" spans="1:9" x14ac:dyDescent="0.25">
      <c r="A881" s="7" t="s">
        <v>544</v>
      </c>
      <c r="B881" s="7" t="s">
        <v>417</v>
      </c>
      <c r="C881" s="7" t="s">
        <v>545</v>
      </c>
      <c r="D881" s="7" t="s">
        <v>323</v>
      </c>
      <c r="E881" s="7" t="s">
        <v>324</v>
      </c>
      <c r="F881" s="7" t="s">
        <v>2029</v>
      </c>
      <c r="G881" s="8">
        <v>820003516</v>
      </c>
      <c r="H881" s="1" t="str">
        <f>VLOOKUP(G881,'[1]IPS REGISTRADAS'!B$9:C$3248,2,0)</f>
        <v>E.S.E. CENTRO DE SALUD NUESTRA SEÑORA DE GUADALUPE DE PACHAVITA</v>
      </c>
      <c r="I881" s="9">
        <v>5031300</v>
      </c>
    </row>
    <row r="882" spans="1:9" x14ac:dyDescent="0.25">
      <c r="A882" s="7" t="s">
        <v>546</v>
      </c>
      <c r="B882" s="7" t="s">
        <v>417</v>
      </c>
      <c r="C882" s="7" t="s">
        <v>547</v>
      </c>
      <c r="D882" s="7" t="s">
        <v>0</v>
      </c>
      <c r="E882" s="7" t="s">
        <v>1</v>
      </c>
      <c r="F882" s="7" t="s">
        <v>2029</v>
      </c>
      <c r="G882" s="8">
        <v>820003915</v>
      </c>
      <c r="H882" s="1" t="str">
        <f>VLOOKUP(G882,'[1]IPS REGISTRADAS'!B$9:C$3248,2,0)</f>
        <v>E.S.E.CENTRO DE SALUD JORGE GONZALEZ OLMOS</v>
      </c>
      <c r="I882" s="9">
        <v>4279369</v>
      </c>
    </row>
    <row r="883" spans="1:9" x14ac:dyDescent="0.25">
      <c r="A883" s="7" t="s">
        <v>546</v>
      </c>
      <c r="B883" s="7" t="s">
        <v>417</v>
      </c>
      <c r="C883" s="7" t="s">
        <v>547</v>
      </c>
      <c r="D883" s="7" t="s">
        <v>11</v>
      </c>
      <c r="E883" s="7" t="s">
        <v>12</v>
      </c>
      <c r="F883" s="7" t="s">
        <v>2029</v>
      </c>
      <c r="G883" s="8">
        <v>820003915</v>
      </c>
      <c r="H883" s="1" t="str">
        <f>VLOOKUP(G883,'[1]IPS REGISTRADAS'!B$9:C$3248,2,0)</f>
        <v>E.S.E.CENTRO DE SALUD JORGE GONZALEZ OLMOS</v>
      </c>
      <c r="I883" s="9">
        <v>13623998</v>
      </c>
    </row>
    <row r="884" spans="1:9" x14ac:dyDescent="0.25">
      <c r="A884" s="7" t="s">
        <v>548</v>
      </c>
      <c r="B884" s="7" t="s">
        <v>417</v>
      </c>
      <c r="C884" s="7" t="s">
        <v>549</v>
      </c>
      <c r="D884" s="7" t="s">
        <v>419</v>
      </c>
      <c r="E884" s="7" t="s">
        <v>420</v>
      </c>
      <c r="F884" s="7" t="s">
        <v>2029</v>
      </c>
      <c r="G884" s="8">
        <v>891855209</v>
      </c>
      <c r="H884" s="1" t="str">
        <f>VLOOKUP(G884,'[1]IPS REGISTRADAS'!B$9:C$3248,2,0)</f>
        <v>SAN VICENTE DE PAUL PAIPA E.S.E</v>
      </c>
      <c r="I884" s="9">
        <v>13732608</v>
      </c>
    </row>
    <row r="885" spans="1:9" x14ac:dyDescent="0.25">
      <c r="A885" s="7" t="s">
        <v>548</v>
      </c>
      <c r="B885" s="7" t="s">
        <v>417</v>
      </c>
      <c r="C885" s="7" t="s">
        <v>549</v>
      </c>
      <c r="D885" s="7" t="s">
        <v>323</v>
      </c>
      <c r="E885" s="7" t="s">
        <v>324</v>
      </c>
      <c r="F885" s="7" t="s">
        <v>2029</v>
      </c>
      <c r="G885" s="8">
        <v>891855209</v>
      </c>
      <c r="H885" s="1" t="str">
        <f>VLOOKUP(G885,'[1]IPS REGISTRADAS'!B$9:C$3248,2,0)</f>
        <v>SAN VICENTE DE PAUL PAIPA E.S.E</v>
      </c>
      <c r="I885" s="9">
        <v>40160185</v>
      </c>
    </row>
    <row r="886" spans="1:9" x14ac:dyDescent="0.25">
      <c r="A886" s="7" t="s">
        <v>548</v>
      </c>
      <c r="B886" s="7" t="s">
        <v>417</v>
      </c>
      <c r="C886" s="7" t="s">
        <v>549</v>
      </c>
      <c r="D886" s="7" t="s">
        <v>0</v>
      </c>
      <c r="E886" s="7" t="s">
        <v>1</v>
      </c>
      <c r="F886" s="7" t="s">
        <v>2029</v>
      </c>
      <c r="G886" s="8">
        <v>891855209</v>
      </c>
      <c r="H886" s="1" t="str">
        <f>VLOOKUP(G886,'[1]IPS REGISTRADAS'!B$9:C$3248,2,0)</f>
        <v>SAN VICENTE DE PAUL PAIPA E.S.E</v>
      </c>
      <c r="I886" s="9">
        <v>31899616</v>
      </c>
    </row>
    <row r="887" spans="1:9" x14ac:dyDescent="0.25">
      <c r="A887" s="7" t="s">
        <v>548</v>
      </c>
      <c r="B887" s="7" t="s">
        <v>417</v>
      </c>
      <c r="C887" s="7" t="s">
        <v>549</v>
      </c>
      <c r="D887" s="7" t="s">
        <v>40</v>
      </c>
      <c r="E887" s="7" t="s">
        <v>41</v>
      </c>
      <c r="F887" s="7" t="s">
        <v>2029</v>
      </c>
      <c r="G887" s="8">
        <v>891855209</v>
      </c>
      <c r="H887" s="1" t="str">
        <f>VLOOKUP(G887,'[1]IPS REGISTRADAS'!B$9:C$3248,2,0)</f>
        <v>SAN VICENTE DE PAUL PAIPA E.S.E</v>
      </c>
      <c r="I887" s="9">
        <v>11771084</v>
      </c>
    </row>
    <row r="888" spans="1:9" x14ac:dyDescent="0.25">
      <c r="A888" s="7" t="s">
        <v>548</v>
      </c>
      <c r="B888" s="7" t="s">
        <v>417</v>
      </c>
      <c r="C888" s="7" t="s">
        <v>549</v>
      </c>
      <c r="D888" s="7" t="s">
        <v>272</v>
      </c>
      <c r="E888" s="7" t="s">
        <v>273</v>
      </c>
      <c r="F888" s="7" t="s">
        <v>2029</v>
      </c>
      <c r="G888" s="8">
        <v>891855209</v>
      </c>
      <c r="H888" s="1" t="str">
        <f>VLOOKUP(G888,'[1]IPS REGISTRADAS'!B$9:C$3248,2,0)</f>
        <v>SAN VICENTE DE PAUL PAIPA E.S.E</v>
      </c>
      <c r="I888" s="9">
        <v>47349627</v>
      </c>
    </row>
    <row r="889" spans="1:9" x14ac:dyDescent="0.25">
      <c r="A889" s="7" t="s">
        <v>550</v>
      </c>
      <c r="B889" s="7" t="s">
        <v>417</v>
      </c>
      <c r="C889" s="7" t="s">
        <v>551</v>
      </c>
      <c r="D889" s="7" t="s">
        <v>0</v>
      </c>
      <c r="E889" s="7" t="s">
        <v>1</v>
      </c>
      <c r="F889" s="7" t="s">
        <v>2029</v>
      </c>
      <c r="G889" s="8">
        <v>826002001</v>
      </c>
      <c r="H889" s="1" t="str">
        <f>VLOOKUP(G889,'[1]IPS REGISTRADAS'!B$9:C$3248,2,0)</f>
        <v>ESE SALUD PAJARITO DE PAJARITOBOYACA</v>
      </c>
      <c r="I889" s="9">
        <v>1738825</v>
      </c>
    </row>
    <row r="890" spans="1:9" x14ac:dyDescent="0.25">
      <c r="A890" s="7" t="s">
        <v>550</v>
      </c>
      <c r="B890" s="7" t="s">
        <v>417</v>
      </c>
      <c r="C890" s="7" t="s">
        <v>551</v>
      </c>
      <c r="D890" s="7" t="s">
        <v>40</v>
      </c>
      <c r="E890" s="7" t="s">
        <v>41</v>
      </c>
      <c r="F890" s="7" t="s">
        <v>2029</v>
      </c>
      <c r="G890" s="8">
        <v>826002001</v>
      </c>
      <c r="H890" s="1" t="str">
        <f>VLOOKUP(G890,'[1]IPS REGISTRADAS'!B$9:C$3248,2,0)</f>
        <v>ESE SALUD PAJARITO DE PAJARITOBOYACA</v>
      </c>
      <c r="I890" s="9">
        <v>3320896</v>
      </c>
    </row>
    <row r="891" spans="1:9" x14ac:dyDescent="0.25">
      <c r="A891" s="7" t="s">
        <v>550</v>
      </c>
      <c r="B891" s="7" t="s">
        <v>417</v>
      </c>
      <c r="C891" s="7" t="s">
        <v>551</v>
      </c>
      <c r="D891" s="7" t="s">
        <v>11</v>
      </c>
      <c r="E891" s="7" t="s">
        <v>12</v>
      </c>
      <c r="F891" s="7" t="s">
        <v>2029</v>
      </c>
      <c r="G891" s="8">
        <v>826002001</v>
      </c>
      <c r="H891" s="1" t="str">
        <f>VLOOKUP(G891,'[1]IPS REGISTRADAS'!B$9:C$3248,2,0)</f>
        <v>ESE SALUD PAJARITO DE PAJARITOBOYACA</v>
      </c>
      <c r="I891" s="9">
        <v>2656158</v>
      </c>
    </row>
    <row r="892" spans="1:9" x14ac:dyDescent="0.25">
      <c r="A892" s="7" t="s">
        <v>552</v>
      </c>
      <c r="B892" s="7" t="s">
        <v>417</v>
      </c>
      <c r="C892" s="7" t="s">
        <v>553</v>
      </c>
      <c r="D892" s="7" t="s">
        <v>272</v>
      </c>
      <c r="E892" s="7" t="s">
        <v>273</v>
      </c>
      <c r="F892" s="7" t="s">
        <v>2029</v>
      </c>
      <c r="G892" s="8">
        <v>891855439</v>
      </c>
      <c r="H892" s="1" t="str">
        <f>VLOOKUP(G892,'[1]IPS REGISTRADAS'!B$9:C$3248,2,0)</f>
        <v>E.S.E. HOSPITAL ANDRES GIRARDOT DE GUICAN BOYACA</v>
      </c>
      <c r="I892" s="9">
        <v>18419674</v>
      </c>
    </row>
    <row r="893" spans="1:9" x14ac:dyDescent="0.25">
      <c r="A893" s="7" t="s">
        <v>554</v>
      </c>
      <c r="B893" s="7" t="s">
        <v>417</v>
      </c>
      <c r="C893" s="7" t="s">
        <v>555</v>
      </c>
      <c r="D893" s="7" t="s">
        <v>419</v>
      </c>
      <c r="E893" s="7" t="s">
        <v>420</v>
      </c>
      <c r="F893" s="7" t="s">
        <v>2029</v>
      </c>
      <c r="G893" s="8">
        <v>820002916</v>
      </c>
      <c r="H893" s="1" t="str">
        <f>VLOOKUP(G893,'[1]IPS REGISTRADAS'!B$9:C$3248,2,0)</f>
        <v>E.S.E. CENTRO DE SALUD EDGAR ALONSO PULIDO SOLANO</v>
      </c>
      <c r="I893" s="9">
        <v>28219937</v>
      </c>
    </row>
    <row r="894" spans="1:9" x14ac:dyDescent="0.25">
      <c r="A894" s="7" t="s">
        <v>554</v>
      </c>
      <c r="B894" s="7" t="s">
        <v>417</v>
      </c>
      <c r="C894" s="7" t="s">
        <v>555</v>
      </c>
      <c r="D894" s="7" t="s">
        <v>323</v>
      </c>
      <c r="E894" s="7" t="s">
        <v>324</v>
      </c>
      <c r="F894" s="7" t="s">
        <v>2029</v>
      </c>
      <c r="G894" s="8">
        <v>820002916</v>
      </c>
      <c r="H894" s="1" t="str">
        <f>VLOOKUP(G894,'[1]IPS REGISTRADAS'!B$9:C$3248,2,0)</f>
        <v>E.S.E. CENTRO DE SALUD EDGAR ALONSO PULIDO SOLANO</v>
      </c>
      <c r="I894" s="9">
        <v>23581777</v>
      </c>
    </row>
    <row r="895" spans="1:9" x14ac:dyDescent="0.25">
      <c r="A895" s="7" t="s">
        <v>554</v>
      </c>
      <c r="B895" s="7" t="s">
        <v>417</v>
      </c>
      <c r="C895" s="7" t="s">
        <v>555</v>
      </c>
      <c r="D895" s="7" t="s">
        <v>217</v>
      </c>
      <c r="E895" s="7" t="s">
        <v>218</v>
      </c>
      <c r="F895" s="7" t="s">
        <v>2029</v>
      </c>
      <c r="G895" s="8">
        <v>820002916</v>
      </c>
      <c r="H895" s="1" t="str">
        <f>VLOOKUP(G895,'[1]IPS REGISTRADAS'!B$9:C$3248,2,0)</f>
        <v>E.S.E. CENTRO DE SALUD EDGAR ALONSO PULIDO SOLANO</v>
      </c>
      <c r="I895" s="9">
        <v>25456300</v>
      </c>
    </row>
    <row r="896" spans="1:9" x14ac:dyDescent="0.25">
      <c r="A896" s="7" t="s">
        <v>556</v>
      </c>
      <c r="B896" s="7" t="s">
        <v>417</v>
      </c>
      <c r="C896" s="7" t="s">
        <v>557</v>
      </c>
      <c r="D896" s="7" t="s">
        <v>11</v>
      </c>
      <c r="E896" s="7" t="s">
        <v>12</v>
      </c>
      <c r="F896" s="7" t="s">
        <v>2029</v>
      </c>
      <c r="G896" s="8">
        <v>826002226</v>
      </c>
      <c r="H896" s="1" t="str">
        <f>VLOOKUP(G896,'[1]IPS REGISTRADAS'!B$9:C$3248,2,0)</f>
        <v>CENTRO DE SALUD DE PAYA E.S.E</v>
      </c>
      <c r="I896" s="9">
        <v>20271179</v>
      </c>
    </row>
    <row r="897" spans="1:9" x14ac:dyDescent="0.25">
      <c r="A897" s="7" t="s">
        <v>556</v>
      </c>
      <c r="B897" s="7" t="s">
        <v>417</v>
      </c>
      <c r="C897" s="7" t="s">
        <v>557</v>
      </c>
      <c r="D897" s="7" t="s">
        <v>272</v>
      </c>
      <c r="E897" s="7" t="s">
        <v>273</v>
      </c>
      <c r="F897" s="7" t="s">
        <v>2029</v>
      </c>
      <c r="G897" s="8">
        <v>826002226</v>
      </c>
      <c r="H897" s="1" t="str">
        <f>VLOOKUP(G897,'[1]IPS REGISTRADAS'!B$9:C$3248,2,0)</f>
        <v>CENTRO DE SALUD DE PAYA E.S.E</v>
      </c>
      <c r="I897" s="9">
        <v>7919572</v>
      </c>
    </row>
    <row r="898" spans="1:9" x14ac:dyDescent="0.25">
      <c r="A898" s="7" t="s">
        <v>558</v>
      </c>
      <c r="B898" s="7" t="s">
        <v>417</v>
      </c>
      <c r="C898" s="7" t="s">
        <v>559</v>
      </c>
      <c r="D898" s="7" t="s">
        <v>419</v>
      </c>
      <c r="E898" s="7" t="s">
        <v>420</v>
      </c>
      <c r="F898" s="7" t="s">
        <v>2029</v>
      </c>
      <c r="G898" s="8">
        <v>826002718</v>
      </c>
      <c r="H898" s="1" t="str">
        <f>VLOOKUP(G898,'[1]IPS REGISTRADAS'!B$9:C$3248,2,0)</f>
        <v>SALUD PAZ DEL RIO E.S.E</v>
      </c>
      <c r="I898" s="9">
        <v>1159774</v>
      </c>
    </row>
    <row r="899" spans="1:9" x14ac:dyDescent="0.25">
      <c r="A899" s="7" t="s">
        <v>558</v>
      </c>
      <c r="B899" s="7" t="s">
        <v>417</v>
      </c>
      <c r="C899" s="7" t="s">
        <v>559</v>
      </c>
      <c r="D899" s="7" t="s">
        <v>0</v>
      </c>
      <c r="E899" s="7" t="s">
        <v>1</v>
      </c>
      <c r="F899" s="7" t="s">
        <v>2029</v>
      </c>
      <c r="G899" s="8">
        <v>826002718</v>
      </c>
      <c r="H899" s="1" t="str">
        <f>VLOOKUP(G899,'[1]IPS REGISTRADAS'!B$9:C$3248,2,0)</f>
        <v>SALUD PAZ DEL RIO E.S.E</v>
      </c>
      <c r="I899" s="9">
        <v>14181802</v>
      </c>
    </row>
    <row r="900" spans="1:9" x14ac:dyDescent="0.25">
      <c r="A900" s="7" t="s">
        <v>560</v>
      </c>
      <c r="B900" s="7" t="s">
        <v>417</v>
      </c>
      <c r="C900" s="7" t="s">
        <v>561</v>
      </c>
      <c r="D900" s="7" t="s">
        <v>0</v>
      </c>
      <c r="E900" s="7" t="s">
        <v>1</v>
      </c>
      <c r="F900" s="7" t="s">
        <v>2029</v>
      </c>
      <c r="G900" s="8">
        <v>826002031</v>
      </c>
      <c r="H900" s="1" t="str">
        <f>VLOOKUP(G900,'[1]IPS REGISTRADAS'!B$9:C$3248,2,0)</f>
        <v>SALUD PESCA E.S.E</v>
      </c>
      <c r="I900" s="9">
        <v>19837254</v>
      </c>
    </row>
    <row r="901" spans="1:9" x14ac:dyDescent="0.25">
      <c r="A901" s="7" t="s">
        <v>560</v>
      </c>
      <c r="B901" s="7" t="s">
        <v>417</v>
      </c>
      <c r="C901" s="7" t="s">
        <v>561</v>
      </c>
      <c r="D901" s="7" t="s">
        <v>272</v>
      </c>
      <c r="E901" s="7" t="s">
        <v>273</v>
      </c>
      <c r="F901" s="7" t="s">
        <v>2029</v>
      </c>
      <c r="G901" s="8">
        <v>826002031</v>
      </c>
      <c r="H901" s="1" t="str">
        <f>VLOOKUP(G901,'[1]IPS REGISTRADAS'!B$9:C$3248,2,0)</f>
        <v>SALUD PESCA E.S.E</v>
      </c>
      <c r="I901" s="9">
        <v>17776337</v>
      </c>
    </row>
    <row r="902" spans="1:9" x14ac:dyDescent="0.25">
      <c r="A902" s="7" t="s">
        <v>562</v>
      </c>
      <c r="B902" s="7" t="s">
        <v>417</v>
      </c>
      <c r="C902" s="7" t="s">
        <v>563</v>
      </c>
      <c r="D902" s="7" t="s">
        <v>0</v>
      </c>
      <c r="E902" s="7" t="s">
        <v>1</v>
      </c>
      <c r="F902" s="7" t="s">
        <v>2029</v>
      </c>
      <c r="G902" s="8">
        <v>826002963</v>
      </c>
      <c r="H902" s="1" t="str">
        <f>VLOOKUP(G902,'[1]IPS REGISTRADAS'!B$9:C$3248,2,0)</f>
        <v>ESE NUESTRA SEÑORA DEL ROSARIO DE PISVA</v>
      </c>
      <c r="I902" s="9">
        <v>8648521</v>
      </c>
    </row>
    <row r="903" spans="1:9" x14ac:dyDescent="0.25">
      <c r="A903" s="7" t="s">
        <v>562</v>
      </c>
      <c r="B903" s="7" t="s">
        <v>417</v>
      </c>
      <c r="C903" s="7" t="s">
        <v>563</v>
      </c>
      <c r="D903" s="7" t="s">
        <v>272</v>
      </c>
      <c r="E903" s="7" t="s">
        <v>273</v>
      </c>
      <c r="F903" s="7" t="s">
        <v>2029</v>
      </c>
      <c r="G903" s="8">
        <v>826002963</v>
      </c>
      <c r="H903" s="1" t="str">
        <f>VLOOKUP(G903,'[1]IPS REGISTRADAS'!B$9:C$3248,2,0)</f>
        <v>ESE NUESTRA SEÑORA DEL ROSARIO DE PISVA</v>
      </c>
      <c r="I903" s="9">
        <v>7787472</v>
      </c>
    </row>
    <row r="904" spans="1:9" ht="15" customHeight="1" x14ac:dyDescent="0.25">
      <c r="A904" s="7" t="s">
        <v>564</v>
      </c>
      <c r="B904" s="7" t="s">
        <v>417</v>
      </c>
      <c r="C904" s="7" t="s">
        <v>565</v>
      </c>
      <c r="D904" s="7" t="s">
        <v>419</v>
      </c>
      <c r="E904" s="7" t="s">
        <v>420</v>
      </c>
      <c r="F904" s="7" t="s">
        <v>2029</v>
      </c>
      <c r="G904" s="8">
        <v>891800570</v>
      </c>
      <c r="H904" s="1" t="str">
        <f>VLOOKUP(G904,'[1]IPS REGISTRADAS'!B$9:C$3248,2,0)</f>
        <v>E.S.E. HOSPITAL JOSE CALLETANO VASQUEZ DE PUERTO BOYACA</v>
      </c>
      <c r="I904" s="9">
        <v>14166157</v>
      </c>
    </row>
    <row r="905" spans="1:9" ht="15" customHeight="1" x14ac:dyDescent="0.25">
      <c r="A905" s="7" t="s">
        <v>564</v>
      </c>
      <c r="B905" s="7" t="s">
        <v>417</v>
      </c>
      <c r="C905" s="7" t="s">
        <v>565</v>
      </c>
      <c r="D905" s="7" t="s">
        <v>0</v>
      </c>
      <c r="E905" s="7" t="s">
        <v>1</v>
      </c>
      <c r="F905" s="7" t="s">
        <v>2029</v>
      </c>
      <c r="G905" s="8">
        <v>891800570</v>
      </c>
      <c r="H905" s="1" t="str">
        <f>VLOOKUP(G905,'[1]IPS REGISTRADAS'!B$9:C$3248,2,0)</f>
        <v>E.S.E. HOSPITAL JOSE CALLETANO VASQUEZ DE PUERTO BOYACA</v>
      </c>
      <c r="I905" s="9">
        <v>10161359</v>
      </c>
    </row>
    <row r="906" spans="1:9" ht="15" customHeight="1" x14ac:dyDescent="0.25">
      <c r="A906" s="7" t="s">
        <v>564</v>
      </c>
      <c r="B906" s="7" t="s">
        <v>417</v>
      </c>
      <c r="C906" s="7" t="s">
        <v>565</v>
      </c>
      <c r="D906" s="7" t="s">
        <v>217</v>
      </c>
      <c r="E906" s="7" t="s">
        <v>218</v>
      </c>
      <c r="F906" s="7" t="s">
        <v>2029</v>
      </c>
      <c r="G906" s="8">
        <v>891800570</v>
      </c>
      <c r="H906" s="1" t="str">
        <f>VLOOKUP(G906,'[1]IPS REGISTRADAS'!B$9:C$3248,2,0)</f>
        <v>E.S.E. HOSPITAL JOSE CALLETANO VASQUEZ DE PUERTO BOYACA</v>
      </c>
      <c r="I906" s="9">
        <v>90974832</v>
      </c>
    </row>
    <row r="907" spans="1:9" ht="15" customHeight="1" x14ac:dyDescent="0.25">
      <c r="A907" s="7" t="s">
        <v>564</v>
      </c>
      <c r="B907" s="7" t="s">
        <v>417</v>
      </c>
      <c r="C907" s="7" t="s">
        <v>565</v>
      </c>
      <c r="D907" s="7" t="s">
        <v>19</v>
      </c>
      <c r="E907" s="7" t="s">
        <v>20</v>
      </c>
      <c r="F907" s="7" t="s">
        <v>2029</v>
      </c>
      <c r="G907" s="8">
        <v>891800570</v>
      </c>
      <c r="H907" s="1" t="str">
        <f>VLOOKUP(G907,'[1]IPS REGISTRADAS'!B$9:C$3248,2,0)</f>
        <v>E.S.E. HOSPITAL JOSE CALLETANO VASQUEZ DE PUERTO BOYACA</v>
      </c>
      <c r="I907" s="9">
        <v>92925850</v>
      </c>
    </row>
    <row r="908" spans="1:9" x14ac:dyDescent="0.25">
      <c r="A908" s="7" t="s">
        <v>566</v>
      </c>
      <c r="B908" s="7" t="s">
        <v>417</v>
      </c>
      <c r="C908" s="7" t="s">
        <v>567</v>
      </c>
      <c r="D908" s="7" t="s">
        <v>0</v>
      </c>
      <c r="E908" s="7" t="s">
        <v>1</v>
      </c>
      <c r="F908" s="7" t="s">
        <v>2029</v>
      </c>
      <c r="G908" s="8">
        <v>820002854</v>
      </c>
      <c r="H908" s="1" t="str">
        <f>VLOOKUP(G908,'[1]IPS REGISTRADAS'!B$9:C$3248,2,0)</f>
        <v>E.S.E. CENTRO DE SALUD NUESTRA SEÑORA DE LA PAZ</v>
      </c>
      <c r="I908" s="9">
        <v>29557243</v>
      </c>
    </row>
    <row r="909" spans="1:9" x14ac:dyDescent="0.25">
      <c r="A909" s="7" t="s">
        <v>566</v>
      </c>
      <c r="B909" s="7" t="s">
        <v>417</v>
      </c>
      <c r="C909" s="7" t="s">
        <v>567</v>
      </c>
      <c r="D909" s="7" t="s">
        <v>11</v>
      </c>
      <c r="E909" s="7" t="s">
        <v>12</v>
      </c>
      <c r="F909" s="7" t="s">
        <v>2029</v>
      </c>
      <c r="G909" s="8">
        <v>820002854</v>
      </c>
      <c r="H909" s="1" t="str">
        <f>VLOOKUP(G909,'[1]IPS REGISTRADAS'!B$9:C$3248,2,0)</f>
        <v>E.S.E. CENTRO DE SALUD NUESTRA SEÑORA DE LA PAZ</v>
      </c>
      <c r="I909" s="9">
        <v>10043393</v>
      </c>
    </row>
    <row r="910" spans="1:9" x14ac:dyDescent="0.25">
      <c r="A910" s="7" t="s">
        <v>566</v>
      </c>
      <c r="B910" s="7" t="s">
        <v>417</v>
      </c>
      <c r="C910" s="7" t="s">
        <v>567</v>
      </c>
      <c r="D910" s="7" t="s">
        <v>272</v>
      </c>
      <c r="E910" s="7" t="s">
        <v>273</v>
      </c>
      <c r="F910" s="7" t="s">
        <v>2029</v>
      </c>
      <c r="G910" s="8">
        <v>820002854</v>
      </c>
      <c r="H910" s="1" t="str">
        <f>VLOOKUP(G910,'[1]IPS REGISTRADAS'!B$9:C$3248,2,0)</f>
        <v>E.S.E. CENTRO DE SALUD NUESTRA SEÑORA DE LA PAZ</v>
      </c>
      <c r="I910" s="9">
        <v>10921654</v>
      </c>
    </row>
    <row r="911" spans="1:9" x14ac:dyDescent="0.25">
      <c r="A911" s="7" t="s">
        <v>568</v>
      </c>
      <c r="B911" s="7" t="s">
        <v>417</v>
      </c>
      <c r="C911" s="7" t="s">
        <v>569</v>
      </c>
      <c r="D911" s="7" t="s">
        <v>323</v>
      </c>
      <c r="E911" s="7" t="s">
        <v>324</v>
      </c>
      <c r="F911" s="7" t="s">
        <v>2029</v>
      </c>
      <c r="G911" s="8">
        <v>891800644</v>
      </c>
      <c r="H911" s="1" t="str">
        <f>VLOOKUP(G911,'[1]IPS REGISTRADAS'!B$9:C$3248,2,0)</f>
        <v>HOSPITAL SAN VICENTE E.S.E</v>
      </c>
      <c r="I911" s="9">
        <v>30807534</v>
      </c>
    </row>
    <row r="912" spans="1:9" x14ac:dyDescent="0.25">
      <c r="A912" s="7" t="s">
        <v>568</v>
      </c>
      <c r="B912" s="7" t="s">
        <v>417</v>
      </c>
      <c r="C912" s="7" t="s">
        <v>569</v>
      </c>
      <c r="D912" s="7" t="s">
        <v>272</v>
      </c>
      <c r="E912" s="7" t="s">
        <v>273</v>
      </c>
      <c r="F912" s="7" t="s">
        <v>2029</v>
      </c>
      <c r="G912" s="8">
        <v>891800644</v>
      </c>
      <c r="H912" s="1" t="str">
        <f>VLOOKUP(G912,'[1]IPS REGISTRADAS'!B$9:C$3248,2,0)</f>
        <v>HOSPITAL SAN VICENTE E.S.E</v>
      </c>
      <c r="I912" s="9">
        <v>26771923</v>
      </c>
    </row>
    <row r="913" spans="1:9" x14ac:dyDescent="0.25">
      <c r="A913" s="7" t="s">
        <v>570</v>
      </c>
      <c r="B913" s="7" t="s">
        <v>417</v>
      </c>
      <c r="C913" s="7" t="s">
        <v>571</v>
      </c>
      <c r="D913" s="7" t="s">
        <v>323</v>
      </c>
      <c r="E913" s="7" t="s">
        <v>324</v>
      </c>
      <c r="F913" s="7" t="s">
        <v>2029</v>
      </c>
      <c r="G913" s="8">
        <v>820000886</v>
      </c>
      <c r="H913" s="1" t="str">
        <f>VLOOKUP(G913,'[1]IPS REGISTRADAS'!B$9:C$3248,2,0)</f>
        <v>E.S.E CENTRO DE SALUD SAN ANTONIO DE LA PARED</v>
      </c>
      <c r="I913" s="9">
        <v>16696352</v>
      </c>
    </row>
    <row r="914" spans="1:9" x14ac:dyDescent="0.25">
      <c r="A914" s="7" t="s">
        <v>570</v>
      </c>
      <c r="B914" s="7" t="s">
        <v>417</v>
      </c>
      <c r="C914" s="7" t="s">
        <v>571</v>
      </c>
      <c r="D914" s="7" t="s">
        <v>323</v>
      </c>
      <c r="E914" s="7" t="s">
        <v>324</v>
      </c>
      <c r="F914" s="7" t="s">
        <v>2029</v>
      </c>
      <c r="G914" s="8">
        <v>820005389</v>
      </c>
      <c r="H914" s="1" t="str">
        <f>VLOOKUP(G914,'[1]IPS REGISTRADAS'!B$9:C$3248,2,0)</f>
        <v>E.S.E. HOSPITAL REGIONAL DE CHIQUINQUIRA</v>
      </c>
      <c r="I914" s="9">
        <v>4353757</v>
      </c>
    </row>
    <row r="915" spans="1:9" x14ac:dyDescent="0.25">
      <c r="A915" s="7" t="s">
        <v>570</v>
      </c>
      <c r="B915" s="7" t="s">
        <v>417</v>
      </c>
      <c r="C915" s="7" t="s">
        <v>571</v>
      </c>
      <c r="D915" s="7" t="s">
        <v>0</v>
      </c>
      <c r="E915" s="7" t="s">
        <v>1</v>
      </c>
      <c r="F915" s="7" t="s">
        <v>2029</v>
      </c>
      <c r="G915" s="8">
        <v>820000886</v>
      </c>
      <c r="H915" s="1" t="str">
        <f>VLOOKUP(G915,'[1]IPS REGISTRADAS'!B$9:C$3248,2,0)</f>
        <v>E.S.E CENTRO DE SALUD SAN ANTONIO DE LA PARED</v>
      </c>
      <c r="I915" s="9">
        <v>3061001</v>
      </c>
    </row>
    <row r="916" spans="1:9" x14ac:dyDescent="0.25">
      <c r="A916" s="7" t="s">
        <v>570</v>
      </c>
      <c r="B916" s="7" t="s">
        <v>417</v>
      </c>
      <c r="C916" s="7" t="s">
        <v>571</v>
      </c>
      <c r="D916" s="7" t="s">
        <v>272</v>
      </c>
      <c r="E916" s="7" t="s">
        <v>273</v>
      </c>
      <c r="F916" s="7" t="s">
        <v>2029</v>
      </c>
      <c r="G916" s="8">
        <v>820000886</v>
      </c>
      <c r="H916" s="1" t="str">
        <f>VLOOKUP(G916,'[1]IPS REGISTRADAS'!B$9:C$3248,2,0)</f>
        <v>E.S.E CENTRO DE SALUD SAN ANTONIO DE LA PARED</v>
      </c>
      <c r="I916" s="9">
        <v>18480656</v>
      </c>
    </row>
    <row r="917" spans="1:9" x14ac:dyDescent="0.25">
      <c r="A917" s="7" t="s">
        <v>572</v>
      </c>
      <c r="B917" s="7" t="s">
        <v>417</v>
      </c>
      <c r="C917" s="7" t="s">
        <v>573</v>
      </c>
      <c r="D917" s="7" t="s">
        <v>419</v>
      </c>
      <c r="E917" s="7" t="s">
        <v>420</v>
      </c>
      <c r="F917" s="7" t="s">
        <v>2029</v>
      </c>
      <c r="G917" s="8">
        <v>820003444</v>
      </c>
      <c r="H917" s="1" t="str">
        <f>VLOOKUP(G917,'[1]IPS REGISTRADAS'!B$9:C$3248,2,0)</f>
        <v>E.S.E. CENTRO DE SALUD SAN RAFAEL DE RONDON DE BOYACÁ</v>
      </c>
      <c r="I917" s="9">
        <v>3393258</v>
      </c>
    </row>
    <row r="918" spans="1:9" x14ac:dyDescent="0.25">
      <c r="A918" s="7" t="s">
        <v>572</v>
      </c>
      <c r="B918" s="7" t="s">
        <v>417</v>
      </c>
      <c r="C918" s="7" t="s">
        <v>573</v>
      </c>
      <c r="D918" s="7" t="s">
        <v>0</v>
      </c>
      <c r="E918" s="7" t="s">
        <v>1</v>
      </c>
      <c r="F918" s="7" t="s">
        <v>2029</v>
      </c>
      <c r="G918" s="8">
        <v>820003444</v>
      </c>
      <c r="H918" s="1" t="str">
        <f>VLOOKUP(G918,'[1]IPS REGISTRADAS'!B$9:C$3248,2,0)</f>
        <v>E.S.E. CENTRO DE SALUD SAN RAFAEL DE RONDON DE BOYACÁ</v>
      </c>
      <c r="I918" s="9">
        <v>5971102</v>
      </c>
    </row>
    <row r="919" spans="1:9" x14ac:dyDescent="0.25">
      <c r="A919" s="7" t="s">
        <v>572</v>
      </c>
      <c r="B919" s="7" t="s">
        <v>417</v>
      </c>
      <c r="C919" s="7" t="s">
        <v>573</v>
      </c>
      <c r="D919" s="7" t="s">
        <v>40</v>
      </c>
      <c r="E919" s="7" t="s">
        <v>41</v>
      </c>
      <c r="F919" s="7" t="s">
        <v>2029</v>
      </c>
      <c r="G919" s="8">
        <v>820003444</v>
      </c>
      <c r="H919" s="1" t="str">
        <f>VLOOKUP(G919,'[1]IPS REGISTRADAS'!B$9:C$3248,2,0)</f>
        <v>E.S.E. CENTRO DE SALUD SAN RAFAEL DE RONDON DE BOYACÁ</v>
      </c>
      <c r="I919" s="9">
        <v>3016286</v>
      </c>
    </row>
    <row r="920" spans="1:9" x14ac:dyDescent="0.25">
      <c r="A920" s="7" t="s">
        <v>572</v>
      </c>
      <c r="B920" s="7" t="s">
        <v>417</v>
      </c>
      <c r="C920" s="7" t="s">
        <v>573</v>
      </c>
      <c r="D920" s="7" t="s">
        <v>272</v>
      </c>
      <c r="E920" s="7" t="s">
        <v>273</v>
      </c>
      <c r="F920" s="7" t="s">
        <v>2029</v>
      </c>
      <c r="G920" s="8">
        <v>820003444</v>
      </c>
      <c r="H920" s="1" t="str">
        <f>VLOOKUP(G920,'[1]IPS REGISTRADAS'!B$9:C$3248,2,0)</f>
        <v>E.S.E. CENTRO DE SALUD SAN RAFAEL DE RONDON DE BOYACÁ</v>
      </c>
      <c r="I920" s="9">
        <v>4169803</v>
      </c>
    </row>
    <row r="921" spans="1:9" x14ac:dyDescent="0.25">
      <c r="A921" s="7" t="s">
        <v>572</v>
      </c>
      <c r="B921" s="7" t="s">
        <v>417</v>
      </c>
      <c r="C921" s="7" t="s">
        <v>573</v>
      </c>
      <c r="D921" s="7" t="s">
        <v>272</v>
      </c>
      <c r="E921" s="7" t="s">
        <v>273</v>
      </c>
      <c r="F921" s="7" t="s">
        <v>2029</v>
      </c>
      <c r="G921" s="8">
        <v>891800644</v>
      </c>
      <c r="H921" s="1" t="str">
        <f>VLOOKUP(G921,'[1]IPS REGISTRADAS'!B$9:C$3248,2,0)</f>
        <v>HOSPITAL SAN VICENTE E.S.E</v>
      </c>
      <c r="I921" s="9">
        <v>1008109</v>
      </c>
    </row>
    <row r="922" spans="1:9" x14ac:dyDescent="0.25">
      <c r="A922" s="7" t="s">
        <v>574</v>
      </c>
      <c r="B922" s="7" t="s">
        <v>417</v>
      </c>
      <c r="C922" s="7" t="s">
        <v>575</v>
      </c>
      <c r="D922" s="7" t="s">
        <v>419</v>
      </c>
      <c r="E922" s="7" t="s">
        <v>420</v>
      </c>
      <c r="F922" s="7" t="s">
        <v>2029</v>
      </c>
      <c r="G922" s="8">
        <v>820003431</v>
      </c>
      <c r="H922" s="1" t="str">
        <f>VLOOKUP(G922,'[1]IPS REGISTRADAS'!B$9:C$3248,2,0)</f>
        <v>CENTRO DE SALUD SAN VICENTE FERRER DEL MUNICIPIO DE SABOYÁ E.S.E</v>
      </c>
      <c r="I922" s="9">
        <v>11025108</v>
      </c>
    </row>
    <row r="923" spans="1:9" x14ac:dyDescent="0.25">
      <c r="A923" s="7" t="s">
        <v>574</v>
      </c>
      <c r="B923" s="7" t="s">
        <v>417</v>
      </c>
      <c r="C923" s="7" t="s">
        <v>575</v>
      </c>
      <c r="D923" s="7" t="s">
        <v>419</v>
      </c>
      <c r="E923" s="7" t="s">
        <v>420</v>
      </c>
      <c r="F923" s="7" t="s">
        <v>2029</v>
      </c>
      <c r="G923" s="8">
        <v>820005389</v>
      </c>
      <c r="H923" s="1" t="str">
        <f>VLOOKUP(G923,'[1]IPS REGISTRADAS'!B$9:C$3248,2,0)</f>
        <v>E.S.E. HOSPITAL REGIONAL DE CHIQUINQUIRA</v>
      </c>
      <c r="I923" s="9">
        <v>1669917</v>
      </c>
    </row>
    <row r="924" spans="1:9" x14ac:dyDescent="0.25">
      <c r="A924" s="7" t="s">
        <v>574</v>
      </c>
      <c r="B924" s="7" t="s">
        <v>417</v>
      </c>
      <c r="C924" s="7" t="s">
        <v>575</v>
      </c>
      <c r="D924" s="7" t="s">
        <v>323</v>
      </c>
      <c r="E924" s="7" t="s">
        <v>324</v>
      </c>
      <c r="F924" s="7" t="s">
        <v>2029</v>
      </c>
      <c r="G924" s="8">
        <v>820003431</v>
      </c>
      <c r="H924" s="1" t="str">
        <f>VLOOKUP(G924,'[1]IPS REGISTRADAS'!B$9:C$3248,2,0)</f>
        <v>CENTRO DE SALUD SAN VICENTE FERRER DEL MUNICIPIO DE SABOYÁ E.S.E</v>
      </c>
      <c r="I924" s="9">
        <v>8724100</v>
      </c>
    </row>
    <row r="925" spans="1:9" x14ac:dyDescent="0.25">
      <c r="A925" s="7" t="s">
        <v>574</v>
      </c>
      <c r="B925" s="7" t="s">
        <v>417</v>
      </c>
      <c r="C925" s="7" t="s">
        <v>575</v>
      </c>
      <c r="D925" s="7" t="s">
        <v>323</v>
      </c>
      <c r="E925" s="7" t="s">
        <v>324</v>
      </c>
      <c r="F925" s="7" t="s">
        <v>2029</v>
      </c>
      <c r="G925" s="8">
        <v>820005389</v>
      </c>
      <c r="H925" s="1" t="str">
        <f>VLOOKUP(G925,'[1]IPS REGISTRADAS'!B$9:C$3248,2,0)</f>
        <v>E.S.E. HOSPITAL REGIONAL DE CHIQUINQUIRA</v>
      </c>
      <c r="I925" s="9">
        <v>1965597</v>
      </c>
    </row>
    <row r="926" spans="1:9" x14ac:dyDescent="0.25">
      <c r="A926" s="7" t="s">
        <v>574</v>
      </c>
      <c r="B926" s="7" t="s">
        <v>417</v>
      </c>
      <c r="C926" s="7" t="s">
        <v>575</v>
      </c>
      <c r="D926" s="7" t="s">
        <v>0</v>
      </c>
      <c r="E926" s="7" t="s">
        <v>1</v>
      </c>
      <c r="F926" s="7" t="s">
        <v>2029</v>
      </c>
      <c r="G926" s="8">
        <v>820003431</v>
      </c>
      <c r="H926" s="1" t="str">
        <f>VLOOKUP(G926,'[1]IPS REGISTRADAS'!B$9:C$3248,2,0)</f>
        <v>CENTRO DE SALUD SAN VICENTE FERRER DEL MUNICIPIO DE SABOYÁ E.S.E</v>
      </c>
      <c r="I926" s="9">
        <v>15041011</v>
      </c>
    </row>
    <row r="927" spans="1:9" x14ac:dyDescent="0.25">
      <c r="A927" s="7" t="s">
        <v>574</v>
      </c>
      <c r="B927" s="7" t="s">
        <v>417</v>
      </c>
      <c r="C927" s="7" t="s">
        <v>575</v>
      </c>
      <c r="D927" s="7" t="s">
        <v>217</v>
      </c>
      <c r="E927" s="7" t="s">
        <v>218</v>
      </c>
      <c r="F927" s="7" t="s">
        <v>2029</v>
      </c>
      <c r="G927" s="8">
        <v>820003431</v>
      </c>
      <c r="H927" s="1" t="str">
        <f>VLOOKUP(G927,'[1]IPS REGISTRADAS'!B$9:C$3248,2,0)</f>
        <v>CENTRO DE SALUD SAN VICENTE FERRER DEL MUNICIPIO DE SABOYÁ E.S.E</v>
      </c>
      <c r="I927" s="9">
        <v>8449000</v>
      </c>
    </row>
    <row r="928" spans="1:9" x14ac:dyDescent="0.25">
      <c r="A928" s="7" t="s">
        <v>574</v>
      </c>
      <c r="B928" s="7" t="s">
        <v>417</v>
      </c>
      <c r="C928" s="7" t="s">
        <v>575</v>
      </c>
      <c r="D928" s="7" t="s">
        <v>40</v>
      </c>
      <c r="E928" s="7" t="s">
        <v>41</v>
      </c>
      <c r="F928" s="7" t="s">
        <v>2029</v>
      </c>
      <c r="G928" s="8">
        <v>820003431</v>
      </c>
      <c r="H928" s="1" t="str">
        <f>VLOOKUP(G928,'[1]IPS REGISTRADAS'!B$9:C$3248,2,0)</f>
        <v>CENTRO DE SALUD SAN VICENTE FERRER DEL MUNICIPIO DE SABOYÁ E.S.E</v>
      </c>
      <c r="I928" s="9">
        <v>20063238</v>
      </c>
    </row>
    <row r="929" spans="1:9" x14ac:dyDescent="0.25">
      <c r="A929" s="7" t="s">
        <v>574</v>
      </c>
      <c r="B929" s="7" t="s">
        <v>417</v>
      </c>
      <c r="C929" s="7" t="s">
        <v>575</v>
      </c>
      <c r="D929" s="7" t="s">
        <v>40</v>
      </c>
      <c r="E929" s="7" t="s">
        <v>41</v>
      </c>
      <c r="F929" s="7" t="s">
        <v>2029</v>
      </c>
      <c r="G929" s="8">
        <v>900509957</v>
      </c>
      <c r="H929" s="1" t="str">
        <f>VLOOKUP(G929,'[1]IPS REGISTRADAS'!B$9:C$3248,2,0)</f>
        <v>SERVICIOS PARA EL DESARROLLO DE LA SALUD IPS S.A.S</v>
      </c>
      <c r="I929" s="9">
        <v>1187174</v>
      </c>
    </row>
    <row r="930" spans="1:9" x14ac:dyDescent="0.25">
      <c r="A930" s="7" t="s">
        <v>574</v>
      </c>
      <c r="B930" s="7" t="s">
        <v>417</v>
      </c>
      <c r="C930" s="7" t="s">
        <v>575</v>
      </c>
      <c r="D930" s="7" t="s">
        <v>272</v>
      </c>
      <c r="E930" s="7" t="s">
        <v>273</v>
      </c>
      <c r="F930" s="7" t="s">
        <v>2029</v>
      </c>
      <c r="G930" s="8">
        <v>820003431</v>
      </c>
      <c r="H930" s="1" t="str">
        <f>VLOOKUP(G930,'[1]IPS REGISTRADAS'!B$9:C$3248,2,0)</f>
        <v>CENTRO DE SALUD SAN VICENTE FERRER DEL MUNICIPIO DE SABOYÁ E.S.E</v>
      </c>
      <c r="I930" s="9">
        <v>16467233</v>
      </c>
    </row>
    <row r="931" spans="1:9" x14ac:dyDescent="0.25">
      <c r="A931" s="7" t="s">
        <v>576</v>
      </c>
      <c r="B931" s="7" t="s">
        <v>417</v>
      </c>
      <c r="C931" s="7" t="s">
        <v>577</v>
      </c>
      <c r="D931" s="7" t="s">
        <v>272</v>
      </c>
      <c r="E931" s="7" t="s">
        <v>273</v>
      </c>
      <c r="F931" s="7" t="s">
        <v>2029</v>
      </c>
      <c r="G931" s="8">
        <v>820004060</v>
      </c>
      <c r="H931" s="1" t="str">
        <f>VLOOKUP(G931,'[1]IPS REGISTRADAS'!B$9:C$3248,2,0)</f>
        <v>CENTRO DE SALUD DE SACHICA E.S.E</v>
      </c>
      <c r="I931" s="9">
        <v>29306617</v>
      </c>
    </row>
    <row r="932" spans="1:9" x14ac:dyDescent="0.25">
      <c r="A932" s="7" t="s">
        <v>576</v>
      </c>
      <c r="B932" s="7" t="s">
        <v>417</v>
      </c>
      <c r="C932" s="7" t="s">
        <v>577</v>
      </c>
      <c r="D932" s="7" t="s">
        <v>272</v>
      </c>
      <c r="E932" s="7" t="s">
        <v>273</v>
      </c>
      <c r="F932" s="7" t="s">
        <v>2029</v>
      </c>
      <c r="G932" s="8">
        <v>891800906</v>
      </c>
      <c r="H932" s="1" t="str">
        <f>VLOOKUP(G932,'[1]IPS REGISTRADAS'!B$9:C$3248,2,0)</f>
        <v>ESE HOSPITAL SAN FRANCISCO DE VILLA DE LEIVA BOYACA</v>
      </c>
      <c r="I932" s="9">
        <v>3824745</v>
      </c>
    </row>
    <row r="933" spans="1:9" x14ac:dyDescent="0.25">
      <c r="A933" s="7" t="s">
        <v>578</v>
      </c>
      <c r="B933" s="7" t="s">
        <v>417</v>
      </c>
      <c r="C933" s="7" t="s">
        <v>579</v>
      </c>
      <c r="D933" s="7" t="s">
        <v>11</v>
      </c>
      <c r="E933" s="7" t="s">
        <v>12</v>
      </c>
      <c r="F933" s="7" t="s">
        <v>2029</v>
      </c>
      <c r="G933" s="8">
        <v>891800335</v>
      </c>
      <c r="H933" s="1" t="str">
        <f>VLOOKUP(G933,'[1]IPS REGISTRADAS'!B$9:C$3248,2,0)</f>
        <v>E.S.E. HOSPITAL SANTA  MARTA DE SAMACA</v>
      </c>
      <c r="I933" s="9">
        <v>29720726</v>
      </c>
    </row>
    <row r="934" spans="1:9" x14ac:dyDescent="0.25">
      <c r="A934" s="7" t="s">
        <v>578</v>
      </c>
      <c r="B934" s="7" t="s">
        <v>417</v>
      </c>
      <c r="C934" s="7" t="s">
        <v>579</v>
      </c>
      <c r="D934" s="7" t="s">
        <v>272</v>
      </c>
      <c r="E934" s="7" t="s">
        <v>273</v>
      </c>
      <c r="F934" s="7" t="s">
        <v>2029</v>
      </c>
      <c r="G934" s="8">
        <v>891800335</v>
      </c>
      <c r="H934" s="1" t="str">
        <f>VLOOKUP(G934,'[1]IPS REGISTRADAS'!B$9:C$3248,2,0)</f>
        <v>E.S.E. HOSPITAL SANTA  MARTA DE SAMACA</v>
      </c>
      <c r="I934" s="9">
        <v>64438603</v>
      </c>
    </row>
    <row r="935" spans="1:9" ht="15" customHeight="1" x14ac:dyDescent="0.25">
      <c r="A935" s="7" t="s">
        <v>580</v>
      </c>
      <c r="B935" s="7" t="s">
        <v>417</v>
      </c>
      <c r="C935" s="7" t="s">
        <v>581</v>
      </c>
      <c r="D935" s="7" t="s">
        <v>419</v>
      </c>
      <c r="E935" s="7" t="s">
        <v>420</v>
      </c>
      <c r="F935" s="7" t="s">
        <v>2029</v>
      </c>
      <c r="G935" s="8">
        <v>820003906</v>
      </c>
      <c r="H935" s="1" t="str">
        <f>VLOOKUP(G935,'[1]IPS REGISTRADAS'!B$9:C$3248,2,0)</f>
        <v>ESE CENTRO DE SALUD JAIME DIAZ PEREZ</v>
      </c>
      <c r="I935" s="9">
        <v>2755080</v>
      </c>
    </row>
    <row r="936" spans="1:9" ht="15" customHeight="1" x14ac:dyDescent="0.25">
      <c r="A936" s="7" t="s">
        <v>580</v>
      </c>
      <c r="B936" s="7" t="s">
        <v>417</v>
      </c>
      <c r="C936" s="7" t="s">
        <v>581</v>
      </c>
      <c r="D936" s="7" t="s">
        <v>11</v>
      </c>
      <c r="E936" s="7" t="s">
        <v>12</v>
      </c>
      <c r="F936" s="7" t="s">
        <v>2029</v>
      </c>
      <c r="G936" s="8">
        <v>820003906</v>
      </c>
      <c r="H936" s="1" t="str">
        <f>VLOOKUP(G936,'[1]IPS REGISTRADAS'!B$9:C$3248,2,0)</f>
        <v>ESE CENTRO DE SALUD JAIME DIAZ PEREZ</v>
      </c>
      <c r="I936" s="9">
        <v>16990218</v>
      </c>
    </row>
    <row r="937" spans="1:9" ht="15" customHeight="1" x14ac:dyDescent="0.25">
      <c r="A937" s="7" t="s">
        <v>582</v>
      </c>
      <c r="B937" s="7" t="s">
        <v>417</v>
      </c>
      <c r="C937" s="7" t="s">
        <v>583</v>
      </c>
      <c r="D937" s="7" t="s">
        <v>0</v>
      </c>
      <c r="E937" s="7" t="s">
        <v>1</v>
      </c>
      <c r="F937" s="7" t="s">
        <v>2029</v>
      </c>
      <c r="G937" s="8">
        <v>820003360</v>
      </c>
      <c r="H937" s="1" t="str">
        <f>VLOOKUP(G937,'[1]IPS REGISTRADAS'!B$9:C$3248,2,0)</f>
        <v>E.S.E. CENTRO DE SALUD SAN JOSE DE PARE DE BOYACÁ</v>
      </c>
      <c r="I937" s="9">
        <v>4968542</v>
      </c>
    </row>
    <row r="938" spans="1:9" ht="15" customHeight="1" x14ac:dyDescent="0.25">
      <c r="A938" s="7" t="s">
        <v>582</v>
      </c>
      <c r="B938" s="7" t="s">
        <v>417</v>
      </c>
      <c r="C938" s="7" t="s">
        <v>583</v>
      </c>
      <c r="D938" s="7" t="s">
        <v>40</v>
      </c>
      <c r="E938" s="7" t="s">
        <v>41</v>
      </c>
      <c r="F938" s="7" t="s">
        <v>2029</v>
      </c>
      <c r="G938" s="8">
        <v>820003360</v>
      </c>
      <c r="H938" s="1" t="str">
        <f>VLOOKUP(G938,'[1]IPS REGISTRADAS'!B$9:C$3248,2,0)</f>
        <v>E.S.E. CENTRO DE SALUD SAN JOSE DE PARE DE BOYACÁ</v>
      </c>
      <c r="I938" s="9">
        <v>7889219</v>
      </c>
    </row>
    <row r="939" spans="1:9" ht="15" customHeight="1" x14ac:dyDescent="0.25">
      <c r="A939" s="7" t="s">
        <v>582</v>
      </c>
      <c r="B939" s="7" t="s">
        <v>417</v>
      </c>
      <c r="C939" s="7" t="s">
        <v>583</v>
      </c>
      <c r="D939" s="7" t="s">
        <v>40</v>
      </c>
      <c r="E939" s="7" t="s">
        <v>41</v>
      </c>
      <c r="F939" s="7" t="s">
        <v>2029</v>
      </c>
      <c r="G939" s="8">
        <v>891800395</v>
      </c>
      <c r="H939" s="1" t="str">
        <f>VLOOKUP(G939,'[1]IPS REGISTRADAS'!B$9:C$3248,2,0)</f>
        <v xml:space="preserve">HOSPITAL REGIONAL MONIQUIRA E.S.E. </v>
      </c>
      <c r="I939" s="9">
        <v>1774187</v>
      </c>
    </row>
    <row r="940" spans="1:9" ht="15" customHeight="1" x14ac:dyDescent="0.25">
      <c r="A940" s="7" t="s">
        <v>582</v>
      </c>
      <c r="B940" s="7" t="s">
        <v>417</v>
      </c>
      <c r="C940" s="7" t="s">
        <v>583</v>
      </c>
      <c r="D940" s="7" t="s">
        <v>272</v>
      </c>
      <c r="E940" s="7" t="s">
        <v>273</v>
      </c>
      <c r="F940" s="7" t="s">
        <v>2029</v>
      </c>
      <c r="G940" s="8">
        <v>820003360</v>
      </c>
      <c r="H940" s="1" t="str">
        <f>VLOOKUP(G940,'[1]IPS REGISTRADAS'!B$9:C$3248,2,0)</f>
        <v>E.S.E. CENTRO DE SALUD SAN JOSE DE PARE DE BOYACÁ</v>
      </c>
      <c r="I940" s="9">
        <v>22888088</v>
      </c>
    </row>
    <row r="941" spans="1:9" ht="15" customHeight="1" x14ac:dyDescent="0.25">
      <c r="A941" s="7" t="s">
        <v>584</v>
      </c>
      <c r="B941" s="7" t="s">
        <v>417</v>
      </c>
      <c r="C941" s="7" t="s">
        <v>585</v>
      </c>
      <c r="D941" s="7" t="s">
        <v>419</v>
      </c>
      <c r="E941" s="7" t="s">
        <v>420</v>
      </c>
      <c r="F941" s="7" t="s">
        <v>2029</v>
      </c>
      <c r="G941" s="8">
        <v>860060016</v>
      </c>
      <c r="H941" s="1" t="str">
        <f>VLOOKUP(G941,'[1]IPS REGISTRADAS'!B$9:C$3248,2,0)</f>
        <v>E.S.E. HOSPITALSAN FRANCISCO DE SAN LUIS DE GACENO</v>
      </c>
      <c r="I941" s="9">
        <v>5365537</v>
      </c>
    </row>
    <row r="942" spans="1:9" ht="15" customHeight="1" x14ac:dyDescent="0.25">
      <c r="A942" s="7" t="s">
        <v>584</v>
      </c>
      <c r="B942" s="7" t="s">
        <v>417</v>
      </c>
      <c r="C942" s="7" t="s">
        <v>585</v>
      </c>
      <c r="D942" s="7" t="s">
        <v>323</v>
      </c>
      <c r="E942" s="7" t="s">
        <v>324</v>
      </c>
      <c r="F942" s="7" t="s">
        <v>2029</v>
      </c>
      <c r="G942" s="8">
        <v>860060016</v>
      </c>
      <c r="H942" s="1" t="str">
        <f>VLOOKUP(G942,'[1]IPS REGISTRADAS'!B$9:C$3248,2,0)</f>
        <v>E.S.E. HOSPITALSAN FRANCISCO DE SAN LUIS DE GACENO</v>
      </c>
      <c r="I942" s="9">
        <v>27297985</v>
      </c>
    </row>
    <row r="943" spans="1:9" ht="15" customHeight="1" x14ac:dyDescent="0.25">
      <c r="A943" s="7" t="s">
        <v>584</v>
      </c>
      <c r="B943" s="7" t="s">
        <v>417</v>
      </c>
      <c r="C943" s="7" t="s">
        <v>585</v>
      </c>
      <c r="D943" s="7" t="s">
        <v>272</v>
      </c>
      <c r="E943" s="7" t="s">
        <v>273</v>
      </c>
      <c r="F943" s="7" t="s">
        <v>2029</v>
      </c>
      <c r="G943" s="8">
        <v>860060016</v>
      </c>
      <c r="H943" s="1" t="str">
        <f>VLOOKUP(G943,'[1]IPS REGISTRADAS'!B$9:C$3248,2,0)</f>
        <v>E.S.E. HOSPITALSAN FRANCISCO DE SAN LUIS DE GACENO</v>
      </c>
      <c r="I943" s="9">
        <v>9340136</v>
      </c>
    </row>
    <row r="944" spans="1:9" ht="15" customHeight="1" x14ac:dyDescent="0.25">
      <c r="A944" s="7" t="s">
        <v>586</v>
      </c>
      <c r="B944" s="7" t="s">
        <v>417</v>
      </c>
      <c r="C944" s="7" t="s">
        <v>587</v>
      </c>
      <c r="D944" s="7" t="s">
        <v>272</v>
      </c>
      <c r="E944" s="7" t="s">
        <v>273</v>
      </c>
      <c r="F944" s="7" t="s">
        <v>2029</v>
      </c>
      <c r="G944" s="8">
        <v>800194328</v>
      </c>
      <c r="H944" s="1" t="str">
        <f>VLOOKUP(G944,'[1]IPS REGISTRADAS'!B$9:C$3248,2,0)</f>
        <v>E.S.E. HOSPITAL SAN BARTOLOME DEL MUNICIPIO DE CAPITANEJO SANTANDER</v>
      </c>
      <c r="I944" s="9">
        <v>27342143</v>
      </c>
    </row>
    <row r="945" spans="1:9" ht="15" customHeight="1" x14ac:dyDescent="0.25">
      <c r="A945" s="7" t="s">
        <v>586</v>
      </c>
      <c r="B945" s="7" t="s">
        <v>417</v>
      </c>
      <c r="C945" s="7" t="s">
        <v>587</v>
      </c>
      <c r="D945" s="7" t="s">
        <v>272</v>
      </c>
      <c r="E945" s="7" t="s">
        <v>273</v>
      </c>
      <c r="F945" s="7" t="s">
        <v>2029</v>
      </c>
      <c r="G945" s="8">
        <v>891800611</v>
      </c>
      <c r="H945" s="1" t="str">
        <f>VLOOKUP(G945,'[1]IPS REGISTRADAS'!B$9:C$3248,2,0)</f>
        <v>ESE HOSPITAL SAN ANTONIO DE SOATA</v>
      </c>
      <c r="I945" s="9">
        <v>26602838</v>
      </c>
    </row>
    <row r="946" spans="1:9" ht="15" customHeight="1" x14ac:dyDescent="0.25">
      <c r="A946" s="7" t="s">
        <v>588</v>
      </c>
      <c r="B946" s="7" t="s">
        <v>417</v>
      </c>
      <c r="C946" s="7" t="s">
        <v>589</v>
      </c>
      <c r="D946" s="7" t="s">
        <v>419</v>
      </c>
      <c r="E946" s="7" t="s">
        <v>420</v>
      </c>
      <c r="F946" s="7" t="s">
        <v>2029</v>
      </c>
      <c r="G946" s="8">
        <v>820003401</v>
      </c>
      <c r="H946" s="1" t="str">
        <f>VLOOKUP(G946,'[1]IPS REGISTRADAS'!B$9:C$3248,2,0)</f>
        <v>CENTRO DE SALUD SAN MIGUEL DEL MUNICIPIO DE SAN MIGUEL DE SEMA E.S.E</v>
      </c>
      <c r="I946" s="9">
        <v>5526084</v>
      </c>
    </row>
    <row r="947" spans="1:9" ht="15" customHeight="1" x14ac:dyDescent="0.25">
      <c r="A947" s="7" t="s">
        <v>588</v>
      </c>
      <c r="B947" s="7" t="s">
        <v>417</v>
      </c>
      <c r="C947" s="7" t="s">
        <v>589</v>
      </c>
      <c r="D947" s="7" t="s">
        <v>419</v>
      </c>
      <c r="E947" s="7" t="s">
        <v>420</v>
      </c>
      <c r="F947" s="7" t="s">
        <v>2029</v>
      </c>
      <c r="G947" s="8">
        <v>820005389</v>
      </c>
      <c r="H947" s="1" t="str">
        <f>VLOOKUP(G947,'[1]IPS REGISTRADAS'!B$9:C$3248,2,0)</f>
        <v>E.S.E. HOSPITAL REGIONAL DE CHIQUINQUIRA</v>
      </c>
      <c r="I947" s="9">
        <v>1047477</v>
      </c>
    </row>
    <row r="948" spans="1:9" ht="15" customHeight="1" x14ac:dyDescent="0.25">
      <c r="A948" s="7" t="s">
        <v>588</v>
      </c>
      <c r="B948" s="7" t="s">
        <v>417</v>
      </c>
      <c r="C948" s="7" t="s">
        <v>589</v>
      </c>
      <c r="D948" s="7" t="s">
        <v>40</v>
      </c>
      <c r="E948" s="7" t="s">
        <v>41</v>
      </c>
      <c r="F948" s="7" t="s">
        <v>2029</v>
      </c>
      <c r="G948" s="8">
        <v>820003401</v>
      </c>
      <c r="H948" s="1" t="str">
        <f>VLOOKUP(G948,'[1]IPS REGISTRADAS'!B$9:C$3248,2,0)</f>
        <v>CENTRO DE SALUD SAN MIGUEL DEL MUNICIPIO DE SAN MIGUEL DE SEMA E.S.E</v>
      </c>
      <c r="I948" s="9">
        <v>5327451</v>
      </c>
    </row>
    <row r="949" spans="1:9" ht="15" customHeight="1" x14ac:dyDescent="0.25">
      <c r="A949" s="7" t="s">
        <v>588</v>
      </c>
      <c r="B949" s="7" t="s">
        <v>417</v>
      </c>
      <c r="C949" s="7" t="s">
        <v>589</v>
      </c>
      <c r="D949" s="7" t="s">
        <v>19</v>
      </c>
      <c r="E949" s="7" t="s">
        <v>20</v>
      </c>
      <c r="F949" s="7" t="s">
        <v>2029</v>
      </c>
      <c r="G949" s="8">
        <v>820003401</v>
      </c>
      <c r="H949" s="1" t="str">
        <f>VLOOKUP(G949,'[1]IPS REGISTRADAS'!B$9:C$3248,2,0)</f>
        <v>CENTRO DE SALUD SAN MIGUEL DEL MUNICIPIO DE SAN MIGUEL DE SEMA E.S.E</v>
      </c>
      <c r="I949" s="9">
        <v>2674236</v>
      </c>
    </row>
    <row r="950" spans="1:9" ht="15" customHeight="1" x14ac:dyDescent="0.25">
      <c r="A950" s="7" t="s">
        <v>590</v>
      </c>
      <c r="B950" s="7" t="s">
        <v>417</v>
      </c>
      <c r="C950" s="7" t="s">
        <v>591</v>
      </c>
      <c r="D950" s="7" t="s">
        <v>419</v>
      </c>
      <c r="E950" s="7" t="s">
        <v>420</v>
      </c>
      <c r="F950" s="7" t="s">
        <v>2029</v>
      </c>
      <c r="G950" s="8">
        <v>820003422</v>
      </c>
      <c r="H950" s="1" t="str">
        <f>VLOOKUP(G950,'[1]IPS REGISTRADAS'!B$9:C$3248,2,0)</f>
        <v>CENTRO DE SALUD SAN PABLO DE BORBUR E.S.E</v>
      </c>
      <c r="I950" s="9">
        <v>3073925</v>
      </c>
    </row>
    <row r="951" spans="1:9" ht="15" customHeight="1" x14ac:dyDescent="0.25">
      <c r="A951" s="7" t="s">
        <v>590</v>
      </c>
      <c r="B951" s="7" t="s">
        <v>417</v>
      </c>
      <c r="C951" s="7" t="s">
        <v>591</v>
      </c>
      <c r="D951" s="7" t="s">
        <v>323</v>
      </c>
      <c r="E951" s="7" t="s">
        <v>324</v>
      </c>
      <c r="F951" s="7" t="s">
        <v>2029</v>
      </c>
      <c r="G951" s="8">
        <v>820003422</v>
      </c>
      <c r="H951" s="1" t="str">
        <f>VLOOKUP(G951,'[1]IPS REGISTRADAS'!B$9:C$3248,2,0)</f>
        <v>CENTRO DE SALUD SAN PABLO DE BORBUR E.S.E</v>
      </c>
      <c r="I951" s="9">
        <v>9142613</v>
      </c>
    </row>
    <row r="952" spans="1:9" ht="15" customHeight="1" x14ac:dyDescent="0.25">
      <c r="A952" s="7" t="s">
        <v>590</v>
      </c>
      <c r="B952" s="7" t="s">
        <v>417</v>
      </c>
      <c r="C952" s="7" t="s">
        <v>591</v>
      </c>
      <c r="D952" s="7" t="s">
        <v>323</v>
      </c>
      <c r="E952" s="7" t="s">
        <v>324</v>
      </c>
      <c r="F952" s="7" t="s">
        <v>2029</v>
      </c>
      <c r="G952" s="8">
        <v>820005389</v>
      </c>
      <c r="H952" s="1" t="str">
        <f>VLOOKUP(G952,'[1]IPS REGISTRADAS'!B$9:C$3248,2,0)</f>
        <v>E.S.E. HOSPITAL REGIONAL DE CHIQUINQUIRA</v>
      </c>
      <c r="I952" s="9">
        <v>2832350</v>
      </c>
    </row>
    <row r="953" spans="1:9" ht="15" customHeight="1" x14ac:dyDescent="0.25">
      <c r="A953" s="7" t="s">
        <v>590</v>
      </c>
      <c r="B953" s="7" t="s">
        <v>417</v>
      </c>
      <c r="C953" s="7" t="s">
        <v>591</v>
      </c>
      <c r="D953" s="7" t="s">
        <v>0</v>
      </c>
      <c r="E953" s="7" t="s">
        <v>1</v>
      </c>
      <c r="F953" s="7" t="s">
        <v>2029</v>
      </c>
      <c r="G953" s="8">
        <v>820003422</v>
      </c>
      <c r="H953" s="1" t="str">
        <f>VLOOKUP(G953,'[1]IPS REGISTRADAS'!B$9:C$3248,2,0)</f>
        <v>CENTRO DE SALUD SAN PABLO DE BORBUR E.S.E</v>
      </c>
      <c r="I953" s="9">
        <v>4674308</v>
      </c>
    </row>
    <row r="954" spans="1:9" ht="15" customHeight="1" x14ac:dyDescent="0.25">
      <c r="A954" s="7" t="s">
        <v>590</v>
      </c>
      <c r="B954" s="7" t="s">
        <v>417</v>
      </c>
      <c r="C954" s="7" t="s">
        <v>591</v>
      </c>
      <c r="D954" s="7" t="s">
        <v>40</v>
      </c>
      <c r="E954" s="7" t="s">
        <v>41</v>
      </c>
      <c r="F954" s="7" t="s">
        <v>2029</v>
      </c>
      <c r="G954" s="8">
        <v>820003422</v>
      </c>
      <c r="H954" s="1" t="str">
        <f>VLOOKUP(G954,'[1]IPS REGISTRADAS'!B$9:C$3248,2,0)</f>
        <v>CENTRO DE SALUD SAN PABLO DE BORBUR E.S.E</v>
      </c>
      <c r="I954" s="9">
        <v>12537974</v>
      </c>
    </row>
    <row r="955" spans="1:9" ht="15" customHeight="1" x14ac:dyDescent="0.25">
      <c r="A955" s="7" t="s">
        <v>590</v>
      </c>
      <c r="B955" s="7" t="s">
        <v>417</v>
      </c>
      <c r="C955" s="7" t="s">
        <v>591</v>
      </c>
      <c r="D955" s="7" t="s">
        <v>272</v>
      </c>
      <c r="E955" s="7" t="s">
        <v>273</v>
      </c>
      <c r="F955" s="7" t="s">
        <v>2029</v>
      </c>
      <c r="G955" s="8">
        <v>820003422</v>
      </c>
      <c r="H955" s="1" t="str">
        <f>VLOOKUP(G955,'[1]IPS REGISTRADAS'!B$9:C$3248,2,0)</f>
        <v>CENTRO DE SALUD SAN PABLO DE BORBUR E.S.E</v>
      </c>
      <c r="I955" s="9">
        <v>7321712</v>
      </c>
    </row>
    <row r="956" spans="1:9" x14ac:dyDescent="0.25">
      <c r="A956" s="7" t="s">
        <v>592</v>
      </c>
      <c r="B956" s="7" t="s">
        <v>417</v>
      </c>
      <c r="C956" s="7" t="s">
        <v>593</v>
      </c>
      <c r="D956" s="7" t="s">
        <v>0</v>
      </c>
      <c r="E956" s="7" t="s">
        <v>1</v>
      </c>
      <c r="F956" s="7" t="s">
        <v>2029</v>
      </c>
      <c r="G956" s="8">
        <v>820003632</v>
      </c>
      <c r="H956" s="1" t="str">
        <f>VLOOKUP(G956,'[1]IPS REGISTRADAS'!B$9:C$3248,2,0)</f>
        <v>E.S.E. CENTRO DE SALUD DE SANTANA BOYACA</v>
      </c>
      <c r="I956" s="9">
        <v>29977790</v>
      </c>
    </row>
    <row r="957" spans="1:9" x14ac:dyDescent="0.25">
      <c r="A957" s="7" t="s">
        <v>592</v>
      </c>
      <c r="B957" s="7" t="s">
        <v>417</v>
      </c>
      <c r="C957" s="7" t="s">
        <v>593</v>
      </c>
      <c r="D957" s="7" t="s">
        <v>40</v>
      </c>
      <c r="E957" s="7" t="s">
        <v>41</v>
      </c>
      <c r="F957" s="7" t="s">
        <v>2029</v>
      </c>
      <c r="G957" s="8">
        <v>820003632</v>
      </c>
      <c r="H957" s="1" t="str">
        <f>VLOOKUP(G957,'[1]IPS REGISTRADAS'!B$9:C$3248,2,0)</f>
        <v>E.S.E. CENTRO DE SALUD DE SANTANA BOYACA</v>
      </c>
      <c r="I957" s="9">
        <v>11846892</v>
      </c>
    </row>
    <row r="958" spans="1:9" x14ac:dyDescent="0.25">
      <c r="A958" s="7" t="s">
        <v>592</v>
      </c>
      <c r="B958" s="7" t="s">
        <v>417</v>
      </c>
      <c r="C958" s="7" t="s">
        <v>593</v>
      </c>
      <c r="D958" s="7" t="s">
        <v>40</v>
      </c>
      <c r="E958" s="7" t="s">
        <v>41</v>
      </c>
      <c r="F958" s="7" t="s">
        <v>2029</v>
      </c>
      <c r="G958" s="8">
        <v>891800395</v>
      </c>
      <c r="H958" s="1" t="str">
        <f>VLOOKUP(G958,'[1]IPS REGISTRADAS'!B$9:C$3248,2,0)</f>
        <v xml:space="preserve">HOSPITAL REGIONAL MONIQUIRA E.S.E. </v>
      </c>
      <c r="I958" s="9">
        <v>2605622</v>
      </c>
    </row>
    <row r="959" spans="1:9" x14ac:dyDescent="0.25">
      <c r="A959" s="7" t="s">
        <v>592</v>
      </c>
      <c r="B959" s="7" t="s">
        <v>417</v>
      </c>
      <c r="C959" s="7" t="s">
        <v>593</v>
      </c>
      <c r="D959" s="7" t="s">
        <v>272</v>
      </c>
      <c r="E959" s="7" t="s">
        <v>273</v>
      </c>
      <c r="F959" s="7" t="s">
        <v>2029</v>
      </c>
      <c r="G959" s="8">
        <v>820003632</v>
      </c>
      <c r="H959" s="1" t="str">
        <f>VLOOKUP(G959,'[1]IPS REGISTRADAS'!B$9:C$3248,2,0)</f>
        <v>E.S.E. CENTRO DE SALUD DE SANTANA BOYACA</v>
      </c>
      <c r="I959" s="9">
        <v>15161075</v>
      </c>
    </row>
    <row r="960" spans="1:9" ht="15" customHeight="1" x14ac:dyDescent="0.25">
      <c r="A960" s="7" t="s">
        <v>594</v>
      </c>
      <c r="B960" s="7" t="s">
        <v>417</v>
      </c>
      <c r="C960" s="7" t="s">
        <v>595</v>
      </c>
      <c r="D960" s="7" t="s">
        <v>419</v>
      </c>
      <c r="E960" s="7" t="s">
        <v>420</v>
      </c>
      <c r="F960" s="7" t="s">
        <v>2029</v>
      </c>
      <c r="G960" s="8">
        <v>860060016</v>
      </c>
      <c r="H960" s="1" t="str">
        <f>VLOOKUP(G960,'[1]IPS REGISTRADAS'!B$9:C$3248,2,0)</f>
        <v>E.S.E. HOSPITALSAN FRANCISCO DE SAN LUIS DE GACENO</v>
      </c>
      <c r="I960" s="9">
        <v>3517970</v>
      </c>
    </row>
    <row r="961" spans="1:9" ht="15" customHeight="1" x14ac:dyDescent="0.25">
      <c r="A961" s="7" t="s">
        <v>594</v>
      </c>
      <c r="B961" s="7" t="s">
        <v>417</v>
      </c>
      <c r="C961" s="7" t="s">
        <v>595</v>
      </c>
      <c r="D961" s="7" t="s">
        <v>323</v>
      </c>
      <c r="E961" s="7" t="s">
        <v>324</v>
      </c>
      <c r="F961" s="7" t="s">
        <v>2029</v>
      </c>
      <c r="G961" s="8">
        <v>860060016</v>
      </c>
      <c r="H961" s="1" t="str">
        <f>VLOOKUP(G961,'[1]IPS REGISTRADAS'!B$9:C$3248,2,0)</f>
        <v>E.S.E. HOSPITALSAN FRANCISCO DE SAN LUIS DE GACENO</v>
      </c>
      <c r="I961" s="9">
        <v>20925000</v>
      </c>
    </row>
    <row r="962" spans="1:9" ht="15" customHeight="1" x14ac:dyDescent="0.25">
      <c r="A962" s="7" t="s">
        <v>594</v>
      </c>
      <c r="B962" s="7" t="s">
        <v>417</v>
      </c>
      <c r="C962" s="7" t="s">
        <v>595</v>
      </c>
      <c r="D962" s="7" t="s">
        <v>272</v>
      </c>
      <c r="E962" s="7" t="s">
        <v>273</v>
      </c>
      <c r="F962" s="7" t="s">
        <v>2029</v>
      </c>
      <c r="G962" s="8">
        <v>860060016</v>
      </c>
      <c r="H962" s="1" t="str">
        <f>VLOOKUP(G962,'[1]IPS REGISTRADAS'!B$9:C$3248,2,0)</f>
        <v>E.S.E. HOSPITALSAN FRANCISCO DE SAN LUIS DE GACENO</v>
      </c>
      <c r="I962" s="9">
        <v>3124618</v>
      </c>
    </row>
    <row r="963" spans="1:9" ht="15" customHeight="1" x14ac:dyDescent="0.25">
      <c r="A963" s="7" t="s">
        <v>596</v>
      </c>
      <c r="B963" s="7" t="s">
        <v>417</v>
      </c>
      <c r="C963" s="7" t="s">
        <v>597</v>
      </c>
      <c r="D963" s="7" t="s">
        <v>323</v>
      </c>
      <c r="E963" s="7" t="s">
        <v>324</v>
      </c>
      <c r="F963" s="7" t="s">
        <v>2029</v>
      </c>
      <c r="G963" s="8">
        <v>891855438</v>
      </c>
      <c r="H963" s="1" t="str">
        <f>VLOOKUP(G963,'[1]IPS REGISTRADAS'!B$9:C$3248,2,0)</f>
        <v>HOSPITAL REGIONAL DE DUITAMA E.S.E</v>
      </c>
      <c r="I963" s="9">
        <v>8672336</v>
      </c>
    </row>
    <row r="964" spans="1:9" ht="15" customHeight="1" x14ac:dyDescent="0.25">
      <c r="A964" s="7" t="s">
        <v>596</v>
      </c>
      <c r="B964" s="7" t="s">
        <v>417</v>
      </c>
      <c r="C964" s="7" t="s">
        <v>597</v>
      </c>
      <c r="D964" s="7" t="s">
        <v>0</v>
      </c>
      <c r="E964" s="7" t="s">
        <v>1</v>
      </c>
      <c r="F964" s="7" t="s">
        <v>2029</v>
      </c>
      <c r="G964" s="8">
        <v>891855438</v>
      </c>
      <c r="H964" s="1" t="str">
        <f>VLOOKUP(G964,'[1]IPS REGISTRADAS'!B$9:C$3248,2,0)</f>
        <v>HOSPITAL REGIONAL DE DUITAMA E.S.E</v>
      </c>
      <c r="I964" s="9">
        <v>16303119</v>
      </c>
    </row>
    <row r="965" spans="1:9" ht="15" customHeight="1" x14ac:dyDescent="0.25">
      <c r="A965" s="7" t="s">
        <v>596</v>
      </c>
      <c r="B965" s="7" t="s">
        <v>417</v>
      </c>
      <c r="C965" s="7" t="s">
        <v>597</v>
      </c>
      <c r="D965" s="7" t="s">
        <v>40</v>
      </c>
      <c r="E965" s="7" t="s">
        <v>41</v>
      </c>
      <c r="F965" s="7" t="s">
        <v>2029</v>
      </c>
      <c r="G965" s="8">
        <v>891855438</v>
      </c>
      <c r="H965" s="1" t="str">
        <f>VLOOKUP(G965,'[1]IPS REGISTRADAS'!B$9:C$3248,2,0)</f>
        <v>HOSPITAL REGIONAL DE DUITAMA E.S.E</v>
      </c>
      <c r="I965" s="9">
        <v>18792554</v>
      </c>
    </row>
    <row r="966" spans="1:9" ht="15" customHeight="1" x14ac:dyDescent="0.25">
      <c r="A966" s="7" t="s">
        <v>598</v>
      </c>
      <c r="B966" s="7" t="s">
        <v>417</v>
      </c>
      <c r="C966" s="7" t="s">
        <v>599</v>
      </c>
      <c r="D966" s="7" t="s">
        <v>272</v>
      </c>
      <c r="E966" s="7" t="s">
        <v>273</v>
      </c>
      <c r="F966" s="7" t="s">
        <v>2029</v>
      </c>
      <c r="G966" s="8">
        <v>820003284</v>
      </c>
      <c r="H966" s="1" t="str">
        <f>VLOOKUP(G966,'[1]IPS REGISTRADAS'!B$9:C$3248,2,0)</f>
        <v>E.S.E.CENTRO DE SALUD DE SANTA SOFIA</v>
      </c>
      <c r="I966" s="9">
        <v>17169326</v>
      </c>
    </row>
    <row r="967" spans="1:9" ht="15" customHeight="1" x14ac:dyDescent="0.25">
      <c r="A967" s="7" t="s">
        <v>598</v>
      </c>
      <c r="B967" s="7" t="s">
        <v>417</v>
      </c>
      <c r="C967" s="7" t="s">
        <v>599</v>
      </c>
      <c r="D967" s="7" t="s">
        <v>272</v>
      </c>
      <c r="E967" s="7" t="s">
        <v>273</v>
      </c>
      <c r="F967" s="7" t="s">
        <v>2029</v>
      </c>
      <c r="G967" s="8">
        <v>891800906</v>
      </c>
      <c r="H967" s="1" t="str">
        <f>VLOOKUP(G967,'[1]IPS REGISTRADAS'!B$9:C$3248,2,0)</f>
        <v>ESE HOSPITAL SAN FRANCISCO DE VILLA DE LEIVA BOYACA</v>
      </c>
      <c r="I967" s="9">
        <v>4994618</v>
      </c>
    </row>
    <row r="968" spans="1:9" ht="15" customHeight="1" x14ac:dyDescent="0.25">
      <c r="A968" s="7" t="s">
        <v>600</v>
      </c>
      <c r="B968" s="7" t="s">
        <v>417</v>
      </c>
      <c r="C968" s="7" t="s">
        <v>601</v>
      </c>
      <c r="D968" s="7" t="s">
        <v>323</v>
      </c>
      <c r="E968" s="7" t="s">
        <v>324</v>
      </c>
      <c r="F968" s="7" t="s">
        <v>2029</v>
      </c>
      <c r="G968" s="8">
        <v>891800611</v>
      </c>
      <c r="H968" s="1" t="str">
        <f>VLOOKUP(G968,'[1]IPS REGISTRADAS'!B$9:C$3248,2,0)</f>
        <v>ESE HOSPITAL SAN ANTONIO DE SOATA</v>
      </c>
      <c r="I968" s="9">
        <v>3447251</v>
      </c>
    </row>
    <row r="969" spans="1:9" ht="15" customHeight="1" x14ac:dyDescent="0.25">
      <c r="A969" s="7" t="s">
        <v>600</v>
      </c>
      <c r="B969" s="7" t="s">
        <v>417</v>
      </c>
      <c r="C969" s="7" t="s">
        <v>601</v>
      </c>
      <c r="D969" s="7" t="s">
        <v>272</v>
      </c>
      <c r="E969" s="7" t="s">
        <v>273</v>
      </c>
      <c r="F969" s="7" t="s">
        <v>2029</v>
      </c>
      <c r="G969" s="8">
        <v>891800611</v>
      </c>
      <c r="H969" s="1" t="str">
        <f>VLOOKUP(G969,'[1]IPS REGISTRADAS'!B$9:C$3248,2,0)</f>
        <v>ESE HOSPITAL SAN ANTONIO DE SOATA</v>
      </c>
      <c r="I969" s="9">
        <v>8703996</v>
      </c>
    </row>
    <row r="970" spans="1:9" x14ac:dyDescent="0.25">
      <c r="A970" s="7" t="s">
        <v>602</v>
      </c>
      <c r="B970" s="7" t="s">
        <v>417</v>
      </c>
      <c r="C970" s="7" t="s">
        <v>603</v>
      </c>
      <c r="D970" s="7" t="s">
        <v>419</v>
      </c>
      <c r="E970" s="7" t="s">
        <v>420</v>
      </c>
      <c r="F970" s="7" t="s">
        <v>2029</v>
      </c>
      <c r="G970" s="8">
        <v>826002864</v>
      </c>
      <c r="H970" s="1" t="str">
        <f>VLOOKUP(G970,'[1]IPS REGISTRADAS'!B$9:C$3248,2,0)</f>
        <v>E.S.E CENTRO DE SALUD MANUEL ARTURO HIGUERA DE BOYACÁ</v>
      </c>
      <c r="I970" s="9">
        <v>4407270</v>
      </c>
    </row>
    <row r="971" spans="1:9" x14ac:dyDescent="0.25">
      <c r="A971" s="7" t="s">
        <v>602</v>
      </c>
      <c r="B971" s="7" t="s">
        <v>417</v>
      </c>
      <c r="C971" s="7" t="s">
        <v>603</v>
      </c>
      <c r="D971" s="7" t="s">
        <v>323</v>
      </c>
      <c r="E971" s="7" t="s">
        <v>324</v>
      </c>
      <c r="F971" s="7" t="s">
        <v>2029</v>
      </c>
      <c r="G971" s="8">
        <v>826002864</v>
      </c>
      <c r="H971" s="1" t="str">
        <f>VLOOKUP(G971,'[1]IPS REGISTRADAS'!B$9:C$3248,2,0)</f>
        <v>E.S.E CENTRO DE SALUD MANUEL ARTURO HIGUERA DE BOYACÁ</v>
      </c>
      <c r="I971" s="9">
        <v>2366400</v>
      </c>
    </row>
    <row r="972" spans="1:9" x14ac:dyDescent="0.25">
      <c r="A972" s="7" t="s">
        <v>604</v>
      </c>
      <c r="B972" s="7" t="s">
        <v>417</v>
      </c>
      <c r="C972" s="7" t="s">
        <v>605</v>
      </c>
      <c r="D972" s="7" t="s">
        <v>419</v>
      </c>
      <c r="E972" s="7" t="s">
        <v>420</v>
      </c>
      <c r="F972" s="7" t="s">
        <v>2029</v>
      </c>
      <c r="G972" s="8">
        <v>820003684</v>
      </c>
      <c r="H972" s="1" t="str">
        <f>VLOOKUP(G972,'[1]IPS REGISTRADAS'!B$9:C$3248,2,0)</f>
        <v>ESE CENTRO DE SALUD DEL ORDEN MINICIPAL DE SIACHOQUE BOYACA</v>
      </c>
      <c r="I972" s="9">
        <v>15800757</v>
      </c>
    </row>
    <row r="973" spans="1:9" x14ac:dyDescent="0.25">
      <c r="A973" s="7" t="s">
        <v>604</v>
      </c>
      <c r="B973" s="7" t="s">
        <v>417</v>
      </c>
      <c r="C973" s="7" t="s">
        <v>605</v>
      </c>
      <c r="D973" s="7" t="s">
        <v>323</v>
      </c>
      <c r="E973" s="7" t="s">
        <v>324</v>
      </c>
      <c r="F973" s="7" t="s">
        <v>2029</v>
      </c>
      <c r="G973" s="8">
        <v>820003684</v>
      </c>
      <c r="H973" s="1" t="str">
        <f>VLOOKUP(G973,'[1]IPS REGISTRADAS'!B$9:C$3248,2,0)</f>
        <v>ESE CENTRO DE SALUD DEL ORDEN MINICIPAL DE SIACHOQUE BOYACA</v>
      </c>
      <c r="I973" s="9">
        <v>12199278</v>
      </c>
    </row>
    <row r="974" spans="1:9" x14ac:dyDescent="0.25">
      <c r="A974" s="7" t="s">
        <v>604</v>
      </c>
      <c r="B974" s="7" t="s">
        <v>417</v>
      </c>
      <c r="C974" s="7" t="s">
        <v>605</v>
      </c>
      <c r="D974" s="7" t="s">
        <v>0</v>
      </c>
      <c r="E974" s="7" t="s">
        <v>1</v>
      </c>
      <c r="F974" s="7" t="s">
        <v>2029</v>
      </c>
      <c r="G974" s="8">
        <v>820003684</v>
      </c>
      <c r="H974" s="1" t="str">
        <f>VLOOKUP(G974,'[1]IPS REGISTRADAS'!B$9:C$3248,2,0)</f>
        <v>ESE CENTRO DE SALUD DEL ORDEN MINICIPAL DE SIACHOQUE BOYACA</v>
      </c>
      <c r="I974" s="9">
        <v>17151454</v>
      </c>
    </row>
    <row r="975" spans="1:9" x14ac:dyDescent="0.25">
      <c r="A975" s="7" t="s">
        <v>604</v>
      </c>
      <c r="B975" s="7" t="s">
        <v>417</v>
      </c>
      <c r="C975" s="7" t="s">
        <v>605</v>
      </c>
      <c r="D975" s="7" t="s">
        <v>272</v>
      </c>
      <c r="E975" s="7" t="s">
        <v>273</v>
      </c>
      <c r="F975" s="7" t="s">
        <v>2029</v>
      </c>
      <c r="G975" s="8">
        <v>820003684</v>
      </c>
      <c r="H975" s="1" t="str">
        <f>VLOOKUP(G975,'[1]IPS REGISTRADAS'!B$9:C$3248,2,0)</f>
        <v>ESE CENTRO DE SALUD DEL ORDEN MINICIPAL DE SIACHOQUE BOYACA</v>
      </c>
      <c r="I975" s="9">
        <v>6638135</v>
      </c>
    </row>
    <row r="976" spans="1:9" x14ac:dyDescent="0.25">
      <c r="A976" s="7" t="s">
        <v>606</v>
      </c>
      <c r="B976" s="7" t="s">
        <v>417</v>
      </c>
      <c r="C976" s="7" t="s">
        <v>607</v>
      </c>
      <c r="D976" s="7" t="s">
        <v>323</v>
      </c>
      <c r="E976" s="7" t="s">
        <v>324</v>
      </c>
      <c r="F976" s="7" t="s">
        <v>2029</v>
      </c>
      <c r="G976" s="8">
        <v>891800611</v>
      </c>
      <c r="H976" s="1" t="str">
        <f>VLOOKUP(G976,'[1]IPS REGISTRADAS'!B$9:C$3248,2,0)</f>
        <v>ESE HOSPITAL SAN ANTONIO DE SOATA</v>
      </c>
      <c r="I976" s="9">
        <v>12019993</v>
      </c>
    </row>
    <row r="977" spans="1:9" x14ac:dyDescent="0.25">
      <c r="A977" s="7" t="s">
        <v>606</v>
      </c>
      <c r="B977" s="7" t="s">
        <v>417</v>
      </c>
      <c r="C977" s="7" t="s">
        <v>607</v>
      </c>
      <c r="D977" s="7" t="s">
        <v>0</v>
      </c>
      <c r="E977" s="7" t="s">
        <v>1</v>
      </c>
      <c r="F977" s="7" t="s">
        <v>2029</v>
      </c>
      <c r="G977" s="8">
        <v>891800611</v>
      </c>
      <c r="H977" s="1" t="str">
        <f>VLOOKUP(G977,'[1]IPS REGISTRADAS'!B$9:C$3248,2,0)</f>
        <v>ESE HOSPITAL SAN ANTONIO DE SOATA</v>
      </c>
      <c r="I977" s="9">
        <v>5258202</v>
      </c>
    </row>
    <row r="978" spans="1:9" x14ac:dyDescent="0.25">
      <c r="A978" s="7" t="s">
        <v>606</v>
      </c>
      <c r="B978" s="7" t="s">
        <v>417</v>
      </c>
      <c r="C978" s="7" t="s">
        <v>607</v>
      </c>
      <c r="D978" s="7" t="s">
        <v>272</v>
      </c>
      <c r="E978" s="7" t="s">
        <v>273</v>
      </c>
      <c r="F978" s="7" t="s">
        <v>2029</v>
      </c>
      <c r="G978" s="8">
        <v>891800611</v>
      </c>
      <c r="H978" s="1" t="str">
        <f>VLOOKUP(G978,'[1]IPS REGISTRADAS'!B$9:C$3248,2,0)</f>
        <v>ESE HOSPITAL SAN ANTONIO DE SOATA</v>
      </c>
      <c r="I978" s="9">
        <v>24964119</v>
      </c>
    </row>
    <row r="979" spans="1:9" x14ac:dyDescent="0.25">
      <c r="A979" s="7" t="s">
        <v>608</v>
      </c>
      <c r="B979" s="7" t="s">
        <v>417</v>
      </c>
      <c r="C979" s="7" t="s">
        <v>609</v>
      </c>
      <c r="D979" s="7" t="s">
        <v>272</v>
      </c>
      <c r="E979" s="7" t="s">
        <v>273</v>
      </c>
      <c r="F979" s="7" t="s">
        <v>2029</v>
      </c>
      <c r="G979" s="8">
        <v>826002060</v>
      </c>
      <c r="H979" s="1" t="str">
        <f>VLOOKUP(G979,'[1]IPS REGISTRADAS'!B$9:C$3248,2,0)</f>
        <v>E.S.E. CENTRO DE SALUD SAN ANTONIO DE SOCOTA BOYACA</v>
      </c>
      <c r="I979" s="9">
        <v>3924593</v>
      </c>
    </row>
    <row r="980" spans="1:9" x14ac:dyDescent="0.25">
      <c r="A980" s="7" t="s">
        <v>610</v>
      </c>
      <c r="B980" s="7" t="s">
        <v>417</v>
      </c>
      <c r="C980" s="7" t="s">
        <v>611</v>
      </c>
      <c r="D980" s="7" t="s">
        <v>0</v>
      </c>
      <c r="E980" s="7" t="s">
        <v>1</v>
      </c>
      <c r="F980" s="7" t="s">
        <v>2029</v>
      </c>
      <c r="G980" s="8">
        <v>881862576</v>
      </c>
      <c r="H980" s="1" t="str">
        <f>VLOOKUP(G980,'[1]IPS REGISTRADAS'!B$9:C$3248,2,0)</f>
        <v>HOSPITAL SAGRADO CORAZÓN DE JESÚS E.S.E</v>
      </c>
      <c r="I980" s="9">
        <v>19924619</v>
      </c>
    </row>
    <row r="981" spans="1:9" ht="15" customHeight="1" x14ac:dyDescent="0.25">
      <c r="A981" s="7" t="s">
        <v>612</v>
      </c>
      <c r="B981" s="7" t="s">
        <v>417</v>
      </c>
      <c r="C981" s="7" t="s">
        <v>613</v>
      </c>
      <c r="D981" s="7" t="s">
        <v>419</v>
      </c>
      <c r="E981" s="7" t="s">
        <v>420</v>
      </c>
      <c r="F981" s="7" t="s">
        <v>2029</v>
      </c>
      <c r="G981" s="8">
        <v>826000923</v>
      </c>
      <c r="H981" s="1" t="str">
        <f>VLOOKUP(G981,'[1]IPS REGISTRADAS'!B$9:C$3248,2,0)</f>
        <v xml:space="preserve">SALUD SOGAMOSO E.S.E. </v>
      </c>
      <c r="I981" s="9">
        <v>73816649</v>
      </c>
    </row>
    <row r="982" spans="1:9" ht="15" customHeight="1" x14ac:dyDescent="0.25">
      <c r="A982" s="7" t="s">
        <v>612</v>
      </c>
      <c r="B982" s="7" t="s">
        <v>417</v>
      </c>
      <c r="C982" s="7" t="s">
        <v>613</v>
      </c>
      <c r="D982" s="7" t="s">
        <v>323</v>
      </c>
      <c r="E982" s="7" t="s">
        <v>324</v>
      </c>
      <c r="F982" s="7" t="s">
        <v>2029</v>
      </c>
      <c r="G982" s="8">
        <v>826000923</v>
      </c>
      <c r="H982" s="1" t="str">
        <f>VLOOKUP(G982,'[1]IPS REGISTRADAS'!B$9:C$3248,2,0)</f>
        <v xml:space="preserve">SALUD SOGAMOSO E.S.E. </v>
      </c>
      <c r="I982" s="9">
        <v>75721596</v>
      </c>
    </row>
    <row r="983" spans="1:9" ht="15" customHeight="1" x14ac:dyDescent="0.25">
      <c r="A983" s="7" t="s">
        <v>612</v>
      </c>
      <c r="B983" s="7" t="s">
        <v>417</v>
      </c>
      <c r="C983" s="7" t="s">
        <v>613</v>
      </c>
      <c r="D983" s="7" t="s">
        <v>323</v>
      </c>
      <c r="E983" s="7" t="s">
        <v>324</v>
      </c>
      <c r="F983" s="7" t="s">
        <v>2029</v>
      </c>
      <c r="G983" s="8">
        <v>891855039</v>
      </c>
      <c r="H983" s="1" t="str">
        <f>VLOOKUP(G983,'[1]IPS REGISTRADAS'!B$9:C$3248,2,0)</f>
        <v xml:space="preserve">HOSPITAL REGIONAL DE SOGAMOSO E.S.E. </v>
      </c>
      <c r="I983" s="9">
        <v>9489558</v>
      </c>
    </row>
    <row r="984" spans="1:9" ht="15" customHeight="1" x14ac:dyDescent="0.25">
      <c r="A984" s="7" t="s">
        <v>612</v>
      </c>
      <c r="B984" s="7" t="s">
        <v>417</v>
      </c>
      <c r="C984" s="7" t="s">
        <v>613</v>
      </c>
      <c r="D984" s="7" t="s">
        <v>0</v>
      </c>
      <c r="E984" s="7" t="s">
        <v>1</v>
      </c>
      <c r="F984" s="7" t="s">
        <v>2029</v>
      </c>
      <c r="G984" s="8">
        <v>826000923</v>
      </c>
      <c r="H984" s="1" t="str">
        <f>VLOOKUP(G984,'[1]IPS REGISTRADAS'!B$9:C$3248,2,0)</f>
        <v xml:space="preserve">SALUD SOGAMOSO E.S.E. </v>
      </c>
      <c r="I984" s="9">
        <v>58217849</v>
      </c>
    </row>
    <row r="985" spans="1:9" ht="15" customHeight="1" x14ac:dyDescent="0.25">
      <c r="A985" s="7" t="s">
        <v>612</v>
      </c>
      <c r="B985" s="7" t="s">
        <v>417</v>
      </c>
      <c r="C985" s="7" t="s">
        <v>613</v>
      </c>
      <c r="D985" s="7" t="s">
        <v>272</v>
      </c>
      <c r="E985" s="7" t="s">
        <v>273</v>
      </c>
      <c r="F985" s="7" t="s">
        <v>2029</v>
      </c>
      <c r="G985" s="8">
        <v>826000923</v>
      </c>
      <c r="H985" s="1" t="str">
        <f>VLOOKUP(G985,'[1]IPS REGISTRADAS'!B$9:C$3248,2,0)</f>
        <v xml:space="preserve">SALUD SOGAMOSO E.S.E. </v>
      </c>
      <c r="I985" s="9">
        <v>131441996</v>
      </c>
    </row>
    <row r="986" spans="1:9" ht="15" customHeight="1" x14ac:dyDescent="0.25">
      <c r="A986" s="7" t="s">
        <v>614</v>
      </c>
      <c r="B986" s="7" t="s">
        <v>417</v>
      </c>
      <c r="C986" s="7" t="s">
        <v>615</v>
      </c>
      <c r="D986" s="7" t="s">
        <v>419</v>
      </c>
      <c r="E986" s="7" t="s">
        <v>420</v>
      </c>
      <c r="F986" s="7" t="s">
        <v>2029</v>
      </c>
      <c r="G986" s="8">
        <v>820002608</v>
      </c>
      <c r="H986" s="1" t="str">
        <f>VLOOKUP(G986,'[1]IPS REGISTRADAS'!B$9:C$3248,2,0)</f>
        <v>E.S.E. CENTRO DE SALUD SAN SEBASTIAN DE SOMONDOCO</v>
      </c>
      <c r="I986" s="9">
        <v>9675531</v>
      </c>
    </row>
    <row r="987" spans="1:9" ht="15" customHeight="1" x14ac:dyDescent="0.25">
      <c r="A987" s="7" t="s">
        <v>614</v>
      </c>
      <c r="B987" s="7" t="s">
        <v>417</v>
      </c>
      <c r="C987" s="7" t="s">
        <v>615</v>
      </c>
      <c r="D987" s="7" t="s">
        <v>323</v>
      </c>
      <c r="E987" s="7" t="s">
        <v>324</v>
      </c>
      <c r="F987" s="7" t="s">
        <v>2029</v>
      </c>
      <c r="G987" s="8">
        <v>820002608</v>
      </c>
      <c r="H987" s="1" t="str">
        <f>VLOOKUP(G987,'[1]IPS REGISTRADAS'!B$9:C$3248,2,0)</f>
        <v>E.S.E. CENTRO DE SALUD SAN SEBASTIAN DE SOMONDOCO</v>
      </c>
      <c r="I987" s="9">
        <v>3872516</v>
      </c>
    </row>
    <row r="988" spans="1:9" ht="15" customHeight="1" x14ac:dyDescent="0.25">
      <c r="A988" s="7" t="s">
        <v>614</v>
      </c>
      <c r="B988" s="7" t="s">
        <v>417</v>
      </c>
      <c r="C988" s="7" t="s">
        <v>615</v>
      </c>
      <c r="D988" s="7" t="s">
        <v>40</v>
      </c>
      <c r="E988" s="7" t="s">
        <v>41</v>
      </c>
      <c r="F988" s="7" t="s">
        <v>2029</v>
      </c>
      <c r="G988" s="8">
        <v>820002608</v>
      </c>
      <c r="H988" s="1" t="str">
        <f>VLOOKUP(G988,'[1]IPS REGISTRADAS'!B$9:C$3248,2,0)</f>
        <v>E.S.E. CENTRO DE SALUD SAN SEBASTIAN DE SOMONDOCO</v>
      </c>
      <c r="I988" s="9">
        <v>4180709</v>
      </c>
    </row>
    <row r="989" spans="1:9" x14ac:dyDescent="0.25">
      <c r="A989" s="7" t="s">
        <v>616</v>
      </c>
      <c r="B989" s="7" t="s">
        <v>417</v>
      </c>
      <c r="C989" s="7" t="s">
        <v>617</v>
      </c>
      <c r="D989" s="7" t="s">
        <v>323</v>
      </c>
      <c r="E989" s="7" t="s">
        <v>324</v>
      </c>
      <c r="F989" s="7" t="s">
        <v>2029</v>
      </c>
      <c r="G989" s="8">
        <v>820003357</v>
      </c>
      <c r="H989" s="1" t="str">
        <f>VLOOKUP(G989,'[1]IPS REGISTRADAS'!B$9:C$3248,2,0)</f>
        <v>ESE CENTRO DE SALUD SANTA BARBARA</v>
      </c>
      <c r="I989" s="9">
        <v>6338548</v>
      </c>
    </row>
    <row r="990" spans="1:9" x14ac:dyDescent="0.25">
      <c r="A990" s="7" t="s">
        <v>616</v>
      </c>
      <c r="B990" s="7" t="s">
        <v>417</v>
      </c>
      <c r="C990" s="7" t="s">
        <v>617</v>
      </c>
      <c r="D990" s="7" t="s">
        <v>0</v>
      </c>
      <c r="E990" s="7" t="s">
        <v>1</v>
      </c>
      <c r="F990" s="7" t="s">
        <v>2029</v>
      </c>
      <c r="G990" s="8">
        <v>820003357</v>
      </c>
      <c r="H990" s="1" t="str">
        <f>VLOOKUP(G990,'[1]IPS REGISTRADAS'!B$9:C$3248,2,0)</f>
        <v>ESE CENTRO DE SALUD SANTA BARBARA</v>
      </c>
      <c r="I990" s="9">
        <v>6729892</v>
      </c>
    </row>
    <row r="991" spans="1:9" x14ac:dyDescent="0.25">
      <c r="A991" s="7" t="s">
        <v>616</v>
      </c>
      <c r="B991" s="7" t="s">
        <v>417</v>
      </c>
      <c r="C991" s="7" t="s">
        <v>617</v>
      </c>
      <c r="D991" s="7" t="s">
        <v>272</v>
      </c>
      <c r="E991" s="7" t="s">
        <v>273</v>
      </c>
      <c r="F991" s="7" t="s">
        <v>2029</v>
      </c>
      <c r="G991" s="8">
        <v>820003357</v>
      </c>
      <c r="H991" s="1" t="str">
        <f>VLOOKUP(G991,'[1]IPS REGISTRADAS'!B$9:C$3248,2,0)</f>
        <v>ESE CENTRO DE SALUD SANTA BARBARA</v>
      </c>
      <c r="I991" s="9">
        <v>7323175</v>
      </c>
    </row>
    <row r="992" spans="1:9" x14ac:dyDescent="0.25">
      <c r="A992" s="7" t="s">
        <v>618</v>
      </c>
      <c r="B992" s="7" t="s">
        <v>417</v>
      </c>
      <c r="C992" s="7" t="s">
        <v>619</v>
      </c>
      <c r="D992" s="7" t="s">
        <v>419</v>
      </c>
      <c r="E992" s="7" t="s">
        <v>420</v>
      </c>
      <c r="F992" s="7" t="s">
        <v>2029</v>
      </c>
      <c r="G992" s="8">
        <v>820003374</v>
      </c>
      <c r="H992" s="1" t="str">
        <f>VLOOKUP(G992,'[1]IPS REGISTRADAS'!B$9:C$3248,2,0)</f>
        <v>ESE CENTRO DE SALUD MANUEL DE SOTAQUIRA BOYACA</v>
      </c>
      <c r="I992" s="9">
        <v>9436185</v>
      </c>
    </row>
    <row r="993" spans="1:9" x14ac:dyDescent="0.25">
      <c r="A993" s="7" t="s">
        <v>618</v>
      </c>
      <c r="B993" s="7" t="s">
        <v>417</v>
      </c>
      <c r="C993" s="7" t="s">
        <v>619</v>
      </c>
      <c r="D993" s="7" t="s">
        <v>323</v>
      </c>
      <c r="E993" s="7" t="s">
        <v>324</v>
      </c>
      <c r="F993" s="7" t="s">
        <v>2029</v>
      </c>
      <c r="G993" s="8">
        <v>820003374</v>
      </c>
      <c r="H993" s="1" t="str">
        <f>VLOOKUP(G993,'[1]IPS REGISTRADAS'!B$9:C$3248,2,0)</f>
        <v>ESE CENTRO DE SALUD MANUEL DE SOTAQUIRA BOYACA</v>
      </c>
      <c r="I993" s="9">
        <v>10429500</v>
      </c>
    </row>
    <row r="994" spans="1:9" x14ac:dyDescent="0.25">
      <c r="A994" s="7" t="s">
        <v>618</v>
      </c>
      <c r="B994" s="7" t="s">
        <v>417</v>
      </c>
      <c r="C994" s="7" t="s">
        <v>619</v>
      </c>
      <c r="D994" s="7" t="s">
        <v>0</v>
      </c>
      <c r="E994" s="7" t="s">
        <v>1</v>
      </c>
      <c r="F994" s="7" t="s">
        <v>2029</v>
      </c>
      <c r="G994" s="8">
        <v>820003374</v>
      </c>
      <c r="H994" s="1" t="str">
        <f>VLOOKUP(G994,'[1]IPS REGISTRADAS'!B$9:C$3248,2,0)</f>
        <v>ESE CENTRO DE SALUD MANUEL DE SOTAQUIRA BOYACA</v>
      </c>
      <c r="I994" s="9">
        <v>19442641</v>
      </c>
    </row>
    <row r="995" spans="1:9" x14ac:dyDescent="0.25">
      <c r="A995" s="7" t="s">
        <v>618</v>
      </c>
      <c r="B995" s="7" t="s">
        <v>417</v>
      </c>
      <c r="C995" s="7" t="s">
        <v>619</v>
      </c>
      <c r="D995" s="7" t="s">
        <v>217</v>
      </c>
      <c r="E995" s="7" t="s">
        <v>218</v>
      </c>
      <c r="F995" s="7" t="s">
        <v>2029</v>
      </c>
      <c r="G995" s="8">
        <v>820003374</v>
      </c>
      <c r="H995" s="1" t="str">
        <f>VLOOKUP(G995,'[1]IPS REGISTRADAS'!B$9:C$3248,2,0)</f>
        <v>ESE CENTRO DE SALUD MANUEL DE SOTAQUIRA BOYACA</v>
      </c>
      <c r="I995" s="9">
        <v>6580700</v>
      </c>
    </row>
    <row r="996" spans="1:9" x14ac:dyDescent="0.25">
      <c r="A996" s="7" t="s">
        <v>620</v>
      </c>
      <c r="B996" s="7" t="s">
        <v>417</v>
      </c>
      <c r="C996" s="7" t="s">
        <v>621</v>
      </c>
      <c r="D996" s="7" t="s">
        <v>419</v>
      </c>
      <c r="E996" s="7" t="s">
        <v>420</v>
      </c>
      <c r="F996" s="7" t="s">
        <v>2029</v>
      </c>
      <c r="G996" s="8">
        <v>820003533</v>
      </c>
      <c r="H996" s="1" t="str">
        <f>VLOOKUP(G996,'[1]IPS REGISTRADAS'!B$9:C$3248,2,0)</f>
        <v>CENTRO DE SALUD FE Y ESPERANZA E.S.E</v>
      </c>
      <c r="I996" s="9">
        <v>9133012</v>
      </c>
    </row>
    <row r="997" spans="1:9" x14ac:dyDescent="0.25">
      <c r="A997" s="7" t="s">
        <v>620</v>
      </c>
      <c r="B997" s="7" t="s">
        <v>417</v>
      </c>
      <c r="C997" s="7" t="s">
        <v>621</v>
      </c>
      <c r="D997" s="7" t="s">
        <v>323</v>
      </c>
      <c r="E997" s="7" t="s">
        <v>324</v>
      </c>
      <c r="F997" s="7" t="s">
        <v>2029</v>
      </c>
      <c r="G997" s="8">
        <v>820003533</v>
      </c>
      <c r="H997" s="1" t="str">
        <f>VLOOKUP(G997,'[1]IPS REGISTRADAS'!B$9:C$3248,2,0)</f>
        <v>CENTRO DE SALUD FE Y ESPERANZA E.S.E</v>
      </c>
      <c r="I997" s="9">
        <v>2165788</v>
      </c>
    </row>
    <row r="998" spans="1:9" x14ac:dyDescent="0.25">
      <c r="A998" s="7" t="s">
        <v>620</v>
      </c>
      <c r="B998" s="7" t="s">
        <v>417</v>
      </c>
      <c r="C998" s="7" t="s">
        <v>621</v>
      </c>
      <c r="D998" s="7" t="s">
        <v>0</v>
      </c>
      <c r="E998" s="7" t="s">
        <v>1</v>
      </c>
      <c r="F998" s="7" t="s">
        <v>2029</v>
      </c>
      <c r="G998" s="8">
        <v>820003533</v>
      </c>
      <c r="H998" s="1" t="str">
        <f>VLOOKUP(G998,'[1]IPS REGISTRADAS'!B$9:C$3248,2,0)</f>
        <v>CENTRO DE SALUD FE Y ESPERANZA E.S.E</v>
      </c>
      <c r="I998" s="9">
        <v>30513618</v>
      </c>
    </row>
    <row r="999" spans="1:9" x14ac:dyDescent="0.25">
      <c r="A999" s="7" t="s">
        <v>620</v>
      </c>
      <c r="B999" s="7" t="s">
        <v>417</v>
      </c>
      <c r="C999" s="7" t="s">
        <v>621</v>
      </c>
      <c r="D999" s="7" t="s">
        <v>40</v>
      </c>
      <c r="E999" s="7" t="s">
        <v>41</v>
      </c>
      <c r="F999" s="7" t="s">
        <v>2029</v>
      </c>
      <c r="G999" s="8">
        <v>820003533</v>
      </c>
      <c r="H999" s="1" t="str">
        <f>VLOOKUP(G999,'[1]IPS REGISTRADAS'!B$9:C$3248,2,0)</f>
        <v>CENTRO DE SALUD FE Y ESPERANZA E.S.E</v>
      </c>
      <c r="I999" s="9">
        <v>3933929</v>
      </c>
    </row>
    <row r="1000" spans="1:9" x14ac:dyDescent="0.25">
      <c r="A1000" s="7" t="s">
        <v>622</v>
      </c>
      <c r="B1000" s="7" t="s">
        <v>417</v>
      </c>
      <c r="C1000" s="7" t="s">
        <v>623</v>
      </c>
      <c r="D1000" s="7" t="s">
        <v>272</v>
      </c>
      <c r="E1000" s="7" t="s">
        <v>273</v>
      </c>
      <c r="F1000" s="7" t="s">
        <v>2029</v>
      </c>
      <c r="G1000" s="8">
        <v>826002625</v>
      </c>
      <c r="H1000" s="1" t="str">
        <f>VLOOKUP(G1000,'[1]IPS REGISTRADAS'!B$9:C$3248,2,0)</f>
        <v>E.S.E. CENTRO DE SALUD HECTOR PINEDA GALLO</v>
      </c>
      <c r="I1000" s="9">
        <v>16780839</v>
      </c>
    </row>
    <row r="1001" spans="1:9" x14ac:dyDescent="0.25">
      <c r="A1001" s="7" t="s">
        <v>622</v>
      </c>
      <c r="B1001" s="7" t="s">
        <v>417</v>
      </c>
      <c r="C1001" s="7" t="s">
        <v>623</v>
      </c>
      <c r="D1001" s="7" t="s">
        <v>272</v>
      </c>
      <c r="E1001" s="7" t="s">
        <v>273</v>
      </c>
      <c r="F1001" s="7" t="s">
        <v>2029</v>
      </c>
      <c r="G1001" s="8">
        <v>891800611</v>
      </c>
      <c r="H1001" s="1" t="str">
        <f>VLOOKUP(G1001,'[1]IPS REGISTRADAS'!B$9:C$3248,2,0)</f>
        <v>ESE HOSPITAL SAN ANTONIO DE SOATA</v>
      </c>
      <c r="I1001" s="9">
        <v>4200542</v>
      </c>
    </row>
    <row r="1002" spans="1:9" ht="15" customHeight="1" x14ac:dyDescent="0.25">
      <c r="A1002" s="7" t="s">
        <v>624</v>
      </c>
      <c r="B1002" s="7" t="s">
        <v>417</v>
      </c>
      <c r="C1002" s="7" t="s">
        <v>625</v>
      </c>
      <c r="D1002" s="7" t="s">
        <v>419</v>
      </c>
      <c r="E1002" s="7" t="s">
        <v>420</v>
      </c>
      <c r="F1002" s="7" t="s">
        <v>2029</v>
      </c>
      <c r="G1002" s="8">
        <v>820003876</v>
      </c>
      <c r="H1002" s="1" t="str">
        <f>VLOOKUP(G1002,'[1]IPS REGISTRADAS'!B$9:C$3248,2,0)</f>
        <v>CENTRO DE SALUD SANTO ECCEHOMO E.S.E</v>
      </c>
      <c r="I1002" s="9">
        <v>3082541</v>
      </c>
    </row>
    <row r="1003" spans="1:9" ht="15" customHeight="1" x14ac:dyDescent="0.25">
      <c r="A1003" s="7" t="s">
        <v>624</v>
      </c>
      <c r="B1003" s="7" t="s">
        <v>417</v>
      </c>
      <c r="C1003" s="7" t="s">
        <v>625</v>
      </c>
      <c r="D1003" s="7" t="s">
        <v>40</v>
      </c>
      <c r="E1003" s="7" t="s">
        <v>41</v>
      </c>
      <c r="F1003" s="7" t="s">
        <v>2029</v>
      </c>
      <c r="G1003" s="8">
        <v>820003876</v>
      </c>
      <c r="H1003" s="1" t="str">
        <f>VLOOKUP(G1003,'[1]IPS REGISTRADAS'!B$9:C$3248,2,0)</f>
        <v>CENTRO DE SALUD SANTO ECCEHOMO E.S.E</v>
      </c>
      <c r="I1003" s="9">
        <v>8271271</v>
      </c>
    </row>
    <row r="1004" spans="1:9" ht="15" customHeight="1" x14ac:dyDescent="0.25">
      <c r="A1004" s="7" t="s">
        <v>624</v>
      </c>
      <c r="B1004" s="7" t="s">
        <v>417</v>
      </c>
      <c r="C1004" s="7" t="s">
        <v>625</v>
      </c>
      <c r="D1004" s="7" t="s">
        <v>272</v>
      </c>
      <c r="E1004" s="7" t="s">
        <v>273</v>
      </c>
      <c r="F1004" s="7" t="s">
        <v>2029</v>
      </c>
      <c r="G1004" s="8">
        <v>820003876</v>
      </c>
      <c r="H1004" s="1" t="str">
        <f>VLOOKUP(G1004,'[1]IPS REGISTRADAS'!B$9:C$3248,2,0)</f>
        <v>CENTRO DE SALUD SANTO ECCEHOMO E.S.E</v>
      </c>
      <c r="I1004" s="9">
        <v>28006077</v>
      </c>
    </row>
    <row r="1005" spans="1:9" x14ac:dyDescent="0.25">
      <c r="A1005" s="7" t="s">
        <v>626</v>
      </c>
      <c r="B1005" s="7" t="s">
        <v>417</v>
      </c>
      <c r="C1005" s="7" t="s">
        <v>627</v>
      </c>
      <c r="D1005" s="7" t="s">
        <v>0</v>
      </c>
      <c r="E1005" s="7" t="s">
        <v>1</v>
      </c>
      <c r="F1005" s="7" t="s">
        <v>2029</v>
      </c>
      <c r="G1005" s="8">
        <v>900004894</v>
      </c>
      <c r="H1005" s="1" t="str">
        <f>VLOOKUP(G1005,'[1]IPS REGISTRADAS'!B$9:C$3248,2,0)</f>
        <v xml:space="preserve">HOSPITAL REGIONAL II NIVEL DE ATENCION VALLE DE TENZA E.S.E. </v>
      </c>
      <c r="I1005" s="9">
        <v>17120815</v>
      </c>
    </row>
    <row r="1006" spans="1:9" x14ac:dyDescent="0.25">
      <c r="A1006" s="7" t="s">
        <v>626</v>
      </c>
      <c r="B1006" s="7" t="s">
        <v>417</v>
      </c>
      <c r="C1006" s="7" t="s">
        <v>627</v>
      </c>
      <c r="D1006" s="7" t="s">
        <v>40</v>
      </c>
      <c r="E1006" s="7" t="s">
        <v>41</v>
      </c>
      <c r="F1006" s="7" t="s">
        <v>2029</v>
      </c>
      <c r="G1006" s="8">
        <v>900004894</v>
      </c>
      <c r="H1006" s="1" t="str">
        <f>VLOOKUP(G1006,'[1]IPS REGISTRADAS'!B$9:C$3248,2,0)</f>
        <v xml:space="preserve">HOSPITAL REGIONAL II NIVEL DE ATENCION VALLE DE TENZA E.S.E. </v>
      </c>
      <c r="I1006" s="9">
        <v>7293112</v>
      </c>
    </row>
    <row r="1007" spans="1:9" x14ac:dyDescent="0.25">
      <c r="A1007" s="7" t="s">
        <v>626</v>
      </c>
      <c r="B1007" s="7" t="s">
        <v>417</v>
      </c>
      <c r="C1007" s="7" t="s">
        <v>627</v>
      </c>
      <c r="D1007" s="7" t="s">
        <v>272</v>
      </c>
      <c r="E1007" s="7" t="s">
        <v>273</v>
      </c>
      <c r="F1007" s="7" t="s">
        <v>2029</v>
      </c>
      <c r="G1007" s="8">
        <v>900004894</v>
      </c>
      <c r="H1007" s="1" t="str">
        <f>VLOOKUP(G1007,'[1]IPS REGISTRADAS'!B$9:C$3248,2,0)</f>
        <v xml:space="preserve">HOSPITAL REGIONAL II NIVEL DE ATENCION VALLE DE TENZA E.S.E. </v>
      </c>
      <c r="I1007" s="9">
        <v>7783893</v>
      </c>
    </row>
    <row r="1008" spans="1:9" x14ac:dyDescent="0.25">
      <c r="A1008" s="7" t="s">
        <v>628</v>
      </c>
      <c r="B1008" s="7" t="s">
        <v>417</v>
      </c>
      <c r="C1008" s="7" t="s">
        <v>629</v>
      </c>
      <c r="D1008" s="7" t="s">
        <v>0</v>
      </c>
      <c r="E1008" s="7" t="s">
        <v>1</v>
      </c>
      <c r="F1008" s="7" t="s">
        <v>2029</v>
      </c>
      <c r="G1008" s="8">
        <v>826002694</v>
      </c>
      <c r="H1008" s="1" t="str">
        <f>VLOOKUP(G1008,'[1]IPS REGISTRADAS'!B$9:C$3248,2,0)</f>
        <v>ESE CENTRO DE SALUD NUESTRA SEÑORA DEL ROSARIO DE TASCO BOYACA</v>
      </c>
      <c r="I1008" s="9">
        <v>24931733</v>
      </c>
    </row>
    <row r="1009" spans="1:9" x14ac:dyDescent="0.25">
      <c r="A1009" s="7" t="s">
        <v>630</v>
      </c>
      <c r="B1009" s="7" t="s">
        <v>417</v>
      </c>
      <c r="C1009" s="7" t="s">
        <v>631</v>
      </c>
      <c r="D1009" s="7" t="s">
        <v>0</v>
      </c>
      <c r="E1009" s="7" t="s">
        <v>1</v>
      </c>
      <c r="F1009" s="7" t="s">
        <v>2029</v>
      </c>
      <c r="G1009" s="8">
        <v>900004894</v>
      </c>
      <c r="H1009" s="1" t="str">
        <f>VLOOKUP(G1009,'[1]IPS REGISTRADAS'!B$9:C$3248,2,0)</f>
        <v xml:space="preserve">HOSPITAL REGIONAL II NIVEL DE ATENCION VALLE DE TENZA E.S.E. </v>
      </c>
      <c r="I1009" s="9">
        <v>11674753</v>
      </c>
    </row>
    <row r="1010" spans="1:9" x14ac:dyDescent="0.25">
      <c r="A1010" s="7" t="s">
        <v>630</v>
      </c>
      <c r="B1010" s="7" t="s">
        <v>417</v>
      </c>
      <c r="C1010" s="7" t="s">
        <v>631</v>
      </c>
      <c r="D1010" s="7" t="s">
        <v>40</v>
      </c>
      <c r="E1010" s="7" t="s">
        <v>41</v>
      </c>
      <c r="F1010" s="7" t="s">
        <v>2029</v>
      </c>
      <c r="G1010" s="8">
        <v>900004894</v>
      </c>
      <c r="H1010" s="1" t="str">
        <f>VLOOKUP(G1010,'[1]IPS REGISTRADAS'!B$9:C$3248,2,0)</f>
        <v xml:space="preserve">HOSPITAL REGIONAL II NIVEL DE ATENCION VALLE DE TENZA E.S.E. </v>
      </c>
      <c r="I1010" s="9">
        <v>14326276</v>
      </c>
    </row>
    <row r="1011" spans="1:9" x14ac:dyDescent="0.25">
      <c r="A1011" s="7" t="s">
        <v>632</v>
      </c>
      <c r="B1011" s="7" t="s">
        <v>417</v>
      </c>
      <c r="C1011" s="7" t="s">
        <v>633</v>
      </c>
      <c r="D1011" s="7" t="s">
        <v>323</v>
      </c>
      <c r="E1011" s="7" t="s">
        <v>324</v>
      </c>
      <c r="F1011" s="7" t="s">
        <v>2029</v>
      </c>
      <c r="G1011" s="8">
        <v>820002657</v>
      </c>
      <c r="H1011" s="1" t="str">
        <f>VLOOKUP(G1011,'[1]IPS REGISTRADAS'!B$9:C$3248,2,0)</f>
        <v>GUSTAVO ROMERO HERNANDEZ DE TIBANA E.S.E</v>
      </c>
      <c r="I1011" s="9">
        <v>11949946</v>
      </c>
    </row>
    <row r="1012" spans="1:9" x14ac:dyDescent="0.25">
      <c r="A1012" s="7" t="s">
        <v>632</v>
      </c>
      <c r="B1012" s="7" t="s">
        <v>417</v>
      </c>
      <c r="C1012" s="7" t="s">
        <v>633</v>
      </c>
      <c r="D1012" s="7" t="s">
        <v>323</v>
      </c>
      <c r="E1012" s="7" t="s">
        <v>324</v>
      </c>
      <c r="F1012" s="7" t="s">
        <v>2029</v>
      </c>
      <c r="G1012" s="8">
        <v>891800644</v>
      </c>
      <c r="H1012" s="1" t="str">
        <f>VLOOKUP(G1012,'[1]IPS REGISTRADAS'!B$9:C$3248,2,0)</f>
        <v>HOSPITAL SAN VICENTE E.S.E</v>
      </c>
      <c r="I1012" s="9">
        <v>2864667</v>
      </c>
    </row>
    <row r="1013" spans="1:9" x14ac:dyDescent="0.25">
      <c r="A1013" s="7" t="s">
        <v>632</v>
      </c>
      <c r="B1013" s="7" t="s">
        <v>417</v>
      </c>
      <c r="C1013" s="7" t="s">
        <v>633</v>
      </c>
      <c r="D1013" s="7" t="s">
        <v>0</v>
      </c>
      <c r="E1013" s="7" t="s">
        <v>1</v>
      </c>
      <c r="F1013" s="7" t="s">
        <v>2029</v>
      </c>
      <c r="G1013" s="8">
        <v>820002657</v>
      </c>
      <c r="H1013" s="1" t="str">
        <f>VLOOKUP(G1013,'[1]IPS REGISTRADAS'!B$9:C$3248,2,0)</f>
        <v>GUSTAVO ROMERO HERNANDEZ DE TIBANA E.S.E</v>
      </c>
      <c r="I1013" s="9">
        <v>28457430</v>
      </c>
    </row>
    <row r="1014" spans="1:9" x14ac:dyDescent="0.25">
      <c r="A1014" s="7" t="s">
        <v>632</v>
      </c>
      <c r="B1014" s="7" t="s">
        <v>417</v>
      </c>
      <c r="C1014" s="7" t="s">
        <v>633</v>
      </c>
      <c r="D1014" s="7" t="s">
        <v>40</v>
      </c>
      <c r="E1014" s="7" t="s">
        <v>41</v>
      </c>
      <c r="F1014" s="7" t="s">
        <v>2029</v>
      </c>
      <c r="G1014" s="8">
        <v>820002657</v>
      </c>
      <c r="H1014" s="1" t="str">
        <f>VLOOKUP(G1014,'[1]IPS REGISTRADAS'!B$9:C$3248,2,0)</f>
        <v>GUSTAVO ROMERO HERNANDEZ DE TIBANA E.S.E</v>
      </c>
      <c r="I1014" s="9">
        <v>4756153</v>
      </c>
    </row>
    <row r="1015" spans="1:9" x14ac:dyDescent="0.25">
      <c r="A1015" s="7" t="s">
        <v>632</v>
      </c>
      <c r="B1015" s="7" t="s">
        <v>417</v>
      </c>
      <c r="C1015" s="7" t="s">
        <v>633</v>
      </c>
      <c r="D1015" s="7" t="s">
        <v>40</v>
      </c>
      <c r="E1015" s="7" t="s">
        <v>41</v>
      </c>
      <c r="F1015" s="7" t="s">
        <v>2029</v>
      </c>
      <c r="G1015" s="8">
        <v>891800644</v>
      </c>
      <c r="H1015" s="1" t="str">
        <f>VLOOKUP(G1015,'[1]IPS REGISTRADAS'!B$9:C$3248,2,0)</f>
        <v>HOSPITAL SAN VICENTE E.S.E</v>
      </c>
      <c r="I1015" s="9">
        <v>1446943</v>
      </c>
    </row>
    <row r="1016" spans="1:9" x14ac:dyDescent="0.25">
      <c r="A1016" s="7" t="s">
        <v>632</v>
      </c>
      <c r="B1016" s="7" t="s">
        <v>417</v>
      </c>
      <c r="C1016" s="7" t="s">
        <v>633</v>
      </c>
      <c r="D1016" s="7" t="s">
        <v>272</v>
      </c>
      <c r="E1016" s="7" t="s">
        <v>273</v>
      </c>
      <c r="F1016" s="7" t="s">
        <v>2029</v>
      </c>
      <c r="G1016" s="8">
        <v>820002657</v>
      </c>
      <c r="H1016" s="1" t="str">
        <f>VLOOKUP(G1016,'[1]IPS REGISTRADAS'!B$9:C$3248,2,0)</f>
        <v>GUSTAVO ROMERO HERNANDEZ DE TIBANA E.S.E</v>
      </c>
      <c r="I1016" s="9">
        <v>22720167</v>
      </c>
    </row>
    <row r="1017" spans="1:9" x14ac:dyDescent="0.25">
      <c r="A1017" s="7" t="s">
        <v>632</v>
      </c>
      <c r="B1017" s="7" t="s">
        <v>417</v>
      </c>
      <c r="C1017" s="7" t="s">
        <v>633</v>
      </c>
      <c r="D1017" s="7" t="s">
        <v>272</v>
      </c>
      <c r="E1017" s="7" t="s">
        <v>273</v>
      </c>
      <c r="F1017" s="7" t="s">
        <v>2029</v>
      </c>
      <c r="G1017" s="8">
        <v>891800644</v>
      </c>
      <c r="H1017" s="1" t="str">
        <f>VLOOKUP(G1017,'[1]IPS REGISTRADAS'!B$9:C$3248,2,0)</f>
        <v>HOSPITAL SAN VICENTE E.S.E</v>
      </c>
      <c r="I1017" s="9">
        <v>3749643</v>
      </c>
    </row>
    <row r="1018" spans="1:9" x14ac:dyDescent="0.25">
      <c r="A1018" s="7" t="s">
        <v>634</v>
      </c>
      <c r="B1018" s="7" t="s">
        <v>417</v>
      </c>
      <c r="C1018" s="7" t="s">
        <v>635</v>
      </c>
      <c r="D1018" s="7" t="s">
        <v>323</v>
      </c>
      <c r="E1018" s="7" t="s">
        <v>324</v>
      </c>
      <c r="F1018" s="7" t="s">
        <v>2029</v>
      </c>
      <c r="G1018" s="8">
        <v>826002852</v>
      </c>
      <c r="H1018" s="1" t="str">
        <f>VLOOKUP(G1018,'[1]IPS REGISTRADAS'!B$9:C$3248,2,0)</f>
        <v>INES OCHOA PEREZ DE TIBASOSA E.S.E</v>
      </c>
      <c r="I1018" s="9">
        <v>21624722</v>
      </c>
    </row>
    <row r="1019" spans="1:9" x14ac:dyDescent="0.25">
      <c r="A1019" s="7" t="s">
        <v>634</v>
      </c>
      <c r="B1019" s="7" t="s">
        <v>417</v>
      </c>
      <c r="C1019" s="7" t="s">
        <v>635</v>
      </c>
      <c r="D1019" s="7" t="s">
        <v>0</v>
      </c>
      <c r="E1019" s="7" t="s">
        <v>1</v>
      </c>
      <c r="F1019" s="7" t="s">
        <v>2029</v>
      </c>
      <c r="G1019" s="8">
        <v>826002852</v>
      </c>
      <c r="H1019" s="1" t="str">
        <f>VLOOKUP(G1019,'[1]IPS REGISTRADAS'!B$9:C$3248,2,0)</f>
        <v>INES OCHOA PEREZ DE TIBASOSA E.S.E</v>
      </c>
      <c r="I1019" s="9">
        <v>18458637</v>
      </c>
    </row>
    <row r="1020" spans="1:9" x14ac:dyDescent="0.25">
      <c r="A1020" s="7" t="s">
        <v>636</v>
      </c>
      <c r="B1020" s="7" t="s">
        <v>417</v>
      </c>
      <c r="C1020" s="7" t="s">
        <v>637</v>
      </c>
      <c r="D1020" s="7" t="s">
        <v>0</v>
      </c>
      <c r="E1020" s="7" t="s">
        <v>1</v>
      </c>
      <c r="F1020" s="7" t="s">
        <v>2029</v>
      </c>
      <c r="G1020" s="8">
        <v>820003619</v>
      </c>
      <c r="H1020" s="1" t="str">
        <f>VLOOKUP(G1020,'[1]IPS REGISTRADAS'!B$9:C$3248,2,0)</f>
        <v>E.S.E CENTRO DE SALUD SAN BLAS</v>
      </c>
      <c r="I1020" s="9">
        <v>6626708</v>
      </c>
    </row>
    <row r="1021" spans="1:9" x14ac:dyDescent="0.25">
      <c r="A1021" s="7" t="s">
        <v>636</v>
      </c>
      <c r="B1021" s="7" t="s">
        <v>417</v>
      </c>
      <c r="C1021" s="7" t="s">
        <v>637</v>
      </c>
      <c r="D1021" s="7" t="s">
        <v>272</v>
      </c>
      <c r="E1021" s="7" t="s">
        <v>273</v>
      </c>
      <c r="F1021" s="7" t="s">
        <v>2029</v>
      </c>
      <c r="G1021" s="8">
        <v>820003619</v>
      </c>
      <c r="H1021" s="1" t="str">
        <f>VLOOKUP(G1021,'[1]IPS REGISTRADAS'!B$9:C$3248,2,0)</f>
        <v>E.S.E CENTRO DE SALUD SAN BLAS</v>
      </c>
      <c r="I1021" s="9">
        <v>9943445</v>
      </c>
    </row>
    <row r="1022" spans="1:9" x14ac:dyDescent="0.25">
      <c r="A1022" s="7" t="s">
        <v>638</v>
      </c>
      <c r="B1022" s="7" t="s">
        <v>417</v>
      </c>
      <c r="C1022" s="7" t="s">
        <v>639</v>
      </c>
      <c r="D1022" s="7" t="s">
        <v>0</v>
      </c>
      <c r="E1022" s="7" t="s">
        <v>1</v>
      </c>
      <c r="F1022" s="7" t="s">
        <v>2029</v>
      </c>
      <c r="G1022" s="8">
        <v>826002765</v>
      </c>
      <c r="H1022" s="1" t="str">
        <f>VLOOKUP(G1022,'[1]IPS REGISTRADAS'!B$9:C$3248,2,0)</f>
        <v>E.S.E CENTRO DE SALUD SANTA RITA DE CASIA</v>
      </c>
      <c r="I1022" s="9">
        <v>6427865</v>
      </c>
    </row>
    <row r="1023" spans="1:9" x14ac:dyDescent="0.25">
      <c r="A1023" s="7" t="s">
        <v>638</v>
      </c>
      <c r="B1023" s="7" t="s">
        <v>417</v>
      </c>
      <c r="C1023" s="7" t="s">
        <v>639</v>
      </c>
      <c r="D1023" s="7" t="s">
        <v>272</v>
      </c>
      <c r="E1023" s="7" t="s">
        <v>273</v>
      </c>
      <c r="F1023" s="7" t="s">
        <v>2029</v>
      </c>
      <c r="G1023" s="8">
        <v>826002765</v>
      </c>
      <c r="H1023" s="1" t="str">
        <f>VLOOKUP(G1023,'[1]IPS REGISTRADAS'!B$9:C$3248,2,0)</f>
        <v>E.S.E CENTRO DE SALUD SANTA RITA DE CASIA</v>
      </c>
      <c r="I1023" s="9">
        <v>17334773</v>
      </c>
    </row>
    <row r="1024" spans="1:9" x14ac:dyDescent="0.25">
      <c r="A1024" s="7" t="s">
        <v>638</v>
      </c>
      <c r="B1024" s="7" t="s">
        <v>417</v>
      </c>
      <c r="C1024" s="7" t="s">
        <v>639</v>
      </c>
      <c r="D1024" s="7" t="s">
        <v>272</v>
      </c>
      <c r="E1024" s="7" t="s">
        <v>273</v>
      </c>
      <c r="F1024" s="7" t="s">
        <v>2029</v>
      </c>
      <c r="G1024" s="8">
        <v>891800611</v>
      </c>
      <c r="H1024" s="1" t="str">
        <f>VLOOKUP(G1024,'[1]IPS REGISTRADAS'!B$9:C$3248,2,0)</f>
        <v>ESE HOSPITAL SAN ANTONIO DE SOATA</v>
      </c>
      <c r="I1024" s="9">
        <v>4112516</v>
      </c>
    </row>
    <row r="1025" spans="1:9" x14ac:dyDescent="0.25">
      <c r="A1025" s="7" t="s">
        <v>640</v>
      </c>
      <c r="B1025" s="7" t="s">
        <v>417</v>
      </c>
      <c r="C1025" s="7" t="s">
        <v>641</v>
      </c>
      <c r="D1025" s="7" t="s">
        <v>419</v>
      </c>
      <c r="E1025" s="7" t="s">
        <v>420</v>
      </c>
      <c r="F1025" s="7" t="s">
        <v>2029</v>
      </c>
      <c r="G1025" s="8">
        <v>820003524</v>
      </c>
      <c r="H1025" s="1" t="str">
        <f>VLOOKUP(G1025,'[1]IPS REGISTRADAS'!B$9:C$3248,2,0)</f>
        <v>E.S.E. CENTRO DE SALUD TOCA BOYACA</v>
      </c>
      <c r="I1025" s="9">
        <v>10054996</v>
      </c>
    </row>
    <row r="1026" spans="1:9" x14ac:dyDescent="0.25">
      <c r="A1026" s="7" t="s">
        <v>640</v>
      </c>
      <c r="B1026" s="7" t="s">
        <v>417</v>
      </c>
      <c r="C1026" s="7" t="s">
        <v>641</v>
      </c>
      <c r="D1026" s="7" t="s">
        <v>323</v>
      </c>
      <c r="E1026" s="7" t="s">
        <v>324</v>
      </c>
      <c r="F1026" s="7" t="s">
        <v>2029</v>
      </c>
      <c r="G1026" s="8">
        <v>820003524</v>
      </c>
      <c r="H1026" s="1" t="str">
        <f>VLOOKUP(G1026,'[1]IPS REGISTRADAS'!B$9:C$3248,2,0)</f>
        <v>E.S.E. CENTRO DE SALUD TOCA BOYACA</v>
      </c>
      <c r="I1026" s="9">
        <v>20569330</v>
      </c>
    </row>
    <row r="1027" spans="1:9" x14ac:dyDescent="0.25">
      <c r="A1027" s="7" t="s">
        <v>640</v>
      </c>
      <c r="B1027" s="7" t="s">
        <v>417</v>
      </c>
      <c r="C1027" s="7" t="s">
        <v>641</v>
      </c>
      <c r="D1027" s="7" t="s">
        <v>0</v>
      </c>
      <c r="E1027" s="7" t="s">
        <v>1</v>
      </c>
      <c r="F1027" s="7" t="s">
        <v>2029</v>
      </c>
      <c r="G1027" s="8">
        <v>820003524</v>
      </c>
      <c r="H1027" s="1" t="str">
        <f>VLOOKUP(G1027,'[1]IPS REGISTRADAS'!B$9:C$3248,2,0)</f>
        <v>E.S.E. CENTRO DE SALUD TOCA BOYACA</v>
      </c>
      <c r="I1027" s="9">
        <v>29758510</v>
      </c>
    </row>
    <row r="1028" spans="1:9" x14ac:dyDescent="0.25">
      <c r="A1028" s="7" t="s">
        <v>640</v>
      </c>
      <c r="B1028" s="7" t="s">
        <v>417</v>
      </c>
      <c r="C1028" s="7" t="s">
        <v>641</v>
      </c>
      <c r="D1028" s="7" t="s">
        <v>272</v>
      </c>
      <c r="E1028" s="7" t="s">
        <v>273</v>
      </c>
      <c r="F1028" s="7" t="s">
        <v>2029</v>
      </c>
      <c r="G1028" s="8">
        <v>820003524</v>
      </c>
      <c r="H1028" s="1" t="str">
        <f>VLOOKUP(G1028,'[1]IPS REGISTRADAS'!B$9:C$3248,2,0)</f>
        <v>E.S.E. CENTRO DE SALUD TOCA BOYACA</v>
      </c>
      <c r="I1028" s="9">
        <v>7516463</v>
      </c>
    </row>
    <row r="1029" spans="1:9" x14ac:dyDescent="0.25">
      <c r="A1029" s="7" t="s">
        <v>642</v>
      </c>
      <c r="B1029" s="7" t="s">
        <v>417</v>
      </c>
      <c r="C1029" s="7" t="s">
        <v>643</v>
      </c>
      <c r="D1029" s="7" t="s">
        <v>419</v>
      </c>
      <c r="E1029" s="7" t="s">
        <v>420</v>
      </c>
      <c r="F1029" s="7" t="s">
        <v>2029</v>
      </c>
      <c r="G1029" s="8">
        <v>820003435</v>
      </c>
      <c r="H1029" s="1" t="str">
        <f>VLOOKUP(G1029,'[1]IPS REGISTRADAS'!B$9:C$3248,2,0)</f>
        <v>E.S.E. CENTRO DE SALUD DE TOGÜÍ</v>
      </c>
      <c r="I1029" s="9">
        <v>7446229</v>
      </c>
    </row>
    <row r="1030" spans="1:9" x14ac:dyDescent="0.25">
      <c r="A1030" s="7" t="s">
        <v>642</v>
      </c>
      <c r="B1030" s="7" t="s">
        <v>417</v>
      </c>
      <c r="C1030" s="7" t="s">
        <v>643</v>
      </c>
      <c r="D1030" s="7" t="s">
        <v>323</v>
      </c>
      <c r="E1030" s="7" t="s">
        <v>324</v>
      </c>
      <c r="F1030" s="7" t="s">
        <v>2029</v>
      </c>
      <c r="G1030" s="8">
        <v>820003435</v>
      </c>
      <c r="H1030" s="1" t="str">
        <f>VLOOKUP(G1030,'[1]IPS REGISTRADAS'!B$9:C$3248,2,0)</f>
        <v>E.S.E. CENTRO DE SALUD DE TOGÜÍ</v>
      </c>
      <c r="I1030" s="9">
        <v>5477581</v>
      </c>
    </row>
    <row r="1031" spans="1:9" x14ac:dyDescent="0.25">
      <c r="A1031" s="7" t="s">
        <v>642</v>
      </c>
      <c r="B1031" s="7" t="s">
        <v>417</v>
      </c>
      <c r="C1031" s="7" t="s">
        <v>643</v>
      </c>
      <c r="D1031" s="7" t="s">
        <v>0</v>
      </c>
      <c r="E1031" s="7" t="s">
        <v>1</v>
      </c>
      <c r="F1031" s="7" t="s">
        <v>2029</v>
      </c>
      <c r="G1031" s="8">
        <v>820003435</v>
      </c>
      <c r="H1031" s="1" t="str">
        <f>VLOOKUP(G1031,'[1]IPS REGISTRADAS'!B$9:C$3248,2,0)</f>
        <v>E.S.E. CENTRO DE SALUD DE TOGÜÍ</v>
      </c>
      <c r="I1031" s="9">
        <v>15268398</v>
      </c>
    </row>
    <row r="1032" spans="1:9" x14ac:dyDescent="0.25">
      <c r="A1032" s="7" t="s">
        <v>642</v>
      </c>
      <c r="B1032" s="7" t="s">
        <v>417</v>
      </c>
      <c r="C1032" s="7" t="s">
        <v>643</v>
      </c>
      <c r="D1032" s="7" t="s">
        <v>272</v>
      </c>
      <c r="E1032" s="7" t="s">
        <v>273</v>
      </c>
      <c r="F1032" s="7" t="s">
        <v>2029</v>
      </c>
      <c r="G1032" s="8">
        <v>820003435</v>
      </c>
      <c r="H1032" s="1" t="str">
        <f>VLOOKUP(G1032,'[1]IPS REGISTRADAS'!B$9:C$3248,2,0)</f>
        <v>E.S.E. CENTRO DE SALUD DE TOGÜÍ</v>
      </c>
      <c r="I1032" s="9">
        <v>11966103</v>
      </c>
    </row>
    <row r="1033" spans="1:9" x14ac:dyDescent="0.25">
      <c r="A1033" s="7" t="s">
        <v>644</v>
      </c>
      <c r="B1033" s="7" t="s">
        <v>417</v>
      </c>
      <c r="C1033" s="7" t="s">
        <v>645</v>
      </c>
      <c r="D1033" s="7" t="s">
        <v>419</v>
      </c>
      <c r="E1033" s="7" t="s">
        <v>420</v>
      </c>
      <c r="F1033" s="7" t="s">
        <v>2029</v>
      </c>
      <c r="G1033" s="8">
        <v>826002929</v>
      </c>
      <c r="H1033" s="1" t="str">
        <f>VLOOKUP(G1033,'[1]IPS REGISTRADAS'!B$9:C$3248,2,0)</f>
        <v>CENTRO DE SALUD SAN JUDAS TADEO E.S.E</v>
      </c>
      <c r="I1033" s="9">
        <v>6231696</v>
      </c>
    </row>
    <row r="1034" spans="1:9" x14ac:dyDescent="0.25">
      <c r="A1034" s="7" t="s">
        <v>644</v>
      </c>
      <c r="B1034" s="7" t="s">
        <v>417</v>
      </c>
      <c r="C1034" s="7" t="s">
        <v>645</v>
      </c>
      <c r="D1034" s="7" t="s">
        <v>40</v>
      </c>
      <c r="E1034" s="7" t="s">
        <v>41</v>
      </c>
      <c r="F1034" s="7" t="s">
        <v>2029</v>
      </c>
      <c r="G1034" s="8">
        <v>826002929</v>
      </c>
      <c r="H1034" s="1" t="str">
        <f>VLOOKUP(G1034,'[1]IPS REGISTRADAS'!B$9:C$3248,2,0)</f>
        <v>CENTRO DE SALUD SAN JUDAS TADEO E.S.E</v>
      </c>
      <c r="I1034" s="9">
        <v>2249354</v>
      </c>
    </row>
    <row r="1035" spans="1:9" x14ac:dyDescent="0.25">
      <c r="A1035" s="7" t="s">
        <v>644</v>
      </c>
      <c r="B1035" s="7" t="s">
        <v>417</v>
      </c>
      <c r="C1035" s="7" t="s">
        <v>645</v>
      </c>
      <c r="D1035" s="7" t="s">
        <v>272</v>
      </c>
      <c r="E1035" s="7" t="s">
        <v>273</v>
      </c>
      <c r="F1035" s="7" t="s">
        <v>2029</v>
      </c>
      <c r="G1035" s="8">
        <v>826002929</v>
      </c>
      <c r="H1035" s="1" t="str">
        <f>VLOOKUP(G1035,'[1]IPS REGISTRADAS'!B$9:C$3248,2,0)</f>
        <v>CENTRO DE SALUD SAN JUDAS TADEO E.S.E</v>
      </c>
      <c r="I1035" s="9">
        <v>2131297</v>
      </c>
    </row>
    <row r="1036" spans="1:9" x14ac:dyDescent="0.25">
      <c r="A1036" s="7" t="s">
        <v>646</v>
      </c>
      <c r="B1036" s="7" t="s">
        <v>417</v>
      </c>
      <c r="C1036" s="7" t="s">
        <v>647</v>
      </c>
      <c r="D1036" s="7" t="s">
        <v>419</v>
      </c>
      <c r="E1036" s="7" t="s">
        <v>420</v>
      </c>
      <c r="F1036" s="7" t="s">
        <v>2029</v>
      </c>
      <c r="G1036" s="8">
        <v>826002890</v>
      </c>
      <c r="H1036" s="1" t="str">
        <f>VLOOKUP(G1036,'[1]IPS REGISTRADAS'!B$9:C$3248,2,0)</f>
        <v>CENTRO DE SALUD TOTA E.S.E</v>
      </c>
      <c r="I1036" s="9">
        <v>13435119</v>
      </c>
    </row>
    <row r="1037" spans="1:9" x14ac:dyDescent="0.25">
      <c r="A1037" s="7" t="s">
        <v>646</v>
      </c>
      <c r="B1037" s="7" t="s">
        <v>417</v>
      </c>
      <c r="C1037" s="7" t="s">
        <v>647</v>
      </c>
      <c r="D1037" s="7" t="s">
        <v>0</v>
      </c>
      <c r="E1037" s="7" t="s">
        <v>1</v>
      </c>
      <c r="F1037" s="7" t="s">
        <v>2029</v>
      </c>
      <c r="G1037" s="8">
        <v>826002890</v>
      </c>
      <c r="H1037" s="1" t="str">
        <f>VLOOKUP(G1037,'[1]IPS REGISTRADAS'!B$9:C$3248,2,0)</f>
        <v>CENTRO DE SALUD TOTA E.S.E</v>
      </c>
      <c r="I1037" s="9">
        <v>9215859</v>
      </c>
    </row>
    <row r="1038" spans="1:9" x14ac:dyDescent="0.25">
      <c r="A1038" s="7" t="s">
        <v>646</v>
      </c>
      <c r="B1038" s="7" t="s">
        <v>417</v>
      </c>
      <c r="C1038" s="7" t="s">
        <v>647</v>
      </c>
      <c r="D1038" s="7" t="s">
        <v>272</v>
      </c>
      <c r="E1038" s="7" t="s">
        <v>273</v>
      </c>
      <c r="F1038" s="7" t="s">
        <v>2029</v>
      </c>
      <c r="G1038" s="8">
        <v>826002890</v>
      </c>
      <c r="H1038" s="1" t="str">
        <f>VLOOKUP(G1038,'[1]IPS REGISTRADAS'!B$9:C$3248,2,0)</f>
        <v>CENTRO DE SALUD TOTA E.S.E</v>
      </c>
      <c r="I1038" s="9">
        <v>16364946</v>
      </c>
    </row>
    <row r="1039" spans="1:9" x14ac:dyDescent="0.25">
      <c r="A1039" s="7" t="s">
        <v>648</v>
      </c>
      <c r="B1039" s="7" t="s">
        <v>417</v>
      </c>
      <c r="C1039" s="7" t="s">
        <v>649</v>
      </c>
      <c r="D1039" s="7" t="s">
        <v>419</v>
      </c>
      <c r="E1039" s="7" t="s">
        <v>420</v>
      </c>
      <c r="F1039" s="7" t="s">
        <v>2029</v>
      </c>
      <c r="G1039" s="8">
        <v>820003839</v>
      </c>
      <c r="H1039" s="1" t="str">
        <f>VLOOKUP(G1039,'[1]IPS REGISTRADAS'!B$9:C$3248,2,0)</f>
        <v>ESE CENTRO DE SALUD SANTA BARBARA DE TUNUNGUÁ BOYACA</v>
      </c>
      <c r="I1039" s="9">
        <v>5487483</v>
      </c>
    </row>
    <row r="1040" spans="1:9" x14ac:dyDescent="0.25">
      <c r="A1040" s="7" t="s">
        <v>648</v>
      </c>
      <c r="B1040" s="7" t="s">
        <v>417</v>
      </c>
      <c r="C1040" s="7" t="s">
        <v>649</v>
      </c>
      <c r="D1040" s="7" t="s">
        <v>40</v>
      </c>
      <c r="E1040" s="7" t="s">
        <v>41</v>
      </c>
      <c r="F1040" s="7" t="s">
        <v>2029</v>
      </c>
      <c r="G1040" s="8">
        <v>820003839</v>
      </c>
      <c r="H1040" s="1" t="str">
        <f>VLOOKUP(G1040,'[1]IPS REGISTRADAS'!B$9:C$3248,2,0)</f>
        <v>ESE CENTRO DE SALUD SANTA BARBARA DE TUNUNGUÁ BOYACA</v>
      </c>
      <c r="I1040" s="9">
        <v>5457572</v>
      </c>
    </row>
    <row r="1041" spans="1:9" x14ac:dyDescent="0.25">
      <c r="A1041" s="7" t="s">
        <v>650</v>
      </c>
      <c r="B1041" s="7" t="s">
        <v>417</v>
      </c>
      <c r="C1041" s="7" t="s">
        <v>651</v>
      </c>
      <c r="D1041" s="7" t="s">
        <v>419</v>
      </c>
      <c r="E1041" s="7" t="s">
        <v>420</v>
      </c>
      <c r="F1041" s="7" t="s">
        <v>2029</v>
      </c>
      <c r="G1041" s="8">
        <v>891800857</v>
      </c>
      <c r="H1041" s="1" t="str">
        <f>VLOOKUP(G1041,'[1]IPS REGISTRADAS'!B$9:C$3248,2,0)</f>
        <v>E.S.E. HOSPITAL BAUDILIO ACERO</v>
      </c>
      <c r="I1041" s="9">
        <v>11525538</v>
      </c>
    </row>
    <row r="1042" spans="1:9" x14ac:dyDescent="0.25">
      <c r="A1042" s="7" t="s">
        <v>650</v>
      </c>
      <c r="B1042" s="7" t="s">
        <v>417</v>
      </c>
      <c r="C1042" s="7" t="s">
        <v>651</v>
      </c>
      <c r="D1042" s="7" t="s">
        <v>323</v>
      </c>
      <c r="E1042" s="7" t="s">
        <v>324</v>
      </c>
      <c r="F1042" s="7" t="s">
        <v>2029</v>
      </c>
      <c r="G1042" s="8">
        <v>891800857</v>
      </c>
      <c r="H1042" s="1" t="str">
        <f>VLOOKUP(G1042,'[1]IPS REGISTRADAS'!B$9:C$3248,2,0)</f>
        <v>E.S.E. HOSPITAL BAUDILIO ACERO</v>
      </c>
      <c r="I1042" s="9">
        <v>12096435</v>
      </c>
    </row>
    <row r="1043" spans="1:9" x14ac:dyDescent="0.25">
      <c r="A1043" s="7" t="s">
        <v>650</v>
      </c>
      <c r="B1043" s="7" t="s">
        <v>417</v>
      </c>
      <c r="C1043" s="7" t="s">
        <v>651</v>
      </c>
      <c r="D1043" s="7" t="s">
        <v>0</v>
      </c>
      <c r="E1043" s="7" t="s">
        <v>1</v>
      </c>
      <c r="F1043" s="7" t="s">
        <v>2029</v>
      </c>
      <c r="G1043" s="8">
        <v>891800857</v>
      </c>
      <c r="H1043" s="1" t="str">
        <f>VLOOKUP(G1043,'[1]IPS REGISTRADAS'!B$9:C$3248,2,0)</f>
        <v>E.S.E. HOSPITAL BAUDILIO ACERO</v>
      </c>
      <c r="I1043" s="9">
        <v>16490297</v>
      </c>
    </row>
    <row r="1044" spans="1:9" x14ac:dyDescent="0.25">
      <c r="A1044" s="7" t="s">
        <v>650</v>
      </c>
      <c r="B1044" s="7" t="s">
        <v>417</v>
      </c>
      <c r="C1044" s="7" t="s">
        <v>651</v>
      </c>
      <c r="D1044" s="7" t="s">
        <v>272</v>
      </c>
      <c r="E1044" s="7" t="s">
        <v>273</v>
      </c>
      <c r="F1044" s="7" t="s">
        <v>2029</v>
      </c>
      <c r="G1044" s="8">
        <v>891800857</v>
      </c>
      <c r="H1044" s="1" t="str">
        <f>VLOOKUP(G1044,'[1]IPS REGISTRADAS'!B$9:C$3248,2,0)</f>
        <v>E.S.E. HOSPITAL BAUDILIO ACERO</v>
      </c>
      <c r="I1044" s="9">
        <v>24759448</v>
      </c>
    </row>
    <row r="1045" spans="1:9" x14ac:dyDescent="0.25">
      <c r="A1045" s="7" t="s">
        <v>652</v>
      </c>
      <c r="B1045" s="7" t="s">
        <v>417</v>
      </c>
      <c r="C1045" s="7" t="s">
        <v>653</v>
      </c>
      <c r="D1045" s="7" t="s">
        <v>323</v>
      </c>
      <c r="E1045" s="7" t="s">
        <v>324</v>
      </c>
      <c r="F1045" s="7" t="s">
        <v>2029</v>
      </c>
      <c r="G1045" s="8">
        <v>820003641</v>
      </c>
      <c r="H1045" s="1" t="str">
        <f>VLOOKUP(G1045,'[1]IPS REGISTRADAS'!B$9:C$3248,2,0)</f>
        <v>PUESTO DE SALUD SAN MIGUEL E.S.E</v>
      </c>
      <c r="I1045" s="9">
        <v>15289550</v>
      </c>
    </row>
    <row r="1046" spans="1:9" x14ac:dyDescent="0.25">
      <c r="A1046" s="7" t="s">
        <v>652</v>
      </c>
      <c r="B1046" s="7" t="s">
        <v>417</v>
      </c>
      <c r="C1046" s="7" t="s">
        <v>653</v>
      </c>
      <c r="D1046" s="7" t="s">
        <v>0</v>
      </c>
      <c r="E1046" s="7" t="s">
        <v>1</v>
      </c>
      <c r="F1046" s="7" t="s">
        <v>2029</v>
      </c>
      <c r="G1046" s="8">
        <v>820003641</v>
      </c>
      <c r="H1046" s="1" t="str">
        <f>VLOOKUP(G1046,'[1]IPS REGISTRADAS'!B$9:C$3248,2,0)</f>
        <v>PUESTO DE SALUD SAN MIGUEL E.S.E</v>
      </c>
      <c r="I1046" s="9">
        <v>22871638</v>
      </c>
    </row>
    <row r="1047" spans="1:9" x14ac:dyDescent="0.25">
      <c r="A1047" s="7" t="s">
        <v>652</v>
      </c>
      <c r="B1047" s="7" t="s">
        <v>417</v>
      </c>
      <c r="C1047" s="7" t="s">
        <v>653</v>
      </c>
      <c r="D1047" s="7" t="s">
        <v>40</v>
      </c>
      <c r="E1047" s="7" t="s">
        <v>41</v>
      </c>
      <c r="F1047" s="7" t="s">
        <v>2029</v>
      </c>
      <c r="G1047" s="8">
        <v>820003641</v>
      </c>
      <c r="H1047" s="1" t="str">
        <f>VLOOKUP(G1047,'[1]IPS REGISTRADAS'!B$9:C$3248,2,0)</f>
        <v>PUESTO DE SALUD SAN MIGUEL E.S.E</v>
      </c>
      <c r="I1047" s="9">
        <v>6967889</v>
      </c>
    </row>
    <row r="1048" spans="1:9" x14ac:dyDescent="0.25">
      <c r="A1048" s="7" t="s">
        <v>654</v>
      </c>
      <c r="B1048" s="7" t="s">
        <v>417</v>
      </c>
      <c r="C1048" s="7" t="s">
        <v>655</v>
      </c>
      <c r="D1048" s="7" t="s">
        <v>272</v>
      </c>
      <c r="E1048" s="7" t="s">
        <v>273</v>
      </c>
      <c r="F1048" s="7" t="s">
        <v>2029</v>
      </c>
      <c r="G1048" s="8">
        <v>826002860</v>
      </c>
      <c r="H1048" s="1" t="str">
        <f>VLOOKUP(G1048,'[1]IPS REGISTRADAS'!B$9:C$3248,2,0)</f>
        <v>E.S.E. CENTRO DE SALUD SIMON BOLIVAR</v>
      </c>
      <c r="I1048" s="9">
        <v>15952771</v>
      </c>
    </row>
    <row r="1049" spans="1:9" x14ac:dyDescent="0.25">
      <c r="A1049" s="7" t="s">
        <v>656</v>
      </c>
      <c r="B1049" s="7" t="s">
        <v>417</v>
      </c>
      <c r="C1049" s="7" t="s">
        <v>657</v>
      </c>
      <c r="D1049" s="7" t="s">
        <v>323</v>
      </c>
      <c r="E1049" s="7" t="s">
        <v>324</v>
      </c>
      <c r="F1049" s="7" t="s">
        <v>2029</v>
      </c>
      <c r="G1049" s="8">
        <v>820003782</v>
      </c>
      <c r="H1049" s="1" t="str">
        <f>VLOOKUP(G1049,'[1]IPS REGISTRADAS'!B$9:C$3248,2,0)</f>
        <v>CENTRO DE SALUD SAN RAFAEL E.S.E</v>
      </c>
      <c r="I1049" s="9">
        <v>4353804</v>
      </c>
    </row>
    <row r="1050" spans="1:9" x14ac:dyDescent="0.25">
      <c r="A1050" s="7" t="s">
        <v>656</v>
      </c>
      <c r="B1050" s="7" t="s">
        <v>417</v>
      </c>
      <c r="C1050" s="7" t="s">
        <v>657</v>
      </c>
      <c r="D1050" s="7" t="s">
        <v>0</v>
      </c>
      <c r="E1050" s="7" t="s">
        <v>1</v>
      </c>
      <c r="F1050" s="7" t="s">
        <v>2029</v>
      </c>
      <c r="G1050" s="8">
        <v>820003782</v>
      </c>
      <c r="H1050" s="1" t="str">
        <f>VLOOKUP(G1050,'[1]IPS REGISTRADAS'!B$9:C$3248,2,0)</f>
        <v>CENTRO DE SALUD SAN RAFAEL E.S.E</v>
      </c>
      <c r="I1050" s="9">
        <v>36650405</v>
      </c>
    </row>
    <row r="1051" spans="1:9" x14ac:dyDescent="0.25">
      <c r="A1051" s="7" t="s">
        <v>656</v>
      </c>
      <c r="B1051" s="7" t="s">
        <v>417</v>
      </c>
      <c r="C1051" s="7" t="s">
        <v>657</v>
      </c>
      <c r="D1051" s="7" t="s">
        <v>40</v>
      </c>
      <c r="E1051" s="7" t="s">
        <v>41</v>
      </c>
      <c r="F1051" s="7" t="s">
        <v>2029</v>
      </c>
      <c r="G1051" s="8">
        <v>820003782</v>
      </c>
      <c r="H1051" s="1" t="str">
        <f>VLOOKUP(G1051,'[1]IPS REGISTRADAS'!B$9:C$3248,2,0)</f>
        <v>CENTRO DE SALUD SAN RAFAEL E.S.E</v>
      </c>
      <c r="I1051" s="9">
        <v>11988742</v>
      </c>
    </row>
    <row r="1052" spans="1:9" ht="15" customHeight="1" x14ac:dyDescent="0.25">
      <c r="A1052" s="7" t="s">
        <v>658</v>
      </c>
      <c r="B1052" s="7" t="s">
        <v>417</v>
      </c>
      <c r="C1052" s="7" t="s">
        <v>659</v>
      </c>
      <c r="D1052" s="7" t="s">
        <v>419</v>
      </c>
      <c r="E1052" s="7" t="s">
        <v>420</v>
      </c>
      <c r="F1052" s="7" t="s">
        <v>2029</v>
      </c>
      <c r="G1052" s="8">
        <v>820002248</v>
      </c>
      <c r="H1052" s="1" t="str">
        <f>VLOOKUP(G1052,'[1]IPS REGISTRADAS'!B$9:C$3248,2,0)</f>
        <v>E.S.E. CENTRO DE SALUD VENTAQUEMADA</v>
      </c>
      <c r="I1052" s="9">
        <v>11360460</v>
      </c>
    </row>
    <row r="1053" spans="1:9" ht="15" customHeight="1" x14ac:dyDescent="0.25">
      <c r="A1053" s="7" t="s">
        <v>658</v>
      </c>
      <c r="B1053" s="7" t="s">
        <v>417</v>
      </c>
      <c r="C1053" s="7" t="s">
        <v>659</v>
      </c>
      <c r="D1053" s="7" t="s">
        <v>0</v>
      </c>
      <c r="E1053" s="7" t="s">
        <v>1</v>
      </c>
      <c r="F1053" s="7" t="s">
        <v>2029</v>
      </c>
      <c r="G1053" s="8">
        <v>820002248</v>
      </c>
      <c r="H1053" s="1" t="str">
        <f>VLOOKUP(G1053,'[1]IPS REGISTRADAS'!B$9:C$3248,2,0)</f>
        <v>E.S.E. CENTRO DE SALUD VENTAQUEMADA</v>
      </c>
      <c r="I1053" s="9">
        <v>35695631</v>
      </c>
    </row>
    <row r="1054" spans="1:9" ht="15" customHeight="1" x14ac:dyDescent="0.25">
      <c r="A1054" s="7" t="s">
        <v>658</v>
      </c>
      <c r="B1054" s="7" t="s">
        <v>417</v>
      </c>
      <c r="C1054" s="7" t="s">
        <v>659</v>
      </c>
      <c r="D1054" s="7" t="s">
        <v>272</v>
      </c>
      <c r="E1054" s="7" t="s">
        <v>273</v>
      </c>
      <c r="F1054" s="7" t="s">
        <v>2029</v>
      </c>
      <c r="G1054" s="8">
        <v>820002248</v>
      </c>
      <c r="H1054" s="1" t="str">
        <f>VLOOKUP(G1054,'[1]IPS REGISTRADAS'!B$9:C$3248,2,0)</f>
        <v>E.S.E. CENTRO DE SALUD VENTAQUEMADA</v>
      </c>
      <c r="I1054" s="9">
        <v>44806348</v>
      </c>
    </row>
    <row r="1055" spans="1:9" x14ac:dyDescent="0.25">
      <c r="A1055" s="7" t="s">
        <v>660</v>
      </c>
      <c r="B1055" s="7" t="s">
        <v>417</v>
      </c>
      <c r="C1055" s="7" t="s">
        <v>661</v>
      </c>
      <c r="D1055" s="7" t="s">
        <v>419</v>
      </c>
      <c r="E1055" s="7" t="s">
        <v>420</v>
      </c>
      <c r="F1055" s="7" t="s">
        <v>2029</v>
      </c>
      <c r="G1055" s="8">
        <v>820003352</v>
      </c>
      <c r="H1055" s="1" t="str">
        <f>VLOOKUP(G1055,'[1]IPS REGISTRADAS'!B$9:C$3248,2,0)</f>
        <v>ESE CENTRO DE SALUD DE VIRACACHA BOYACÁ</v>
      </c>
      <c r="I1055" s="9">
        <v>13571147</v>
      </c>
    </row>
    <row r="1056" spans="1:9" x14ac:dyDescent="0.25">
      <c r="A1056" s="7" t="s">
        <v>660</v>
      </c>
      <c r="B1056" s="7" t="s">
        <v>417</v>
      </c>
      <c r="C1056" s="7" t="s">
        <v>661</v>
      </c>
      <c r="D1056" s="7" t="s">
        <v>419</v>
      </c>
      <c r="E1056" s="7" t="s">
        <v>420</v>
      </c>
      <c r="F1056" s="7" t="s">
        <v>2029</v>
      </c>
      <c r="G1056" s="8">
        <v>891800644</v>
      </c>
      <c r="H1056" s="1" t="str">
        <f>VLOOKUP(G1056,'[1]IPS REGISTRADAS'!B$9:C$3248,2,0)</f>
        <v>HOSPITAL SAN VICENTE E.S.E</v>
      </c>
      <c r="I1056" s="9">
        <v>1896500</v>
      </c>
    </row>
    <row r="1057" spans="1:9" x14ac:dyDescent="0.25">
      <c r="A1057" s="7" t="s">
        <v>660</v>
      </c>
      <c r="B1057" s="7" t="s">
        <v>417</v>
      </c>
      <c r="C1057" s="7" t="s">
        <v>661</v>
      </c>
      <c r="D1057" s="7" t="s">
        <v>323</v>
      </c>
      <c r="E1057" s="7" t="s">
        <v>324</v>
      </c>
      <c r="F1057" s="7" t="s">
        <v>2029</v>
      </c>
      <c r="G1057" s="8">
        <v>820003352</v>
      </c>
      <c r="H1057" s="1" t="str">
        <f>VLOOKUP(G1057,'[1]IPS REGISTRADAS'!B$9:C$3248,2,0)</f>
        <v>ESE CENTRO DE SALUD DE VIRACACHA BOYACÁ</v>
      </c>
      <c r="I1057" s="9">
        <v>7489366</v>
      </c>
    </row>
    <row r="1058" spans="1:9" x14ac:dyDescent="0.25">
      <c r="A1058" s="7" t="s">
        <v>660</v>
      </c>
      <c r="B1058" s="7" t="s">
        <v>417</v>
      </c>
      <c r="C1058" s="7" t="s">
        <v>661</v>
      </c>
      <c r="D1058" s="7" t="s">
        <v>323</v>
      </c>
      <c r="E1058" s="7" t="s">
        <v>324</v>
      </c>
      <c r="F1058" s="7" t="s">
        <v>2029</v>
      </c>
      <c r="G1058" s="8">
        <v>891800644</v>
      </c>
      <c r="H1058" s="1" t="str">
        <f>VLOOKUP(G1058,'[1]IPS REGISTRADAS'!B$9:C$3248,2,0)</f>
        <v>HOSPITAL SAN VICENTE E.S.E</v>
      </c>
      <c r="I1058" s="9">
        <v>1814782</v>
      </c>
    </row>
    <row r="1059" spans="1:9" x14ac:dyDescent="0.25">
      <c r="A1059" s="7" t="s">
        <v>660</v>
      </c>
      <c r="B1059" s="7" t="s">
        <v>417</v>
      </c>
      <c r="C1059" s="7" t="s">
        <v>661</v>
      </c>
      <c r="D1059" s="7" t="s">
        <v>0</v>
      </c>
      <c r="E1059" s="7" t="s">
        <v>1</v>
      </c>
      <c r="F1059" s="7" t="s">
        <v>2029</v>
      </c>
      <c r="G1059" s="8">
        <v>820003352</v>
      </c>
      <c r="H1059" s="1" t="str">
        <f>VLOOKUP(G1059,'[1]IPS REGISTRADAS'!B$9:C$3248,2,0)</f>
        <v>ESE CENTRO DE SALUD DE VIRACACHA BOYACÁ</v>
      </c>
      <c r="I1059" s="9">
        <v>3296074</v>
      </c>
    </row>
    <row r="1060" spans="1:9" x14ac:dyDescent="0.25">
      <c r="A1060" s="7" t="s">
        <v>662</v>
      </c>
      <c r="B1060" s="7" t="s">
        <v>417</v>
      </c>
      <c r="C1060" s="7" t="s">
        <v>663</v>
      </c>
      <c r="D1060" s="7" t="s">
        <v>419</v>
      </c>
      <c r="E1060" s="7" t="s">
        <v>420</v>
      </c>
      <c r="F1060" s="7" t="s">
        <v>2029</v>
      </c>
      <c r="G1060" s="8">
        <v>800152970</v>
      </c>
      <c r="H1060" s="1" t="str">
        <f>VLOOKUP(G1060,'[1]IPS REGISTRADAS'!B$9:C$3248,2,0)</f>
        <v xml:space="preserve">HOSPITAL REGIONAL DE MIRAFLORES E.S.E. </v>
      </c>
      <c r="I1060" s="9">
        <v>1451730</v>
      </c>
    </row>
    <row r="1061" spans="1:9" x14ac:dyDescent="0.25">
      <c r="A1061" s="7" t="s">
        <v>662</v>
      </c>
      <c r="B1061" s="7" t="s">
        <v>417</v>
      </c>
      <c r="C1061" s="7" t="s">
        <v>663</v>
      </c>
      <c r="D1061" s="7" t="s">
        <v>419</v>
      </c>
      <c r="E1061" s="7" t="s">
        <v>420</v>
      </c>
      <c r="F1061" s="7" t="s">
        <v>2029</v>
      </c>
      <c r="G1061" s="8">
        <v>820002715</v>
      </c>
      <c r="H1061" s="1" t="str">
        <f>VLOOKUP(G1061,'[1]IPS REGISTRADAS'!B$9:C$3248,2,0)</f>
        <v>E.S.E. CENTRO DE SALUD DE ZETAQUIRA BOYACA</v>
      </c>
      <c r="I1061" s="9">
        <v>12021448</v>
      </c>
    </row>
    <row r="1062" spans="1:9" x14ac:dyDescent="0.25">
      <c r="A1062" s="7" t="s">
        <v>662</v>
      </c>
      <c r="B1062" s="7" t="s">
        <v>417</v>
      </c>
      <c r="C1062" s="7" t="s">
        <v>663</v>
      </c>
      <c r="D1062" s="7" t="s">
        <v>0</v>
      </c>
      <c r="E1062" s="7" t="s">
        <v>1</v>
      </c>
      <c r="F1062" s="7" t="s">
        <v>2029</v>
      </c>
      <c r="G1062" s="8">
        <v>820002715</v>
      </c>
      <c r="H1062" s="1" t="str">
        <f>VLOOKUP(G1062,'[1]IPS REGISTRADAS'!B$9:C$3248,2,0)</f>
        <v>E.S.E. CENTRO DE SALUD DE ZETAQUIRA BOYACA</v>
      </c>
      <c r="I1062" s="9">
        <v>9478587</v>
      </c>
    </row>
    <row r="1063" spans="1:9" x14ac:dyDescent="0.25">
      <c r="A1063" s="7" t="s">
        <v>662</v>
      </c>
      <c r="B1063" s="7" t="s">
        <v>417</v>
      </c>
      <c r="C1063" s="7" t="s">
        <v>663</v>
      </c>
      <c r="D1063" s="7" t="s">
        <v>40</v>
      </c>
      <c r="E1063" s="7" t="s">
        <v>41</v>
      </c>
      <c r="F1063" s="7" t="s">
        <v>2029</v>
      </c>
      <c r="G1063" s="8">
        <v>800152970</v>
      </c>
      <c r="H1063" s="1" t="str">
        <f>VLOOKUP(G1063,'[1]IPS REGISTRADAS'!B$9:C$3248,2,0)</f>
        <v xml:space="preserve">HOSPITAL REGIONAL DE MIRAFLORES E.S.E. </v>
      </c>
      <c r="I1063" s="9">
        <v>1630234</v>
      </c>
    </row>
    <row r="1064" spans="1:9" x14ac:dyDescent="0.25">
      <c r="A1064" s="7" t="s">
        <v>662</v>
      </c>
      <c r="B1064" s="7" t="s">
        <v>417</v>
      </c>
      <c r="C1064" s="7" t="s">
        <v>663</v>
      </c>
      <c r="D1064" s="7" t="s">
        <v>40</v>
      </c>
      <c r="E1064" s="7" t="s">
        <v>41</v>
      </c>
      <c r="F1064" s="7" t="s">
        <v>2029</v>
      </c>
      <c r="G1064" s="8">
        <v>820002715</v>
      </c>
      <c r="H1064" s="1" t="str">
        <f>VLOOKUP(G1064,'[1]IPS REGISTRADAS'!B$9:C$3248,2,0)</f>
        <v>E.S.E. CENTRO DE SALUD DE ZETAQUIRA BOYACA</v>
      </c>
      <c r="I1064" s="9">
        <v>6176662</v>
      </c>
    </row>
    <row r="1065" spans="1:9" x14ac:dyDescent="0.25">
      <c r="A1065" s="7" t="s">
        <v>664</v>
      </c>
      <c r="B1065" s="7" t="s">
        <v>67</v>
      </c>
      <c r="C1065" s="7" t="s">
        <v>665</v>
      </c>
      <c r="D1065" s="7" t="s">
        <v>0</v>
      </c>
      <c r="E1065" s="7" t="s">
        <v>1</v>
      </c>
      <c r="F1065" s="7" t="s">
        <v>2029</v>
      </c>
      <c r="G1065" s="8">
        <v>800044967</v>
      </c>
      <c r="H1065" s="1" t="str">
        <f>VLOOKUP(G1065,'[1]IPS REGISTRADAS'!B$9:C$3248,2,0)</f>
        <v>ATENCION SEGURIDAD SOCIAL BIENESTAR SALUD E.S.E</v>
      </c>
      <c r="I1065" s="9">
        <v>609203324</v>
      </c>
    </row>
    <row r="1066" spans="1:9" x14ac:dyDescent="0.25">
      <c r="A1066" s="7" t="s">
        <v>664</v>
      </c>
      <c r="B1066" s="7" t="s">
        <v>67</v>
      </c>
      <c r="C1066" s="7" t="s">
        <v>665</v>
      </c>
      <c r="D1066" s="7" t="s">
        <v>0</v>
      </c>
      <c r="E1066" s="7" t="s">
        <v>1</v>
      </c>
      <c r="F1066" s="7" t="s">
        <v>2029</v>
      </c>
      <c r="G1066" s="8">
        <v>890801719</v>
      </c>
      <c r="H1066" s="1" t="str">
        <f>VLOOKUP(G1066,'[1]IPS REGISTRADAS'!B$9:C$3248,2,0)</f>
        <v>E.S.E. HOSPITAL LOCAL SAN JUAN DE DIOS DE PENSILVANIA</v>
      </c>
      <c r="I1066" s="9">
        <v>2190000</v>
      </c>
    </row>
    <row r="1067" spans="1:9" x14ac:dyDescent="0.25">
      <c r="A1067" s="7" t="s">
        <v>664</v>
      </c>
      <c r="B1067" s="7" t="s">
        <v>67</v>
      </c>
      <c r="C1067" s="7" t="s">
        <v>665</v>
      </c>
      <c r="D1067" s="7" t="s">
        <v>217</v>
      </c>
      <c r="E1067" s="7" t="s">
        <v>218</v>
      </c>
      <c r="F1067" s="7" t="s">
        <v>2029</v>
      </c>
      <c r="G1067" s="8">
        <v>800044967</v>
      </c>
      <c r="H1067" s="1" t="str">
        <f>VLOOKUP(G1067,'[1]IPS REGISTRADAS'!B$9:C$3248,2,0)</f>
        <v>ATENCION SEGURIDAD SOCIAL BIENESTAR SALUD E.S.E</v>
      </c>
      <c r="I1067" s="9">
        <v>349041335</v>
      </c>
    </row>
    <row r="1068" spans="1:9" x14ac:dyDescent="0.25">
      <c r="A1068" s="7" t="s">
        <v>666</v>
      </c>
      <c r="B1068" s="7" t="s">
        <v>67</v>
      </c>
      <c r="C1068" s="7" t="s">
        <v>667</v>
      </c>
      <c r="D1068" s="7" t="s">
        <v>0</v>
      </c>
      <c r="E1068" s="7" t="s">
        <v>1</v>
      </c>
      <c r="F1068" s="7" t="s">
        <v>2029</v>
      </c>
      <c r="G1068" s="8">
        <v>890801035</v>
      </c>
      <c r="H1068" s="1" t="str">
        <f>VLOOKUP(G1068,'[1]IPS REGISTRADAS'!B$9:C$3248,2,0)</f>
        <v>E.S.E. HOSPITAL SAN JOSE</v>
      </c>
      <c r="I1068" s="9">
        <v>60709968</v>
      </c>
    </row>
    <row r="1069" spans="1:9" x14ac:dyDescent="0.25">
      <c r="A1069" s="7" t="s">
        <v>666</v>
      </c>
      <c r="B1069" s="7" t="s">
        <v>67</v>
      </c>
      <c r="C1069" s="7" t="s">
        <v>667</v>
      </c>
      <c r="D1069" s="7" t="s">
        <v>7</v>
      </c>
      <c r="E1069" s="7" t="s">
        <v>8</v>
      </c>
      <c r="F1069" s="7" t="s">
        <v>2029</v>
      </c>
      <c r="G1069" s="8">
        <v>890801035</v>
      </c>
      <c r="H1069" s="1" t="str">
        <f>VLOOKUP(G1069,'[1]IPS REGISTRADAS'!B$9:C$3248,2,0)</f>
        <v>E.S.E. HOSPITAL SAN JOSE</v>
      </c>
      <c r="I1069" s="9">
        <v>107166991</v>
      </c>
    </row>
    <row r="1070" spans="1:9" x14ac:dyDescent="0.25">
      <c r="A1070" s="7" t="s">
        <v>668</v>
      </c>
      <c r="B1070" s="7" t="s">
        <v>67</v>
      </c>
      <c r="C1070" s="7" t="s">
        <v>669</v>
      </c>
      <c r="D1070" s="7" t="s">
        <v>0</v>
      </c>
      <c r="E1070" s="7" t="s">
        <v>1</v>
      </c>
      <c r="F1070" s="7" t="s">
        <v>2029</v>
      </c>
      <c r="G1070" s="8">
        <v>800191101</v>
      </c>
      <c r="H1070" s="1" t="str">
        <f>VLOOKUP(G1070,'[1]IPS REGISTRADAS'!B$9:C$3248,2,0)</f>
        <v>HOSPITAL SAN VICENTE DE PAUL E.S.E</v>
      </c>
      <c r="I1070" s="9">
        <v>66758268</v>
      </c>
    </row>
    <row r="1071" spans="1:9" x14ac:dyDescent="0.25">
      <c r="A1071" s="7" t="s">
        <v>668</v>
      </c>
      <c r="B1071" s="7" t="s">
        <v>67</v>
      </c>
      <c r="C1071" s="7" t="s">
        <v>669</v>
      </c>
      <c r="D1071" s="7" t="s">
        <v>7</v>
      </c>
      <c r="E1071" s="7" t="s">
        <v>8</v>
      </c>
      <c r="F1071" s="7" t="s">
        <v>2029</v>
      </c>
      <c r="G1071" s="8">
        <v>800191101</v>
      </c>
      <c r="H1071" s="1" t="str">
        <f>VLOOKUP(G1071,'[1]IPS REGISTRADAS'!B$9:C$3248,2,0)</f>
        <v>HOSPITAL SAN VICENTE DE PAUL E.S.E</v>
      </c>
      <c r="I1071" s="9">
        <v>181983668</v>
      </c>
    </row>
    <row r="1072" spans="1:9" x14ac:dyDescent="0.25">
      <c r="A1072" s="7" t="s">
        <v>670</v>
      </c>
      <c r="B1072" s="7" t="s">
        <v>67</v>
      </c>
      <c r="C1072" s="7" t="s">
        <v>671</v>
      </c>
      <c r="D1072" s="7" t="s">
        <v>0</v>
      </c>
      <c r="E1072" s="7" t="s">
        <v>1</v>
      </c>
      <c r="F1072" s="7" t="s">
        <v>2029</v>
      </c>
      <c r="G1072" s="8">
        <v>890802218</v>
      </c>
      <c r="H1072" s="1" t="str">
        <f>VLOOKUP(G1072,'[1]IPS REGISTRADAS'!B$9:C$3248,2,0)</f>
        <v>HOSPITAL SAN VICENTE DE PAUL
HOSPITAL SAN VICENTE DE PAUL</v>
      </c>
      <c r="I1072" s="9">
        <v>61171437</v>
      </c>
    </row>
    <row r="1073" spans="1:9" x14ac:dyDescent="0.25">
      <c r="A1073" s="7" t="s">
        <v>670</v>
      </c>
      <c r="B1073" s="7" t="s">
        <v>67</v>
      </c>
      <c r="C1073" s="7" t="s">
        <v>671</v>
      </c>
      <c r="D1073" s="7" t="s">
        <v>7</v>
      </c>
      <c r="E1073" s="7" t="s">
        <v>8</v>
      </c>
      <c r="F1073" s="7" t="s">
        <v>2029</v>
      </c>
      <c r="G1073" s="8">
        <v>890802218</v>
      </c>
      <c r="H1073" s="1" t="str">
        <f>VLOOKUP(G1073,'[1]IPS REGISTRADAS'!B$9:C$3248,2,0)</f>
        <v>HOSPITAL SAN VICENTE DE PAUL
HOSPITAL SAN VICENTE DE PAUL</v>
      </c>
      <c r="I1073" s="9">
        <v>70272923</v>
      </c>
    </row>
    <row r="1074" spans="1:9" ht="15" customHeight="1" x14ac:dyDescent="0.25">
      <c r="A1074" s="7" t="s">
        <v>672</v>
      </c>
      <c r="B1074" s="7" t="s">
        <v>67</v>
      </c>
      <c r="C1074" s="7" t="s">
        <v>673</v>
      </c>
      <c r="D1074" s="7" t="s">
        <v>0</v>
      </c>
      <c r="E1074" s="7" t="s">
        <v>1</v>
      </c>
      <c r="F1074" s="7" t="s">
        <v>2029</v>
      </c>
      <c r="G1074" s="8">
        <v>800194627</v>
      </c>
      <c r="H1074" s="1" t="str">
        <f>VLOOKUP(G1074,'[1]IPS REGISTRADAS'!B$9:C$3248,2,0)</f>
        <v>E.S.E. HOSPITAL SAN JOSE DE BELALCAZAR</v>
      </c>
      <c r="I1074" s="9">
        <v>10846896</v>
      </c>
    </row>
    <row r="1075" spans="1:9" ht="15" customHeight="1" x14ac:dyDescent="0.25">
      <c r="A1075" s="7" t="s">
        <v>672</v>
      </c>
      <c r="B1075" s="7" t="s">
        <v>67</v>
      </c>
      <c r="C1075" s="7" t="s">
        <v>673</v>
      </c>
      <c r="D1075" s="7" t="s">
        <v>674</v>
      </c>
      <c r="E1075" s="7" t="s">
        <v>675</v>
      </c>
      <c r="F1075" s="7" t="s">
        <v>2029</v>
      </c>
      <c r="G1075" s="8">
        <v>800194627</v>
      </c>
      <c r="H1075" s="1" t="str">
        <f>VLOOKUP(G1075,'[1]IPS REGISTRADAS'!B$9:C$3248,2,0)</f>
        <v>E.S.E. HOSPITAL SAN JOSE DE BELALCAZAR</v>
      </c>
      <c r="I1075" s="9">
        <v>8061735</v>
      </c>
    </row>
    <row r="1076" spans="1:9" ht="15" customHeight="1" x14ac:dyDescent="0.25">
      <c r="A1076" s="7" t="s">
        <v>672</v>
      </c>
      <c r="B1076" s="7" t="s">
        <v>67</v>
      </c>
      <c r="C1076" s="7" t="s">
        <v>673</v>
      </c>
      <c r="D1076" s="7" t="s">
        <v>217</v>
      </c>
      <c r="E1076" s="7" t="s">
        <v>218</v>
      </c>
      <c r="F1076" s="7" t="s">
        <v>2029</v>
      </c>
      <c r="G1076" s="8">
        <v>800194627</v>
      </c>
      <c r="H1076" s="1" t="str">
        <f>VLOOKUP(G1076,'[1]IPS REGISTRADAS'!B$9:C$3248,2,0)</f>
        <v>E.S.E. HOSPITAL SAN JOSE DE BELALCAZAR</v>
      </c>
      <c r="I1076" s="9">
        <v>15238056</v>
      </c>
    </row>
    <row r="1077" spans="1:9" ht="15" customHeight="1" x14ac:dyDescent="0.25">
      <c r="A1077" s="7" t="s">
        <v>672</v>
      </c>
      <c r="B1077" s="7" t="s">
        <v>67</v>
      </c>
      <c r="C1077" s="7" t="s">
        <v>673</v>
      </c>
      <c r="D1077" s="7" t="s">
        <v>142</v>
      </c>
      <c r="E1077" s="7" t="s">
        <v>143</v>
      </c>
      <c r="F1077" s="7" t="s">
        <v>2029</v>
      </c>
      <c r="G1077" s="8">
        <v>900065515</v>
      </c>
      <c r="H1077" s="1" t="str">
        <f>VLOOKUP(G1077,'[1]IPS REGISTRADAS'!B$9:C$3248,2,0)</f>
        <v>E.S.E. SALUD DORADA</v>
      </c>
      <c r="I1077" s="9">
        <v>66416111</v>
      </c>
    </row>
    <row r="1078" spans="1:9" x14ac:dyDescent="0.25">
      <c r="A1078" s="7" t="s">
        <v>676</v>
      </c>
      <c r="B1078" s="7" t="s">
        <v>67</v>
      </c>
      <c r="C1078" s="7" t="s">
        <v>677</v>
      </c>
      <c r="D1078" s="7" t="s">
        <v>0</v>
      </c>
      <c r="E1078" s="7" t="s">
        <v>1</v>
      </c>
      <c r="F1078" s="7" t="s">
        <v>2029</v>
      </c>
      <c r="G1078" s="8">
        <v>890802223</v>
      </c>
      <c r="H1078" s="1" t="str">
        <f>VLOOKUP(G1078,'[1]IPS REGISTRADAS'!B$9:C$3248,2,0)</f>
        <v>E.S.E. HOSPITAL SAN BERNARDO DE FILADELFIA DE CALDAS</v>
      </c>
      <c r="I1078" s="9">
        <v>44079401</v>
      </c>
    </row>
    <row r="1079" spans="1:9" x14ac:dyDescent="0.25">
      <c r="A1079" s="7" t="s">
        <v>676</v>
      </c>
      <c r="B1079" s="7" t="s">
        <v>67</v>
      </c>
      <c r="C1079" s="7" t="s">
        <v>677</v>
      </c>
      <c r="D1079" s="7" t="s">
        <v>7</v>
      </c>
      <c r="E1079" s="7" t="s">
        <v>8</v>
      </c>
      <c r="F1079" s="7" t="s">
        <v>2029</v>
      </c>
      <c r="G1079" s="8">
        <v>890802223</v>
      </c>
      <c r="H1079" s="1" t="str">
        <f>VLOOKUP(G1079,'[1]IPS REGISTRADAS'!B$9:C$3248,2,0)</f>
        <v>E.S.E. HOSPITAL SAN BERNARDO DE FILADELFIA DE CALDAS</v>
      </c>
      <c r="I1079" s="9">
        <v>38291950</v>
      </c>
    </row>
    <row r="1080" spans="1:9" x14ac:dyDescent="0.25">
      <c r="A1080" s="7" t="s">
        <v>676</v>
      </c>
      <c r="B1080" s="7" t="s">
        <v>67</v>
      </c>
      <c r="C1080" s="7" t="s">
        <v>677</v>
      </c>
      <c r="D1080" s="7" t="s">
        <v>217</v>
      </c>
      <c r="E1080" s="7" t="s">
        <v>218</v>
      </c>
      <c r="F1080" s="7" t="s">
        <v>2029</v>
      </c>
      <c r="G1080" s="8">
        <v>890802223</v>
      </c>
      <c r="H1080" s="1" t="str">
        <f>VLOOKUP(G1080,'[1]IPS REGISTRADAS'!B$9:C$3248,2,0)</f>
        <v>E.S.E. HOSPITAL SAN BERNARDO DE FILADELFIA DE CALDAS</v>
      </c>
      <c r="I1080" s="9">
        <v>10777074</v>
      </c>
    </row>
    <row r="1081" spans="1:9" x14ac:dyDescent="0.25">
      <c r="A1081" s="7" t="s">
        <v>678</v>
      </c>
      <c r="B1081" s="7" t="s">
        <v>67</v>
      </c>
      <c r="C1081" s="7" t="s">
        <v>679</v>
      </c>
      <c r="D1081" s="7" t="s">
        <v>0</v>
      </c>
      <c r="E1081" s="7" t="s">
        <v>1</v>
      </c>
      <c r="F1081" s="7" t="s">
        <v>2029</v>
      </c>
      <c r="G1081" s="8">
        <v>810000913</v>
      </c>
      <c r="H1081" s="1" t="str">
        <f>VLOOKUP(G1081,'[1]IPS REGISTRADAS'!B$9:C$3248,2,0)</f>
        <v>E.S.E. HOSPITALSAN FELIX DE LA DORADA CALDAS</v>
      </c>
      <c r="I1081" s="9">
        <v>108229409</v>
      </c>
    </row>
    <row r="1082" spans="1:9" x14ac:dyDescent="0.25">
      <c r="A1082" s="7" t="s">
        <v>678</v>
      </c>
      <c r="B1082" s="7" t="s">
        <v>67</v>
      </c>
      <c r="C1082" s="7" t="s">
        <v>679</v>
      </c>
      <c r="D1082" s="7" t="s">
        <v>0</v>
      </c>
      <c r="E1082" s="7" t="s">
        <v>1</v>
      </c>
      <c r="F1082" s="7" t="s">
        <v>2029</v>
      </c>
      <c r="G1082" s="8">
        <v>900065515</v>
      </c>
      <c r="H1082" s="1" t="str">
        <f>VLOOKUP(G1082,'[1]IPS REGISTRADAS'!B$9:C$3248,2,0)</f>
        <v>E.S.E. SALUD DORADA</v>
      </c>
      <c r="I1082" s="9">
        <v>37795483</v>
      </c>
    </row>
    <row r="1083" spans="1:9" x14ac:dyDescent="0.25">
      <c r="A1083" s="7" t="s">
        <v>678</v>
      </c>
      <c r="B1083" s="7" t="s">
        <v>67</v>
      </c>
      <c r="C1083" s="7" t="s">
        <v>679</v>
      </c>
      <c r="D1083" s="7" t="s">
        <v>0</v>
      </c>
      <c r="E1083" s="7" t="s">
        <v>1</v>
      </c>
      <c r="F1083" s="7" t="s">
        <v>2029</v>
      </c>
      <c r="G1083" s="8">
        <v>900252498</v>
      </c>
      <c r="H1083" s="1" t="str">
        <f>VLOOKUP(G1083,'[1]IPS REGISTRADAS'!B$9:C$3248,2,0)</f>
        <v>UNIDAD MEDICA POPULAR LA DORADA IPS E.U.</v>
      </c>
      <c r="I1083" s="9">
        <v>16389650</v>
      </c>
    </row>
    <row r="1084" spans="1:9" x14ac:dyDescent="0.25">
      <c r="A1084" s="7" t="s">
        <v>678</v>
      </c>
      <c r="B1084" s="7" t="s">
        <v>67</v>
      </c>
      <c r="C1084" s="7" t="s">
        <v>679</v>
      </c>
      <c r="D1084" s="7" t="s">
        <v>142</v>
      </c>
      <c r="E1084" s="7" t="s">
        <v>143</v>
      </c>
      <c r="F1084" s="7" t="s">
        <v>2029</v>
      </c>
      <c r="G1084" s="8">
        <v>890801719</v>
      </c>
      <c r="H1084" s="1" t="str">
        <f>VLOOKUP(G1084,'[1]IPS REGISTRADAS'!B$9:C$3248,2,0)</f>
        <v>E.S.E. HOSPITAL LOCAL SAN JUAN DE DIOS DE PENSILVANIA</v>
      </c>
      <c r="I1084" s="9">
        <v>90603057</v>
      </c>
    </row>
    <row r="1085" spans="1:9" x14ac:dyDescent="0.25">
      <c r="A1085" s="7" t="s">
        <v>680</v>
      </c>
      <c r="B1085" s="7" t="s">
        <v>67</v>
      </c>
      <c r="C1085" s="7" t="s">
        <v>681</v>
      </c>
      <c r="D1085" s="7" t="s">
        <v>0</v>
      </c>
      <c r="E1085" s="7" t="s">
        <v>1</v>
      </c>
      <c r="F1085" s="7" t="s">
        <v>2029</v>
      </c>
      <c r="G1085" s="8">
        <v>890805203</v>
      </c>
      <c r="H1085" s="1" t="str">
        <f>VLOOKUP(G1085,'[1]IPS REGISTRADAS'!B$9:C$3248,2,0)</f>
        <v>ESE HOSPITAL MERCED</v>
      </c>
      <c r="I1085" s="9">
        <v>27527504</v>
      </c>
    </row>
    <row r="1086" spans="1:9" x14ac:dyDescent="0.25">
      <c r="A1086" s="7" t="s">
        <v>680</v>
      </c>
      <c r="B1086" s="7" t="s">
        <v>67</v>
      </c>
      <c r="C1086" s="7" t="s">
        <v>681</v>
      </c>
      <c r="D1086" s="7" t="s">
        <v>7</v>
      </c>
      <c r="E1086" s="7" t="s">
        <v>8</v>
      </c>
      <c r="F1086" s="7" t="s">
        <v>2029</v>
      </c>
      <c r="G1086" s="8">
        <v>890805203</v>
      </c>
      <c r="H1086" s="1" t="str">
        <f>VLOOKUP(G1086,'[1]IPS REGISTRADAS'!B$9:C$3248,2,0)</f>
        <v>ESE HOSPITAL MERCED</v>
      </c>
      <c r="I1086" s="9">
        <v>29554540</v>
      </c>
    </row>
    <row r="1087" spans="1:9" ht="15" customHeight="1" x14ac:dyDescent="0.25">
      <c r="A1087" s="7" t="s">
        <v>682</v>
      </c>
      <c r="B1087" s="7" t="s">
        <v>67</v>
      </c>
      <c r="C1087" s="7" t="s">
        <v>683</v>
      </c>
      <c r="D1087" s="7" t="s">
        <v>7</v>
      </c>
      <c r="E1087" s="7" t="s">
        <v>8</v>
      </c>
      <c r="F1087" s="7" t="s">
        <v>2029</v>
      </c>
      <c r="G1087" s="8">
        <v>890801699</v>
      </c>
      <c r="H1087" s="1" t="str">
        <f>VLOOKUP(G1087,'[1]IPS REGISTRADAS'!B$9:C$3248,2,0)</f>
        <v>E.S.E. HOSPITAL SAN ANTONIO</v>
      </c>
      <c r="I1087" s="9">
        <v>47471071</v>
      </c>
    </row>
    <row r="1088" spans="1:9" x14ac:dyDescent="0.25">
      <c r="A1088" s="7" t="s">
        <v>684</v>
      </c>
      <c r="B1088" s="7" t="s">
        <v>67</v>
      </c>
      <c r="C1088" s="7" t="s">
        <v>685</v>
      </c>
      <c r="D1088" s="7" t="s">
        <v>0</v>
      </c>
      <c r="E1088" s="7" t="s">
        <v>1</v>
      </c>
      <c r="F1088" s="7" t="s">
        <v>2029</v>
      </c>
      <c r="G1088" s="8">
        <v>810001392</v>
      </c>
      <c r="H1088" s="1" t="str">
        <f>VLOOKUP(G1088,'[1]IPS REGISTRADAS'!B$9:C$3248,2,0)</f>
        <v xml:space="preserve">HOSPITAL SAN ANTONIO DE MARMATO CALDAS E.S.E. </v>
      </c>
      <c r="I1088" s="9">
        <v>37343859</v>
      </c>
    </row>
    <row r="1089" spans="1:9" x14ac:dyDescent="0.25">
      <c r="A1089" s="7" t="s">
        <v>684</v>
      </c>
      <c r="B1089" s="7" t="s">
        <v>67</v>
      </c>
      <c r="C1089" s="7" t="s">
        <v>685</v>
      </c>
      <c r="D1089" s="7" t="s">
        <v>7</v>
      </c>
      <c r="E1089" s="7" t="s">
        <v>8</v>
      </c>
      <c r="F1089" s="7" t="s">
        <v>2029</v>
      </c>
      <c r="G1089" s="8">
        <v>810001392</v>
      </c>
      <c r="H1089" s="1" t="str">
        <f>VLOOKUP(G1089,'[1]IPS REGISTRADAS'!B$9:C$3248,2,0)</f>
        <v xml:space="preserve">HOSPITAL SAN ANTONIO DE MARMATO CALDAS E.S.E. </v>
      </c>
      <c r="I1089" s="9">
        <v>45954232</v>
      </c>
    </row>
    <row r="1090" spans="1:9" ht="15" customHeight="1" x14ac:dyDescent="0.25">
      <c r="A1090" s="7" t="s">
        <v>686</v>
      </c>
      <c r="B1090" s="7" t="s">
        <v>67</v>
      </c>
      <c r="C1090" s="7" t="s">
        <v>687</v>
      </c>
      <c r="D1090" s="7" t="s">
        <v>0</v>
      </c>
      <c r="E1090" s="7" t="s">
        <v>1</v>
      </c>
      <c r="F1090" s="7" t="s">
        <v>2029</v>
      </c>
      <c r="G1090" s="8">
        <v>890801274</v>
      </c>
      <c r="H1090" s="1" t="str">
        <f>VLOOKUP(G1090,'[1]IPS REGISTRADAS'!B$9:C$3248,2,0)</f>
        <v>ESE HOSPITAL SAN CAYETANO DE MARQUETALIA CALDAS</v>
      </c>
      <c r="I1090" s="9">
        <v>70791875</v>
      </c>
    </row>
    <row r="1091" spans="1:9" ht="15" customHeight="1" x14ac:dyDescent="0.25">
      <c r="A1091" s="7" t="s">
        <v>686</v>
      </c>
      <c r="B1091" s="7" t="s">
        <v>67</v>
      </c>
      <c r="C1091" s="7" t="s">
        <v>687</v>
      </c>
      <c r="D1091" s="7" t="s">
        <v>7</v>
      </c>
      <c r="E1091" s="7" t="s">
        <v>8</v>
      </c>
      <c r="F1091" s="7" t="s">
        <v>2029</v>
      </c>
      <c r="G1091" s="8">
        <v>890801274</v>
      </c>
      <c r="H1091" s="1" t="str">
        <f>VLOOKUP(G1091,'[1]IPS REGISTRADAS'!B$9:C$3248,2,0)</f>
        <v>ESE HOSPITAL SAN CAYETANO DE MARQUETALIA CALDAS</v>
      </c>
      <c r="I1091" s="9">
        <v>41086660</v>
      </c>
    </row>
    <row r="1092" spans="1:9" ht="15" customHeight="1" x14ac:dyDescent="0.25">
      <c r="A1092" s="7" t="s">
        <v>686</v>
      </c>
      <c r="B1092" s="7" t="s">
        <v>67</v>
      </c>
      <c r="C1092" s="7" t="s">
        <v>687</v>
      </c>
      <c r="D1092" s="7" t="s">
        <v>217</v>
      </c>
      <c r="E1092" s="7" t="s">
        <v>218</v>
      </c>
      <c r="F1092" s="7" t="s">
        <v>2029</v>
      </c>
      <c r="G1092" s="8">
        <v>890801274</v>
      </c>
      <c r="H1092" s="1" t="str">
        <f>VLOOKUP(G1092,'[1]IPS REGISTRADAS'!B$9:C$3248,2,0)</f>
        <v>ESE HOSPITAL SAN CAYETANO DE MARQUETALIA CALDAS</v>
      </c>
      <c r="I1092" s="9">
        <v>12930828</v>
      </c>
    </row>
    <row r="1093" spans="1:9" ht="15" customHeight="1" x14ac:dyDescent="0.25">
      <c r="A1093" s="7" t="s">
        <v>688</v>
      </c>
      <c r="B1093" s="7" t="s">
        <v>67</v>
      </c>
      <c r="C1093" s="7" t="s">
        <v>689</v>
      </c>
      <c r="D1093" s="7" t="s">
        <v>0</v>
      </c>
      <c r="E1093" s="7" t="s">
        <v>1</v>
      </c>
      <c r="F1093" s="7" t="s">
        <v>2029</v>
      </c>
      <c r="G1093" s="8">
        <v>890805260</v>
      </c>
      <c r="H1093" s="1" t="str">
        <f>VLOOKUP(G1093,'[1]IPS REGISTRADAS'!B$9:C$3248,2,0)</f>
        <v>E.S.E. HOSPITAL DEPARTAMENTAL SAN JOSE DE MARULANDA CALDAS</v>
      </c>
      <c r="I1093" s="9">
        <v>24694498</v>
      </c>
    </row>
    <row r="1094" spans="1:9" x14ac:dyDescent="0.25">
      <c r="A1094" s="7" t="s">
        <v>690</v>
      </c>
      <c r="B1094" s="7" t="s">
        <v>67</v>
      </c>
      <c r="C1094" s="7" t="s">
        <v>691</v>
      </c>
      <c r="D1094" s="7" t="s">
        <v>0</v>
      </c>
      <c r="E1094" s="7" t="s">
        <v>1</v>
      </c>
      <c r="F1094" s="7" t="s">
        <v>2029</v>
      </c>
      <c r="G1094" s="8">
        <v>890801562</v>
      </c>
      <c r="H1094" s="1" t="str">
        <f>VLOOKUP(G1094,'[1]IPS REGISTRADAS'!B$9:C$3248,2,0)</f>
        <v>E.S.E. HOSPITAL SAN JOSE DE NEIRA</v>
      </c>
      <c r="I1094" s="9">
        <v>76749580</v>
      </c>
    </row>
    <row r="1095" spans="1:9" x14ac:dyDescent="0.25">
      <c r="A1095" s="7" t="s">
        <v>690</v>
      </c>
      <c r="B1095" s="7" t="s">
        <v>67</v>
      </c>
      <c r="C1095" s="7" t="s">
        <v>691</v>
      </c>
      <c r="D1095" s="7" t="s">
        <v>7</v>
      </c>
      <c r="E1095" s="7" t="s">
        <v>8</v>
      </c>
      <c r="F1095" s="7" t="s">
        <v>2029</v>
      </c>
      <c r="G1095" s="8">
        <v>890801562</v>
      </c>
      <c r="H1095" s="1" t="str">
        <f>VLOOKUP(G1095,'[1]IPS REGISTRADAS'!B$9:C$3248,2,0)</f>
        <v>E.S.E. HOSPITAL SAN JOSE DE NEIRA</v>
      </c>
      <c r="I1095" s="9">
        <v>113570897</v>
      </c>
    </row>
    <row r="1096" spans="1:9" x14ac:dyDescent="0.25">
      <c r="A1096" s="7" t="s">
        <v>692</v>
      </c>
      <c r="B1096" s="7" t="s">
        <v>67</v>
      </c>
      <c r="C1096" s="7" t="s">
        <v>693</v>
      </c>
      <c r="D1096" s="7" t="s">
        <v>142</v>
      </c>
      <c r="E1096" s="7" t="s">
        <v>143</v>
      </c>
      <c r="F1096" s="7" t="s">
        <v>2029</v>
      </c>
      <c r="G1096" s="8">
        <v>890801517</v>
      </c>
      <c r="H1096" s="1" t="str">
        <f>VLOOKUP(G1096,'[1]IPS REGISTRADAS'!B$9:C$3248,2,0)</f>
        <v>E.S.E. HOSPITAL SANTA TERESITA DE PACORA</v>
      </c>
      <c r="I1096" s="9">
        <v>67891173</v>
      </c>
    </row>
    <row r="1097" spans="1:9" x14ac:dyDescent="0.25">
      <c r="A1097" s="7" t="s">
        <v>694</v>
      </c>
      <c r="B1097" s="7" t="s">
        <v>67</v>
      </c>
      <c r="C1097" s="7" t="s">
        <v>695</v>
      </c>
      <c r="D1097" s="7" t="s">
        <v>0</v>
      </c>
      <c r="E1097" s="7" t="s">
        <v>1</v>
      </c>
      <c r="F1097" s="7" t="s">
        <v>2029</v>
      </c>
      <c r="G1097" s="8">
        <v>890801517</v>
      </c>
      <c r="H1097" s="1" t="str">
        <f>VLOOKUP(G1097,'[1]IPS REGISTRADAS'!B$9:C$3248,2,0)</f>
        <v>E.S.E. HOSPITAL SANTA TERESITA DE PACORA</v>
      </c>
      <c r="I1097" s="9">
        <v>34639190</v>
      </c>
    </row>
    <row r="1098" spans="1:9" x14ac:dyDescent="0.25">
      <c r="A1098" s="7" t="s">
        <v>694</v>
      </c>
      <c r="B1098" s="7" t="s">
        <v>67</v>
      </c>
      <c r="C1098" s="7" t="s">
        <v>695</v>
      </c>
      <c r="D1098" s="7" t="s">
        <v>7</v>
      </c>
      <c r="E1098" s="7" t="s">
        <v>8</v>
      </c>
      <c r="F1098" s="7" t="s">
        <v>2029</v>
      </c>
      <c r="G1098" s="8">
        <v>890801517</v>
      </c>
      <c r="H1098" s="1" t="str">
        <f>VLOOKUP(G1098,'[1]IPS REGISTRADAS'!B$9:C$3248,2,0)</f>
        <v>E.S.E. HOSPITAL SANTA TERESITA DE PACORA</v>
      </c>
      <c r="I1098" s="9">
        <v>66290122</v>
      </c>
    </row>
    <row r="1099" spans="1:9" ht="15" customHeight="1" x14ac:dyDescent="0.25">
      <c r="A1099" s="7" t="s">
        <v>697</v>
      </c>
      <c r="B1099" s="7" t="s">
        <v>67</v>
      </c>
      <c r="C1099" s="7" t="s">
        <v>698</v>
      </c>
      <c r="D1099" s="7" t="s">
        <v>217</v>
      </c>
      <c r="E1099" s="7" t="s">
        <v>218</v>
      </c>
      <c r="F1099" s="7" t="s">
        <v>2029</v>
      </c>
      <c r="G1099" s="8">
        <v>890801719</v>
      </c>
      <c r="H1099" s="1" t="str">
        <f>VLOOKUP(G1099,'[1]IPS REGISTRADAS'!B$9:C$3248,2,0)</f>
        <v>E.S.E. HOSPITAL LOCAL SAN JUAN DE DIOS DE PENSILVANIA</v>
      </c>
      <c r="I1099" s="9">
        <v>8561763</v>
      </c>
    </row>
    <row r="1100" spans="1:9" x14ac:dyDescent="0.25">
      <c r="A1100" s="7" t="s">
        <v>699</v>
      </c>
      <c r="B1100" s="7" t="s">
        <v>67</v>
      </c>
      <c r="C1100" s="7" t="s">
        <v>700</v>
      </c>
      <c r="D1100" s="7" t="s">
        <v>7</v>
      </c>
      <c r="E1100" s="7" t="s">
        <v>8</v>
      </c>
      <c r="F1100" s="7" t="s">
        <v>2029</v>
      </c>
      <c r="G1100" s="8">
        <v>810005727</v>
      </c>
      <c r="H1100" s="1" t="str">
        <f>VLOOKUP(G1100,'[1]IPS REGISTRADAS'!B$9:C$3248,2,0)</f>
        <v>INGRUMA SALUD LIMITADA</v>
      </c>
      <c r="I1100" s="9">
        <v>28966800</v>
      </c>
    </row>
    <row r="1101" spans="1:9" x14ac:dyDescent="0.25">
      <c r="A1101" s="7" t="s">
        <v>701</v>
      </c>
      <c r="B1101" s="7" t="s">
        <v>67</v>
      </c>
      <c r="C1101" s="7" t="s">
        <v>702</v>
      </c>
      <c r="D1101" s="7" t="s">
        <v>674</v>
      </c>
      <c r="E1101" s="7" t="s">
        <v>675</v>
      </c>
      <c r="F1101" s="7" t="s">
        <v>2029</v>
      </c>
      <c r="G1101" s="8">
        <v>890801235</v>
      </c>
      <c r="H1101" s="1" t="str">
        <f>VLOOKUP(G1101,'[1]IPS REGISTRADAS'!B$9:C$3248,2,0)</f>
        <v>HOSPITAL SAN RAFAEL DE RISARALDAS</v>
      </c>
      <c r="I1101" s="9">
        <v>4235049</v>
      </c>
    </row>
    <row r="1102" spans="1:9" x14ac:dyDescent="0.25">
      <c r="A1102" s="7" t="s">
        <v>701</v>
      </c>
      <c r="B1102" s="7" t="s">
        <v>67</v>
      </c>
      <c r="C1102" s="7" t="s">
        <v>702</v>
      </c>
      <c r="D1102" s="7" t="s">
        <v>7</v>
      </c>
      <c r="E1102" s="7" t="s">
        <v>8</v>
      </c>
      <c r="F1102" s="7" t="s">
        <v>2029</v>
      </c>
      <c r="G1102" s="8">
        <v>890801235</v>
      </c>
      <c r="H1102" s="1" t="str">
        <f>VLOOKUP(G1102,'[1]IPS REGISTRADAS'!B$9:C$3248,2,0)</f>
        <v>HOSPITAL SAN RAFAEL DE RISARALDAS</v>
      </c>
      <c r="I1102" s="9">
        <v>80570801</v>
      </c>
    </row>
    <row r="1103" spans="1:9" x14ac:dyDescent="0.25">
      <c r="A1103" s="7" t="s">
        <v>703</v>
      </c>
      <c r="B1103" s="7" t="s">
        <v>67</v>
      </c>
      <c r="C1103" s="7" t="s">
        <v>704</v>
      </c>
      <c r="D1103" s="7" t="s">
        <v>7</v>
      </c>
      <c r="E1103" s="7" t="s">
        <v>8</v>
      </c>
      <c r="F1103" s="7" t="s">
        <v>2029</v>
      </c>
      <c r="G1103" s="8">
        <v>890801026</v>
      </c>
      <c r="H1103" s="1" t="str">
        <f>VLOOKUP(G1103,'[1]IPS REGISTRADAS'!B$9:C$3248,2,0)</f>
        <v>HOSPITAL DEPARTAMENTAL FELIPE SUAREZ E.S.E.</v>
      </c>
      <c r="I1103" s="9">
        <v>89284926</v>
      </c>
    </row>
    <row r="1104" spans="1:9" x14ac:dyDescent="0.25">
      <c r="A1104" s="7" t="s">
        <v>703</v>
      </c>
      <c r="B1104" s="7" t="s">
        <v>67</v>
      </c>
      <c r="C1104" s="7" t="s">
        <v>704</v>
      </c>
      <c r="D1104" s="7" t="s">
        <v>217</v>
      </c>
      <c r="E1104" s="7" t="s">
        <v>218</v>
      </c>
      <c r="F1104" s="7" t="s">
        <v>2029</v>
      </c>
      <c r="G1104" s="8">
        <v>890801026</v>
      </c>
      <c r="H1104" s="1" t="str">
        <f>VLOOKUP(G1104,'[1]IPS REGISTRADAS'!B$9:C$3248,2,0)</f>
        <v>HOSPITAL DEPARTAMENTAL FELIPE SUAREZ E.S.E.</v>
      </c>
      <c r="I1104" s="9">
        <v>32563665</v>
      </c>
    </row>
    <row r="1105" spans="1:9" x14ac:dyDescent="0.25">
      <c r="A1105" s="7" t="s">
        <v>705</v>
      </c>
      <c r="B1105" s="7" t="s">
        <v>67</v>
      </c>
      <c r="C1105" s="7" t="s">
        <v>706</v>
      </c>
      <c r="D1105" s="7" t="s">
        <v>217</v>
      </c>
      <c r="E1105" s="7" t="s">
        <v>218</v>
      </c>
      <c r="F1105" s="7" t="s">
        <v>2029</v>
      </c>
      <c r="G1105" s="8">
        <v>890802961</v>
      </c>
      <c r="H1105" s="1" t="str">
        <f>VLOOKUP(G1105,'[1]IPS REGISTRADAS'!B$9:C$3248,2,0)</f>
        <v>HOSPITAL SAN JOSE SAMANA CALDAS</v>
      </c>
      <c r="I1105" s="9">
        <v>81862549</v>
      </c>
    </row>
    <row r="1106" spans="1:9" ht="15" customHeight="1" x14ac:dyDescent="0.25">
      <c r="A1106" s="7" t="s">
        <v>707</v>
      </c>
      <c r="B1106" s="7" t="s">
        <v>67</v>
      </c>
      <c r="C1106" s="7" t="s">
        <v>708</v>
      </c>
      <c r="D1106" s="7" t="s">
        <v>0</v>
      </c>
      <c r="E1106" s="7" t="s">
        <v>1</v>
      </c>
      <c r="F1106" s="7" t="s">
        <v>2029</v>
      </c>
      <c r="G1106" s="8">
        <v>810001159</v>
      </c>
      <c r="H1106" s="1" t="str">
        <f>VLOOKUP(G1106,'[1]IPS REGISTRADAS'!B$9:C$3248,2,0)</f>
        <v>HOSPITAL SAN JOSÉ E.S.E</v>
      </c>
      <c r="I1106" s="9">
        <v>19256748</v>
      </c>
    </row>
    <row r="1107" spans="1:9" ht="15" customHeight="1" x14ac:dyDescent="0.25">
      <c r="A1107" s="7" t="s">
        <v>707</v>
      </c>
      <c r="B1107" s="7" t="s">
        <v>67</v>
      </c>
      <c r="C1107" s="7" t="s">
        <v>708</v>
      </c>
      <c r="D1107" s="7" t="s">
        <v>7</v>
      </c>
      <c r="E1107" s="7" t="s">
        <v>8</v>
      </c>
      <c r="F1107" s="7" t="s">
        <v>2029</v>
      </c>
      <c r="G1107" s="8">
        <v>810001159</v>
      </c>
      <c r="H1107" s="1" t="str">
        <f>VLOOKUP(G1107,'[1]IPS REGISTRADAS'!B$9:C$3248,2,0)</f>
        <v>HOSPITAL SAN JOSÉ E.S.E</v>
      </c>
      <c r="I1107" s="9">
        <v>36337997</v>
      </c>
    </row>
    <row r="1108" spans="1:9" x14ac:dyDescent="0.25">
      <c r="A1108" s="7" t="s">
        <v>709</v>
      </c>
      <c r="B1108" s="7" t="s">
        <v>67</v>
      </c>
      <c r="C1108" s="7" t="s">
        <v>710</v>
      </c>
      <c r="D1108" s="7" t="s">
        <v>0</v>
      </c>
      <c r="E1108" s="7" t="s">
        <v>1</v>
      </c>
      <c r="F1108" s="7" t="s">
        <v>2029</v>
      </c>
      <c r="G1108" s="8">
        <v>890801758</v>
      </c>
      <c r="H1108" s="1" t="str">
        <f>VLOOKUP(G1108,'[1]IPS REGISTRADAS'!B$9:C$3248,2,0)</f>
        <v>HOSPITAL SAN LORENZO DE SUPIA</v>
      </c>
      <c r="I1108" s="9">
        <v>19583887</v>
      </c>
    </row>
    <row r="1109" spans="1:9" x14ac:dyDescent="0.25">
      <c r="A1109" s="7" t="s">
        <v>709</v>
      </c>
      <c r="B1109" s="7" t="s">
        <v>67</v>
      </c>
      <c r="C1109" s="7" t="s">
        <v>710</v>
      </c>
      <c r="D1109" s="7" t="s">
        <v>674</v>
      </c>
      <c r="E1109" s="7" t="s">
        <v>675</v>
      </c>
      <c r="F1109" s="7" t="s">
        <v>2029</v>
      </c>
      <c r="G1109" s="8">
        <v>900406662</v>
      </c>
      <c r="H1109" s="1" t="str">
        <f>VLOOKUP(G1109,'[1]IPS REGISTRADAS'!B$9:C$3248,2,0)</f>
        <v>ASOCIACION IPS INDIGENA TRICAUMA DE SUPIA CALDAS</v>
      </c>
      <c r="I1109" s="9">
        <v>26776626</v>
      </c>
    </row>
    <row r="1110" spans="1:9" x14ac:dyDescent="0.25">
      <c r="A1110" s="7" t="s">
        <v>709</v>
      </c>
      <c r="B1110" s="7" t="s">
        <v>67</v>
      </c>
      <c r="C1110" s="7" t="s">
        <v>710</v>
      </c>
      <c r="D1110" s="7" t="s">
        <v>7</v>
      </c>
      <c r="E1110" s="7" t="s">
        <v>8</v>
      </c>
      <c r="F1110" s="7" t="s">
        <v>2029</v>
      </c>
      <c r="G1110" s="8">
        <v>890801758</v>
      </c>
      <c r="H1110" s="1" t="str">
        <f>VLOOKUP(G1110,'[1]IPS REGISTRADAS'!B$9:C$3248,2,0)</f>
        <v>HOSPITAL SAN LORENZO DE SUPIA</v>
      </c>
      <c r="I1110" s="9">
        <v>95359048</v>
      </c>
    </row>
    <row r="1111" spans="1:9" x14ac:dyDescent="0.25">
      <c r="A1111" s="7" t="s">
        <v>709</v>
      </c>
      <c r="B1111" s="7" t="s">
        <v>67</v>
      </c>
      <c r="C1111" s="7" t="s">
        <v>710</v>
      </c>
      <c r="D1111" s="7" t="s">
        <v>217</v>
      </c>
      <c r="E1111" s="7" t="s">
        <v>218</v>
      </c>
      <c r="F1111" s="7" t="s">
        <v>2029</v>
      </c>
      <c r="G1111" s="8">
        <v>890801758</v>
      </c>
      <c r="H1111" s="1" t="str">
        <f>VLOOKUP(G1111,'[1]IPS REGISTRADAS'!B$9:C$3248,2,0)</f>
        <v>HOSPITAL SAN LORENZO DE SUPIA</v>
      </c>
      <c r="I1111" s="9">
        <v>9172774</v>
      </c>
    </row>
    <row r="1112" spans="1:9" x14ac:dyDescent="0.25">
      <c r="A1112" s="7" t="s">
        <v>711</v>
      </c>
      <c r="B1112" s="7" t="s">
        <v>67</v>
      </c>
      <c r="C1112" s="7" t="s">
        <v>712</v>
      </c>
      <c r="D1112" s="7" t="s">
        <v>217</v>
      </c>
      <c r="E1112" s="7" t="s">
        <v>218</v>
      </c>
      <c r="F1112" s="7" t="s">
        <v>2029</v>
      </c>
      <c r="G1112" s="8">
        <v>890802628</v>
      </c>
      <c r="H1112" s="1" t="str">
        <f>VLOOKUP(G1112,'[1]IPS REGISTRADAS'!B$9:C$3248,2,0)</f>
        <v>HOSPITAL SAN SIMON E.S.E</v>
      </c>
      <c r="I1112" s="9">
        <v>72903637</v>
      </c>
    </row>
    <row r="1113" spans="1:9" ht="15" customHeight="1" x14ac:dyDescent="0.25">
      <c r="A1113" s="7" t="s">
        <v>713</v>
      </c>
      <c r="B1113" s="7" t="s">
        <v>67</v>
      </c>
      <c r="C1113" s="7" t="s">
        <v>714</v>
      </c>
      <c r="D1113" s="7" t="s">
        <v>0</v>
      </c>
      <c r="E1113" s="7" t="s">
        <v>1</v>
      </c>
      <c r="F1113" s="7" t="s">
        <v>2029</v>
      </c>
      <c r="G1113" s="8">
        <v>890801944</v>
      </c>
      <c r="H1113" s="1" t="str">
        <f>VLOOKUP(G1113,'[1]IPS REGISTRADAS'!B$9:C$3248,2,0)</f>
        <v xml:space="preserve">HOSPITAL DEPARTAMENTAL SAN ANTONIO DE VILLAMARIA E.S.E. </v>
      </c>
      <c r="I1113" s="9">
        <v>66722226</v>
      </c>
    </row>
    <row r="1114" spans="1:9" ht="15" customHeight="1" x14ac:dyDescent="0.25">
      <c r="A1114" s="7" t="s">
        <v>713</v>
      </c>
      <c r="B1114" s="7" t="s">
        <v>67</v>
      </c>
      <c r="C1114" s="7" t="s">
        <v>714</v>
      </c>
      <c r="D1114" s="7" t="s">
        <v>7</v>
      </c>
      <c r="E1114" s="7" t="s">
        <v>8</v>
      </c>
      <c r="F1114" s="7" t="s">
        <v>2029</v>
      </c>
      <c r="G1114" s="8">
        <v>890801944</v>
      </c>
      <c r="H1114" s="1" t="str">
        <f>VLOOKUP(G1114,'[1]IPS REGISTRADAS'!B$9:C$3248,2,0)</f>
        <v xml:space="preserve">HOSPITAL DEPARTAMENTAL SAN ANTONIO DE VILLAMARIA E.S.E. </v>
      </c>
      <c r="I1114" s="9">
        <v>128676924</v>
      </c>
    </row>
    <row r="1115" spans="1:9" x14ac:dyDescent="0.25">
      <c r="A1115" s="7" t="s">
        <v>715</v>
      </c>
      <c r="B1115" s="7" t="s">
        <v>67</v>
      </c>
      <c r="C1115" s="7" t="s">
        <v>716</v>
      </c>
      <c r="D1115" s="7" t="s">
        <v>0</v>
      </c>
      <c r="E1115" s="7" t="s">
        <v>1</v>
      </c>
      <c r="F1115" s="7" t="s">
        <v>2029</v>
      </c>
      <c r="G1115" s="8">
        <v>890802978</v>
      </c>
      <c r="H1115" s="1" t="str">
        <f>VLOOKUP(G1115,'[1]IPS REGISTRADAS'!B$9:C$3248,2,0)</f>
        <v>E.S.E. HOSPITAL SAN JOSE DE VITERBO</v>
      </c>
      <c r="I1115" s="9">
        <v>33153781</v>
      </c>
    </row>
    <row r="1116" spans="1:9" x14ac:dyDescent="0.25">
      <c r="A1116" s="7" t="s">
        <v>717</v>
      </c>
      <c r="B1116" s="7" t="s">
        <v>718</v>
      </c>
      <c r="C1116" s="7" t="s">
        <v>719</v>
      </c>
      <c r="D1116" s="7" t="s">
        <v>0</v>
      </c>
      <c r="E1116" s="7" t="s">
        <v>1</v>
      </c>
      <c r="F1116" s="7" t="s">
        <v>2029</v>
      </c>
      <c r="G1116" s="8">
        <v>828000073</v>
      </c>
      <c r="H1116" s="1" t="str">
        <f>VLOOKUP(G1116,'[1]IPS REGISTRADAS'!B$9:C$3248,2,0)</f>
        <v>CORPORACION MEDICA DEL CAQUETA</v>
      </c>
      <c r="I1116" s="9">
        <v>105041664</v>
      </c>
    </row>
    <row r="1117" spans="1:9" x14ac:dyDescent="0.25">
      <c r="A1117" s="7" t="s">
        <v>717</v>
      </c>
      <c r="B1117" s="7" t="s">
        <v>718</v>
      </c>
      <c r="C1117" s="7" t="s">
        <v>719</v>
      </c>
      <c r="D1117" s="7" t="s">
        <v>0</v>
      </c>
      <c r="E1117" s="7" t="s">
        <v>1</v>
      </c>
      <c r="F1117" s="7" t="s">
        <v>2029</v>
      </c>
      <c r="G1117" s="8">
        <v>828000386</v>
      </c>
      <c r="H1117" s="1" t="str">
        <f>VLOOKUP(G1117,'[1]IPS REGISTRADAS'!B$9:C$3248,2,0)</f>
        <v>ESE HOSPITAL COMUNAL LAS MALVINAS DE FLORENCIA CAQUETA</v>
      </c>
      <c r="I1117" s="9">
        <v>319888664</v>
      </c>
    </row>
    <row r="1118" spans="1:9" x14ac:dyDescent="0.25">
      <c r="A1118" s="7" t="s">
        <v>717</v>
      </c>
      <c r="B1118" s="7" t="s">
        <v>718</v>
      </c>
      <c r="C1118" s="7" t="s">
        <v>719</v>
      </c>
      <c r="D1118" s="7" t="s">
        <v>142</v>
      </c>
      <c r="E1118" s="7" t="s">
        <v>143</v>
      </c>
      <c r="F1118" s="7" t="s">
        <v>2029</v>
      </c>
      <c r="G1118" s="8">
        <v>813001952</v>
      </c>
      <c r="H1118" s="1" t="str">
        <f>VLOOKUP(G1118,'[1]IPS REGISTRADAS'!B$9:C$3248,2,0)</f>
        <v>CLINICA MEDILASER S.A</v>
      </c>
      <c r="I1118" s="9">
        <v>1300000000</v>
      </c>
    </row>
    <row r="1119" spans="1:9" x14ac:dyDescent="0.25">
      <c r="A1119" s="7" t="s">
        <v>717</v>
      </c>
      <c r="B1119" s="7" t="s">
        <v>718</v>
      </c>
      <c r="C1119" s="7" t="s">
        <v>719</v>
      </c>
      <c r="D1119" s="7" t="s">
        <v>142</v>
      </c>
      <c r="E1119" s="7" t="s">
        <v>143</v>
      </c>
      <c r="F1119" s="7" t="s">
        <v>2029</v>
      </c>
      <c r="G1119" s="8">
        <v>828000386</v>
      </c>
      <c r="H1119" s="1" t="str">
        <f>VLOOKUP(G1119,'[1]IPS REGISTRADAS'!B$9:C$3248,2,0)</f>
        <v>ESE HOSPITAL COMUNAL LAS MALVINAS DE FLORENCIA CAQUETA</v>
      </c>
      <c r="I1119" s="9">
        <v>362500000</v>
      </c>
    </row>
    <row r="1120" spans="1:9" x14ac:dyDescent="0.25">
      <c r="A1120" s="7" t="s">
        <v>717</v>
      </c>
      <c r="B1120" s="7" t="s">
        <v>718</v>
      </c>
      <c r="C1120" s="7" t="s">
        <v>719</v>
      </c>
      <c r="D1120" s="7" t="s">
        <v>142</v>
      </c>
      <c r="E1120" s="7" t="s">
        <v>143</v>
      </c>
      <c r="F1120" s="7" t="s">
        <v>2029</v>
      </c>
      <c r="G1120" s="8">
        <v>860013779</v>
      </c>
      <c r="H1120" s="1" t="str">
        <f>VLOOKUP(G1120,'[1]IPS REGISTRADAS'!B$9:C$3248,2,0)</f>
        <v>ASOCIACION PROBIENESTAR DE LA FAMILIA COLOMBIANA PROFAMILIA</v>
      </c>
      <c r="I1120" s="9">
        <v>42500000</v>
      </c>
    </row>
    <row r="1121" spans="1:9" x14ac:dyDescent="0.25">
      <c r="A1121" s="7" t="s">
        <v>717</v>
      </c>
      <c r="B1121" s="7" t="s">
        <v>718</v>
      </c>
      <c r="C1121" s="7" t="s">
        <v>719</v>
      </c>
      <c r="D1121" s="7" t="s">
        <v>142</v>
      </c>
      <c r="E1121" s="7" t="s">
        <v>143</v>
      </c>
      <c r="F1121" s="7" t="s">
        <v>2029</v>
      </c>
      <c r="G1121" s="8">
        <v>891180098</v>
      </c>
      <c r="H1121" s="1" t="str">
        <f>VLOOKUP(G1121,'[1]IPS REGISTRADAS'!B$9:C$3248,2,0)</f>
        <v>HOSPITAL MARIA INMACULADA E.S.E FLORENCIA</v>
      </c>
      <c r="I1121" s="9">
        <v>1200000000</v>
      </c>
    </row>
    <row r="1122" spans="1:9" x14ac:dyDescent="0.25">
      <c r="A1122" s="7" t="s">
        <v>717</v>
      </c>
      <c r="B1122" s="7" t="s">
        <v>718</v>
      </c>
      <c r="C1122" s="7" t="s">
        <v>719</v>
      </c>
      <c r="D1122" s="7" t="s">
        <v>142</v>
      </c>
      <c r="E1122" s="7" t="s">
        <v>143</v>
      </c>
      <c r="F1122" s="7" t="s">
        <v>2029</v>
      </c>
      <c r="G1122" s="8">
        <v>900059039</v>
      </c>
      <c r="H1122" s="1" t="str">
        <f>VLOOKUP(G1122,'[1]IPS REGISTRADAS'!B$9:C$3248,2,0)</f>
        <v>CENTRO NEUEROSIQUIATRICO EL DIVINO NIÑO IPS SOCIEDAD LIMITADA</v>
      </c>
      <c r="I1122" s="9">
        <v>42500000</v>
      </c>
    </row>
    <row r="1123" spans="1:9" x14ac:dyDescent="0.25">
      <c r="A1123" s="7" t="s">
        <v>720</v>
      </c>
      <c r="B1123" s="7" t="s">
        <v>718</v>
      </c>
      <c r="C1123" s="7" t="s">
        <v>721</v>
      </c>
      <c r="D1123" s="7" t="s">
        <v>0</v>
      </c>
      <c r="E1123" s="7" t="s">
        <v>1</v>
      </c>
      <c r="F1123" s="7" t="s">
        <v>2029</v>
      </c>
      <c r="G1123" s="8">
        <v>900211477</v>
      </c>
      <c r="H1123" s="1" t="str">
        <f>VLOOKUP(G1123,'[1]IPS REGISTRADAS'!B$9:C$3248,2,0)</f>
        <v>E.S.E. RAFAEL TOVAR POVEDA</v>
      </c>
      <c r="I1123" s="9">
        <v>24596708</v>
      </c>
    </row>
    <row r="1124" spans="1:9" ht="15" customHeight="1" x14ac:dyDescent="0.25">
      <c r="A1124" s="7" t="s">
        <v>722</v>
      </c>
      <c r="B1124" s="7" t="s">
        <v>718</v>
      </c>
      <c r="C1124" s="7" t="s">
        <v>723</v>
      </c>
      <c r="D1124" s="7" t="s">
        <v>0</v>
      </c>
      <c r="E1124" s="7" t="s">
        <v>1</v>
      </c>
      <c r="F1124" s="7" t="s">
        <v>2029</v>
      </c>
      <c r="G1124" s="8">
        <v>900211477</v>
      </c>
      <c r="H1124" s="1" t="str">
        <f>VLOOKUP(G1124,'[1]IPS REGISTRADAS'!B$9:C$3248,2,0)</f>
        <v>E.S.E. RAFAEL TOVAR POVEDA</v>
      </c>
      <c r="I1124" s="9">
        <v>101541520</v>
      </c>
    </row>
    <row r="1125" spans="1:9" ht="15" customHeight="1" x14ac:dyDescent="0.25">
      <c r="A1125" s="7" t="s">
        <v>724</v>
      </c>
      <c r="B1125" s="7" t="s">
        <v>718</v>
      </c>
      <c r="C1125" s="7" t="s">
        <v>725</v>
      </c>
      <c r="D1125" s="7" t="s">
        <v>0</v>
      </c>
      <c r="E1125" s="7" t="s">
        <v>1</v>
      </c>
      <c r="F1125" s="7" t="s">
        <v>2029</v>
      </c>
      <c r="G1125" s="8">
        <v>828002586</v>
      </c>
      <c r="H1125" s="1" t="str">
        <f>VLOOKUP(G1125,'[1]IPS REGISTRADAS'!B$9:C$3248,2,0)</f>
        <v>CLINICA CHAIRA LTDA IPS</v>
      </c>
      <c r="I1125" s="9">
        <v>43947762</v>
      </c>
    </row>
    <row r="1126" spans="1:9" ht="15" customHeight="1" x14ac:dyDescent="0.25">
      <c r="A1126" s="7" t="s">
        <v>724</v>
      </c>
      <c r="B1126" s="7" t="s">
        <v>718</v>
      </c>
      <c r="C1126" s="7" t="s">
        <v>725</v>
      </c>
      <c r="D1126" s="7" t="s">
        <v>142</v>
      </c>
      <c r="E1126" s="7" t="s">
        <v>143</v>
      </c>
      <c r="F1126" s="7" t="s">
        <v>2029</v>
      </c>
      <c r="G1126" s="8">
        <v>828002586</v>
      </c>
      <c r="H1126" s="1" t="str">
        <f>VLOOKUP(G1126,'[1]IPS REGISTRADAS'!B$9:C$3248,2,0)</f>
        <v>CLINICA CHAIRA LTDA IPS</v>
      </c>
      <c r="I1126" s="9">
        <v>29750000</v>
      </c>
    </row>
    <row r="1127" spans="1:9" x14ac:dyDescent="0.25">
      <c r="A1127" s="7" t="s">
        <v>726</v>
      </c>
      <c r="B1127" s="7" t="s">
        <v>718</v>
      </c>
      <c r="C1127" s="7" t="s">
        <v>727</v>
      </c>
      <c r="D1127" s="7" t="s">
        <v>0</v>
      </c>
      <c r="E1127" s="7" t="s">
        <v>1</v>
      </c>
      <c r="F1127" s="7" t="s">
        <v>2029</v>
      </c>
      <c r="G1127" s="8">
        <v>900211477</v>
      </c>
      <c r="H1127" s="1" t="str">
        <f>VLOOKUP(G1127,'[1]IPS REGISTRADAS'!B$9:C$3248,2,0)</f>
        <v>E.S.E. RAFAEL TOVAR POVEDA</v>
      </c>
      <c r="I1127" s="9">
        <v>99323380</v>
      </c>
    </row>
    <row r="1128" spans="1:9" ht="15" customHeight="1" x14ac:dyDescent="0.25">
      <c r="A1128" s="7" t="s">
        <v>728</v>
      </c>
      <c r="B1128" s="7" t="s">
        <v>718</v>
      </c>
      <c r="C1128" s="7" t="s">
        <v>729</v>
      </c>
      <c r="D1128" s="7" t="s">
        <v>0</v>
      </c>
      <c r="E1128" s="7" t="s">
        <v>1</v>
      </c>
      <c r="F1128" s="7" t="s">
        <v>2029</v>
      </c>
      <c r="G1128" s="8">
        <v>900172906</v>
      </c>
      <c r="H1128" s="1" t="str">
        <f>VLOOKUP(G1128,'[1]IPS REGISTRADAS'!B$9:C$3248,2,0)</f>
        <v>CLINICA  EL  DONCELLO  LTDA</v>
      </c>
      <c r="I1128" s="9">
        <v>21077188</v>
      </c>
    </row>
    <row r="1129" spans="1:9" ht="15" customHeight="1" x14ac:dyDescent="0.25">
      <c r="A1129" s="7" t="s">
        <v>728</v>
      </c>
      <c r="B1129" s="7" t="s">
        <v>718</v>
      </c>
      <c r="C1129" s="7" t="s">
        <v>729</v>
      </c>
      <c r="D1129" s="7" t="s">
        <v>142</v>
      </c>
      <c r="E1129" s="7" t="s">
        <v>143</v>
      </c>
      <c r="F1129" s="7" t="s">
        <v>2029</v>
      </c>
      <c r="G1129" s="8">
        <v>900172906</v>
      </c>
      <c r="H1129" s="1" t="str">
        <f>VLOOKUP(G1129,'[1]IPS REGISTRADAS'!B$9:C$3248,2,0)</f>
        <v>CLINICA  EL  DONCELLO  LTDA</v>
      </c>
      <c r="I1129" s="9">
        <v>12750000</v>
      </c>
    </row>
    <row r="1130" spans="1:9" ht="15" customHeight="1" x14ac:dyDescent="0.25">
      <c r="A1130" s="7" t="s">
        <v>728</v>
      </c>
      <c r="B1130" s="7" t="s">
        <v>718</v>
      </c>
      <c r="C1130" s="7" t="s">
        <v>729</v>
      </c>
      <c r="D1130" s="7" t="s">
        <v>142</v>
      </c>
      <c r="E1130" s="7" t="s">
        <v>143</v>
      </c>
      <c r="F1130" s="7" t="s">
        <v>2029</v>
      </c>
      <c r="G1130" s="8">
        <v>900211460</v>
      </c>
      <c r="H1130" s="1" t="str">
        <f>VLOOKUP(G1130,'[1]IPS REGISTRADAS'!B$9:C$3248,2,0)</f>
        <v>ESE SOR TERESA ADELE DE EL DONCELLO CAQUETÁ</v>
      </c>
      <c r="I1130" s="9">
        <v>297500000</v>
      </c>
    </row>
    <row r="1131" spans="1:9" ht="15" customHeight="1" x14ac:dyDescent="0.25">
      <c r="A1131" s="7" t="s">
        <v>728</v>
      </c>
      <c r="B1131" s="7" t="s">
        <v>718</v>
      </c>
      <c r="C1131" s="7" t="s">
        <v>729</v>
      </c>
      <c r="D1131" s="7" t="s">
        <v>142</v>
      </c>
      <c r="E1131" s="7" t="s">
        <v>143</v>
      </c>
      <c r="F1131" s="7" t="s">
        <v>2029</v>
      </c>
      <c r="G1131" s="8">
        <v>900237391</v>
      </c>
      <c r="H1131" s="1" t="str">
        <f>VLOOKUP(G1131,'[1]IPS REGISTRADAS'!B$9:C$3248,2,0)</f>
        <v>CLINICA RAMPAZ LIMITADA</v>
      </c>
      <c r="I1131" s="9">
        <v>12750000</v>
      </c>
    </row>
    <row r="1132" spans="1:9" x14ac:dyDescent="0.25">
      <c r="A1132" s="7" t="s">
        <v>730</v>
      </c>
      <c r="B1132" s="7" t="s">
        <v>718</v>
      </c>
      <c r="C1132" s="7" t="s">
        <v>731</v>
      </c>
      <c r="D1132" s="7" t="s">
        <v>0</v>
      </c>
      <c r="E1132" s="7" t="s">
        <v>1</v>
      </c>
      <c r="F1132" s="7" t="s">
        <v>2029</v>
      </c>
      <c r="G1132" s="8">
        <v>900211468</v>
      </c>
      <c r="H1132" s="1" t="str">
        <f>VLOOKUP(G1132,'[1]IPS REGISTRADAS'!B$9:C$3248,2,0)</f>
        <v xml:space="preserve">E.S.E. FABIO JARAMILLO LONDOÑO DE FLORENCIA </v>
      </c>
      <c r="I1132" s="9">
        <v>47507200</v>
      </c>
    </row>
    <row r="1133" spans="1:9" ht="15" customHeight="1" x14ac:dyDescent="0.25">
      <c r="A1133" s="7" t="s">
        <v>732</v>
      </c>
      <c r="B1133" s="7" t="s">
        <v>718</v>
      </c>
      <c r="C1133" s="7" t="s">
        <v>733</v>
      </c>
      <c r="D1133" s="7" t="s">
        <v>0</v>
      </c>
      <c r="E1133" s="7" t="s">
        <v>1</v>
      </c>
      <c r="F1133" s="7" t="s">
        <v>2029</v>
      </c>
      <c r="G1133" s="8">
        <v>828002453</v>
      </c>
      <c r="H1133" s="1" t="str">
        <f>VLOOKUP(G1133,'[1]IPS REGISTRADAS'!B$9:C$3248,2,0)</f>
        <v>UNIDAD MEDICA SANTA SOFIA LTDA</v>
      </c>
      <c r="I1133" s="9">
        <v>33693286</v>
      </c>
    </row>
    <row r="1134" spans="1:9" ht="15" customHeight="1" x14ac:dyDescent="0.25">
      <c r="A1134" s="7" t="s">
        <v>732</v>
      </c>
      <c r="B1134" s="7" t="s">
        <v>718</v>
      </c>
      <c r="C1134" s="7" t="s">
        <v>733</v>
      </c>
      <c r="D1134" s="7" t="s">
        <v>0</v>
      </c>
      <c r="E1134" s="7" t="s">
        <v>1</v>
      </c>
      <c r="F1134" s="7" t="s">
        <v>2029</v>
      </c>
      <c r="G1134" s="8">
        <v>900419518</v>
      </c>
      <c r="H1134" s="1" t="str">
        <f>VLOOKUP(G1134,'[1]IPS REGISTRADAS'!B$9:C$3248,2,0)</f>
        <v>INVERSALUD DEL CAQUETA</v>
      </c>
      <c r="I1134" s="9">
        <v>30204648</v>
      </c>
    </row>
    <row r="1135" spans="1:9" ht="15" customHeight="1" x14ac:dyDescent="0.25">
      <c r="A1135" s="7" t="s">
        <v>732</v>
      </c>
      <c r="B1135" s="7" t="s">
        <v>718</v>
      </c>
      <c r="C1135" s="7" t="s">
        <v>733</v>
      </c>
      <c r="D1135" s="7" t="s">
        <v>142</v>
      </c>
      <c r="E1135" s="7" t="s">
        <v>143</v>
      </c>
      <c r="F1135" s="7" t="s">
        <v>2029</v>
      </c>
      <c r="G1135" s="8">
        <v>828002453</v>
      </c>
      <c r="H1135" s="1" t="str">
        <f>VLOOKUP(G1135,'[1]IPS REGISTRADAS'!B$9:C$3248,2,0)</f>
        <v>UNIDAD MEDICA SANTA SOFIA LTDA</v>
      </c>
      <c r="I1135" s="9">
        <v>29750000</v>
      </c>
    </row>
    <row r="1136" spans="1:9" ht="15" customHeight="1" x14ac:dyDescent="0.25">
      <c r="A1136" s="7" t="s">
        <v>734</v>
      </c>
      <c r="B1136" s="7" t="s">
        <v>718</v>
      </c>
      <c r="C1136" s="7" t="s">
        <v>735</v>
      </c>
      <c r="D1136" s="7" t="s">
        <v>0</v>
      </c>
      <c r="E1136" s="7" t="s">
        <v>1</v>
      </c>
      <c r="F1136" s="7" t="s">
        <v>2029</v>
      </c>
      <c r="G1136" s="8">
        <v>900211477</v>
      </c>
      <c r="H1136" s="1" t="str">
        <f>VLOOKUP(G1136,'[1]IPS REGISTRADAS'!B$9:C$3248,2,0)</f>
        <v>E.S.E. RAFAEL TOVAR POVEDA</v>
      </c>
      <c r="I1136" s="9">
        <v>101960502</v>
      </c>
    </row>
    <row r="1137" spans="1:9" ht="15" customHeight="1" x14ac:dyDescent="0.25">
      <c r="A1137" s="7" t="s">
        <v>736</v>
      </c>
      <c r="B1137" s="7" t="s">
        <v>718</v>
      </c>
      <c r="C1137" s="7" t="s">
        <v>737</v>
      </c>
      <c r="D1137" s="7" t="s">
        <v>142</v>
      </c>
      <c r="E1137" s="7" t="s">
        <v>143</v>
      </c>
      <c r="F1137" s="7" t="s">
        <v>2029</v>
      </c>
      <c r="G1137" s="8">
        <v>891190011</v>
      </c>
      <c r="H1137" s="1" t="str">
        <f>VLOOKUP(G1137,'[1]IPS REGISTRADAS'!B$9:C$3248,2,0)</f>
        <v>E.S.E. HOSPITAL SAN RAFAEL</v>
      </c>
      <c r="I1137" s="9">
        <v>297500000</v>
      </c>
    </row>
    <row r="1138" spans="1:9" ht="15" customHeight="1" x14ac:dyDescent="0.25">
      <c r="A1138" s="7" t="s">
        <v>736</v>
      </c>
      <c r="B1138" s="7" t="s">
        <v>718</v>
      </c>
      <c r="C1138" s="7" t="s">
        <v>737</v>
      </c>
      <c r="D1138" s="7" t="s">
        <v>142</v>
      </c>
      <c r="E1138" s="7" t="s">
        <v>143</v>
      </c>
      <c r="F1138" s="7" t="s">
        <v>2029</v>
      </c>
      <c r="G1138" s="8">
        <v>900174141</v>
      </c>
      <c r="H1138" s="1" t="str">
        <f>VLOOKUP(G1138,'[1]IPS REGISTRADAS'!B$9:C$3248,2,0)</f>
        <v>CLINICA DEL YARI LTDA</v>
      </c>
      <c r="I1138" s="9">
        <v>12750000</v>
      </c>
    </row>
    <row r="1139" spans="1:9" x14ac:dyDescent="0.25">
      <c r="A1139" s="7" t="s">
        <v>738</v>
      </c>
      <c r="B1139" s="7" t="s">
        <v>718</v>
      </c>
      <c r="C1139" s="7" t="s">
        <v>739</v>
      </c>
      <c r="D1139" s="7" t="s">
        <v>0</v>
      </c>
      <c r="E1139" s="7" t="s">
        <v>1</v>
      </c>
      <c r="F1139" s="7" t="s">
        <v>2029</v>
      </c>
      <c r="G1139" s="8">
        <v>900211468</v>
      </c>
      <c r="H1139" s="1" t="str">
        <f>VLOOKUP(G1139,'[1]IPS REGISTRADAS'!B$9:C$3248,2,0)</f>
        <v xml:space="preserve">E.S.E. FABIO JARAMILLO LONDOÑO DE FLORENCIA </v>
      </c>
      <c r="I1139" s="9">
        <v>30426000</v>
      </c>
    </row>
    <row r="1140" spans="1:9" x14ac:dyDescent="0.25">
      <c r="A1140" s="7" t="s">
        <v>738</v>
      </c>
      <c r="B1140" s="7" t="s">
        <v>718</v>
      </c>
      <c r="C1140" s="7" t="s">
        <v>739</v>
      </c>
      <c r="D1140" s="7" t="s">
        <v>142</v>
      </c>
      <c r="E1140" s="7" t="s">
        <v>143</v>
      </c>
      <c r="F1140" s="7" t="s">
        <v>2029</v>
      </c>
      <c r="G1140" s="8">
        <v>900211468</v>
      </c>
      <c r="H1140" s="1" t="str">
        <f>VLOOKUP(G1140,'[1]IPS REGISTRADAS'!B$9:C$3248,2,0)</f>
        <v xml:space="preserve">E.S.E. FABIO JARAMILLO LONDOÑO DE FLORENCIA </v>
      </c>
      <c r="I1140" s="9">
        <v>212500000</v>
      </c>
    </row>
    <row r="1141" spans="1:9" x14ac:dyDescent="0.25">
      <c r="A1141" s="7" t="s">
        <v>740</v>
      </c>
      <c r="B1141" s="7" t="s">
        <v>718</v>
      </c>
      <c r="C1141" s="7" t="s">
        <v>741</v>
      </c>
      <c r="D1141" s="7" t="s">
        <v>0</v>
      </c>
      <c r="E1141" s="7" t="s">
        <v>1</v>
      </c>
      <c r="F1141" s="7" t="s">
        <v>2029</v>
      </c>
      <c r="G1141" s="8">
        <v>900211468</v>
      </c>
      <c r="H1141" s="1" t="str">
        <f>VLOOKUP(G1141,'[1]IPS REGISTRADAS'!B$9:C$3248,2,0)</f>
        <v xml:space="preserve">E.S.E. FABIO JARAMILLO LONDOÑO DE FLORENCIA </v>
      </c>
      <c r="I1141" s="9">
        <v>42020000</v>
      </c>
    </row>
    <row r="1142" spans="1:9" ht="15" customHeight="1" x14ac:dyDescent="0.25">
      <c r="A1142" s="7" t="s">
        <v>742</v>
      </c>
      <c r="B1142" s="7" t="s">
        <v>718</v>
      </c>
      <c r="C1142" s="7" t="s">
        <v>248</v>
      </c>
      <c r="D1142" s="7" t="s">
        <v>0</v>
      </c>
      <c r="E1142" s="7" t="s">
        <v>1</v>
      </c>
      <c r="F1142" s="7" t="s">
        <v>2029</v>
      </c>
      <c r="G1142" s="8">
        <v>900211468</v>
      </c>
      <c r="H1142" s="1" t="str">
        <f>VLOOKUP(G1142,'[1]IPS REGISTRADAS'!B$9:C$3248,2,0)</f>
        <v xml:space="preserve">E.S.E. FABIO JARAMILLO LONDOÑO DE FLORENCIA </v>
      </c>
      <c r="I1142" s="9">
        <v>45892000</v>
      </c>
    </row>
    <row r="1143" spans="1:9" x14ac:dyDescent="0.25">
      <c r="A1143" s="7" t="s">
        <v>743</v>
      </c>
      <c r="B1143" s="7" t="s">
        <v>744</v>
      </c>
      <c r="C1143" s="7" t="s">
        <v>745</v>
      </c>
      <c r="D1143" s="7" t="s">
        <v>0</v>
      </c>
      <c r="E1143" s="7" t="s">
        <v>1</v>
      </c>
      <c r="F1143" s="7" t="s">
        <v>2029</v>
      </c>
      <c r="G1143" s="8">
        <v>805010608</v>
      </c>
      <c r="H1143" s="1" t="str">
        <f>VLOOKUP(G1143,'[1]IPS REGISTRADAS'!B$9:C$3248,2,0)</f>
        <v>CORPORACIÓN PARA EL DESARROLLO DEL HOMBRE Y LA TECNOLOGIA CDTECH</v>
      </c>
      <c r="I1143" s="9">
        <v>40550754</v>
      </c>
    </row>
    <row r="1144" spans="1:9" x14ac:dyDescent="0.25">
      <c r="A1144" s="7" t="s">
        <v>743</v>
      </c>
      <c r="B1144" s="7" t="s">
        <v>744</v>
      </c>
      <c r="C1144" s="7" t="s">
        <v>745</v>
      </c>
      <c r="D1144" s="7" t="s">
        <v>0</v>
      </c>
      <c r="E1144" s="7" t="s">
        <v>1</v>
      </c>
      <c r="F1144" s="7" t="s">
        <v>2029</v>
      </c>
      <c r="G1144" s="8">
        <v>900145579</v>
      </c>
      <c r="H1144" s="1" t="str">
        <f>VLOOKUP(G1144,'[1]IPS REGISTRADAS'!B$9:C$3248,2,0)</f>
        <v>EMPRESA SOCIAL DEL ESTADO E.S.E. POPAYAN</v>
      </c>
      <c r="I1144" s="9">
        <v>315304181</v>
      </c>
    </row>
    <row r="1145" spans="1:9" x14ac:dyDescent="0.25">
      <c r="A1145" s="7" t="s">
        <v>743</v>
      </c>
      <c r="B1145" s="7" t="s">
        <v>744</v>
      </c>
      <c r="C1145" s="7" t="s">
        <v>745</v>
      </c>
      <c r="D1145" s="7" t="s">
        <v>36</v>
      </c>
      <c r="E1145" s="7" t="s">
        <v>37</v>
      </c>
      <c r="F1145" s="7" t="s">
        <v>2029</v>
      </c>
      <c r="G1145" s="8">
        <v>900145579</v>
      </c>
      <c r="H1145" s="1" t="str">
        <f>VLOOKUP(G1145,'[1]IPS REGISTRADAS'!B$9:C$3248,2,0)</f>
        <v>EMPRESA SOCIAL DEL ESTADO E.S.E. POPAYAN</v>
      </c>
      <c r="I1145" s="9">
        <v>301045872</v>
      </c>
    </row>
    <row r="1146" spans="1:9" x14ac:dyDescent="0.25">
      <c r="A1146" s="7" t="s">
        <v>743</v>
      </c>
      <c r="B1146" s="7" t="s">
        <v>744</v>
      </c>
      <c r="C1146" s="7" t="s">
        <v>745</v>
      </c>
      <c r="D1146" s="7" t="s">
        <v>217</v>
      </c>
      <c r="E1146" s="7" t="s">
        <v>218</v>
      </c>
      <c r="F1146" s="7" t="s">
        <v>2029</v>
      </c>
      <c r="G1146" s="8">
        <v>804008792</v>
      </c>
      <c r="H1146" s="1" t="str">
        <f>VLOOKUP(G1146,'[1]IPS REGISTRADAS'!B$9:C$3248,2,0)</f>
        <v>FORPRESALUD EMPRESA UNIPERSONAL DE BUCARAMANGA SANTANDER</v>
      </c>
      <c r="I1146" s="9">
        <v>68785024</v>
      </c>
    </row>
    <row r="1147" spans="1:9" x14ac:dyDescent="0.25">
      <c r="A1147" s="7" t="s">
        <v>743</v>
      </c>
      <c r="B1147" s="7" t="s">
        <v>744</v>
      </c>
      <c r="C1147" s="7" t="s">
        <v>745</v>
      </c>
      <c r="D1147" s="7" t="s">
        <v>217</v>
      </c>
      <c r="E1147" s="7" t="s">
        <v>218</v>
      </c>
      <c r="F1147" s="7" t="s">
        <v>2029</v>
      </c>
      <c r="G1147" s="8">
        <v>900145579</v>
      </c>
      <c r="H1147" s="1" t="str">
        <f>VLOOKUP(G1147,'[1]IPS REGISTRADAS'!B$9:C$3248,2,0)</f>
        <v>EMPRESA SOCIAL DEL ESTADO E.S.E. POPAYAN</v>
      </c>
      <c r="I1147" s="9">
        <v>280619052</v>
      </c>
    </row>
    <row r="1148" spans="1:9" x14ac:dyDescent="0.25">
      <c r="A1148" s="7" t="s">
        <v>743</v>
      </c>
      <c r="B1148" s="7" t="s">
        <v>744</v>
      </c>
      <c r="C1148" s="7" t="s">
        <v>745</v>
      </c>
      <c r="D1148" s="7" t="s">
        <v>217</v>
      </c>
      <c r="E1148" s="7" t="s">
        <v>218</v>
      </c>
      <c r="F1148" s="7" t="s">
        <v>2029</v>
      </c>
      <c r="G1148" s="8">
        <v>900589346</v>
      </c>
      <c r="H1148" s="1" t="str">
        <f>VLOOKUP(G1148,'[1]IPS REGISTRADAS'!B$9:C$3248,2,0)</f>
        <v>SOLUCIONES Y EMPRENDIMIENTO EMPRESARIAL SIEMPREE SAS</v>
      </c>
      <c r="I1148" s="9">
        <v>58194434</v>
      </c>
    </row>
    <row r="1149" spans="1:9" x14ac:dyDescent="0.25">
      <c r="A1149" s="7" t="s">
        <v>743</v>
      </c>
      <c r="B1149" s="7" t="s">
        <v>744</v>
      </c>
      <c r="C1149" s="7" t="s">
        <v>745</v>
      </c>
      <c r="D1149" s="7" t="s">
        <v>746</v>
      </c>
      <c r="E1149" s="7" t="s">
        <v>747</v>
      </c>
      <c r="F1149" s="7" t="s">
        <v>2029</v>
      </c>
      <c r="G1149" s="8">
        <v>900145579</v>
      </c>
      <c r="H1149" s="1" t="str">
        <f>VLOOKUP(G1149,'[1]IPS REGISTRADAS'!B$9:C$3248,2,0)</f>
        <v>EMPRESA SOCIAL DEL ESTADO E.S.E. POPAYAN</v>
      </c>
      <c r="I1149" s="9">
        <v>306718133</v>
      </c>
    </row>
    <row r="1150" spans="1:9" x14ac:dyDescent="0.25">
      <c r="A1150" s="7" t="s">
        <v>748</v>
      </c>
      <c r="B1150" s="7" t="s">
        <v>744</v>
      </c>
      <c r="C1150" s="7" t="s">
        <v>749</v>
      </c>
      <c r="D1150" s="7" t="s">
        <v>0</v>
      </c>
      <c r="E1150" s="7" t="s">
        <v>1</v>
      </c>
      <c r="F1150" s="7" t="s">
        <v>2029</v>
      </c>
      <c r="G1150" s="8">
        <v>900145572</v>
      </c>
      <c r="H1150" s="1" t="str">
        <f>VLOOKUP(G1150,'[1]IPS REGISTRADAS'!B$9:C$3248,2,0)</f>
        <v>ESE SURORIENTE DE POPAYAN CAUCA</v>
      </c>
      <c r="I1150" s="9">
        <v>17578521</v>
      </c>
    </row>
    <row r="1151" spans="1:9" x14ac:dyDescent="0.25">
      <c r="A1151" s="7" t="s">
        <v>748</v>
      </c>
      <c r="B1151" s="7" t="s">
        <v>744</v>
      </c>
      <c r="C1151" s="7" t="s">
        <v>749</v>
      </c>
      <c r="D1151" s="7" t="s">
        <v>217</v>
      </c>
      <c r="E1151" s="7" t="s">
        <v>218</v>
      </c>
      <c r="F1151" s="7" t="s">
        <v>2029</v>
      </c>
      <c r="G1151" s="8">
        <v>804008792</v>
      </c>
      <c r="H1151" s="1" t="str">
        <f>VLOOKUP(G1151,'[1]IPS REGISTRADAS'!B$9:C$3248,2,0)</f>
        <v>FORPRESALUD EMPRESA UNIPERSONAL DE BUCARAMANGA SANTANDER</v>
      </c>
      <c r="I1151" s="9">
        <v>5780236</v>
      </c>
    </row>
    <row r="1152" spans="1:9" x14ac:dyDescent="0.25">
      <c r="A1152" s="7" t="s">
        <v>748</v>
      </c>
      <c r="B1152" s="7" t="s">
        <v>744</v>
      </c>
      <c r="C1152" s="7" t="s">
        <v>749</v>
      </c>
      <c r="D1152" s="7" t="s">
        <v>217</v>
      </c>
      <c r="E1152" s="7" t="s">
        <v>218</v>
      </c>
      <c r="F1152" s="7" t="s">
        <v>2029</v>
      </c>
      <c r="G1152" s="8">
        <v>900145572</v>
      </c>
      <c r="H1152" s="1" t="str">
        <f>VLOOKUP(G1152,'[1]IPS REGISTRADAS'!B$9:C$3248,2,0)</f>
        <v>ESE SURORIENTE DE POPAYAN CAUCA</v>
      </c>
      <c r="I1152" s="9">
        <v>24378333</v>
      </c>
    </row>
    <row r="1153" spans="1:9" x14ac:dyDescent="0.25">
      <c r="A1153" s="7" t="s">
        <v>750</v>
      </c>
      <c r="B1153" s="7" t="s">
        <v>744</v>
      </c>
      <c r="C1153" s="7" t="s">
        <v>43</v>
      </c>
      <c r="D1153" s="7" t="s">
        <v>217</v>
      </c>
      <c r="E1153" s="7" t="s">
        <v>218</v>
      </c>
      <c r="F1153" s="7" t="s">
        <v>2029</v>
      </c>
      <c r="G1153" s="8">
        <v>804008792</v>
      </c>
      <c r="H1153" s="1" t="str">
        <f>VLOOKUP(G1153,'[1]IPS REGISTRADAS'!B$9:C$3248,2,0)</f>
        <v>FORPRESALUD EMPRESA UNIPERSONAL DE BUCARAMANGA SANTANDER</v>
      </c>
      <c r="I1153" s="9">
        <v>12054196</v>
      </c>
    </row>
    <row r="1154" spans="1:9" x14ac:dyDescent="0.25">
      <c r="A1154" s="7" t="s">
        <v>750</v>
      </c>
      <c r="B1154" s="7" t="s">
        <v>744</v>
      </c>
      <c r="C1154" s="7" t="s">
        <v>43</v>
      </c>
      <c r="D1154" s="7" t="s">
        <v>217</v>
      </c>
      <c r="E1154" s="7" t="s">
        <v>218</v>
      </c>
      <c r="F1154" s="7" t="s">
        <v>2029</v>
      </c>
      <c r="G1154" s="8">
        <v>900145767</v>
      </c>
      <c r="H1154" s="1" t="str">
        <f>VLOOKUP(G1154,'[1]IPS REGISTRADAS'!B$9:C$3248,2,0)</f>
        <v>E.S.E. SUROCCIDENTE</v>
      </c>
      <c r="I1154" s="9">
        <v>57542572</v>
      </c>
    </row>
    <row r="1155" spans="1:9" x14ac:dyDescent="0.25">
      <c r="A1155" s="7" t="s">
        <v>752</v>
      </c>
      <c r="B1155" s="7" t="s">
        <v>744</v>
      </c>
      <c r="C1155" s="7" t="s">
        <v>57</v>
      </c>
      <c r="D1155" s="7" t="s">
        <v>36</v>
      </c>
      <c r="E1155" s="7" t="s">
        <v>37</v>
      </c>
      <c r="F1155" s="7" t="s">
        <v>2029</v>
      </c>
      <c r="G1155" s="8">
        <v>900145767</v>
      </c>
      <c r="H1155" s="1" t="str">
        <f>VLOOKUP(G1155,'[1]IPS REGISTRADAS'!B$9:C$3248,2,0)</f>
        <v>E.S.E. SUROCCIDENTE</v>
      </c>
      <c r="I1155" s="9">
        <v>77133101</v>
      </c>
    </row>
    <row r="1156" spans="1:9" x14ac:dyDescent="0.25">
      <c r="A1156" s="7" t="s">
        <v>752</v>
      </c>
      <c r="B1156" s="7" t="s">
        <v>744</v>
      </c>
      <c r="C1156" s="7" t="s">
        <v>57</v>
      </c>
      <c r="D1156" s="7" t="s">
        <v>217</v>
      </c>
      <c r="E1156" s="7" t="s">
        <v>218</v>
      </c>
      <c r="F1156" s="7" t="s">
        <v>2029</v>
      </c>
      <c r="G1156" s="8">
        <v>804008792</v>
      </c>
      <c r="H1156" s="1" t="str">
        <f>VLOOKUP(G1156,'[1]IPS REGISTRADAS'!B$9:C$3248,2,0)</f>
        <v>FORPRESALUD EMPRESA UNIPERSONAL DE BUCARAMANGA SANTANDER</v>
      </c>
      <c r="I1156" s="9">
        <v>15844444</v>
      </c>
    </row>
    <row r="1157" spans="1:9" x14ac:dyDescent="0.25">
      <c r="A1157" s="7" t="s">
        <v>752</v>
      </c>
      <c r="B1157" s="7" t="s">
        <v>744</v>
      </c>
      <c r="C1157" s="7" t="s">
        <v>57</v>
      </c>
      <c r="D1157" s="7" t="s">
        <v>217</v>
      </c>
      <c r="E1157" s="7" t="s">
        <v>218</v>
      </c>
      <c r="F1157" s="7" t="s">
        <v>2029</v>
      </c>
      <c r="G1157" s="8">
        <v>900145767</v>
      </c>
      <c r="H1157" s="1" t="str">
        <f>VLOOKUP(G1157,'[1]IPS REGISTRADAS'!B$9:C$3248,2,0)</f>
        <v>E.S.E. SUROCCIDENTE</v>
      </c>
      <c r="I1157" s="9">
        <v>131458528</v>
      </c>
    </row>
    <row r="1158" spans="1:9" x14ac:dyDescent="0.25">
      <c r="A1158" s="7" t="s">
        <v>753</v>
      </c>
      <c r="B1158" s="7" t="s">
        <v>744</v>
      </c>
      <c r="C1158" s="7" t="s">
        <v>754</v>
      </c>
      <c r="D1158" s="7" t="s">
        <v>0</v>
      </c>
      <c r="E1158" s="7" t="s">
        <v>1</v>
      </c>
      <c r="F1158" s="7" t="s">
        <v>2029</v>
      </c>
      <c r="G1158" s="8">
        <v>900145581</v>
      </c>
      <c r="H1158" s="1" t="str">
        <f>VLOOKUP(G1158,'[1]IPS REGISTRADAS'!B$9:C$3248,2,0)</f>
        <v>E.S.E. CENTRO 1 DE PIENDAMO CAUCA</v>
      </c>
      <c r="I1158" s="9">
        <v>8358897</v>
      </c>
    </row>
    <row r="1159" spans="1:9" x14ac:dyDescent="0.25">
      <c r="A1159" s="7" t="s">
        <v>755</v>
      </c>
      <c r="B1159" s="7" t="s">
        <v>744</v>
      </c>
      <c r="C1159" s="7" t="s">
        <v>756</v>
      </c>
      <c r="D1159" s="7" t="s">
        <v>0</v>
      </c>
      <c r="E1159" s="7" t="s">
        <v>1</v>
      </c>
      <c r="F1159" s="7" t="s">
        <v>2029</v>
      </c>
      <c r="G1159" s="8">
        <v>900145579</v>
      </c>
      <c r="H1159" s="1" t="str">
        <f>VLOOKUP(G1159,'[1]IPS REGISTRADAS'!B$9:C$3248,2,0)</f>
        <v>EMPRESA SOCIAL DEL ESTADO E.S.E. POPAYAN</v>
      </c>
      <c r="I1159" s="9">
        <v>17473282</v>
      </c>
    </row>
    <row r="1160" spans="1:9" x14ac:dyDescent="0.25">
      <c r="A1160" s="7" t="s">
        <v>755</v>
      </c>
      <c r="B1160" s="7" t="s">
        <v>744</v>
      </c>
      <c r="C1160" s="7" t="s">
        <v>756</v>
      </c>
      <c r="D1160" s="7" t="s">
        <v>217</v>
      </c>
      <c r="E1160" s="7" t="s">
        <v>218</v>
      </c>
      <c r="F1160" s="7" t="s">
        <v>2029</v>
      </c>
      <c r="G1160" s="8">
        <v>804008792</v>
      </c>
      <c r="H1160" s="1" t="str">
        <f>VLOOKUP(G1160,'[1]IPS REGISTRADAS'!B$9:C$3248,2,0)</f>
        <v>FORPRESALUD EMPRESA UNIPERSONAL DE BUCARAMANGA SANTANDER</v>
      </c>
      <c r="I1160" s="9">
        <v>3162852</v>
      </c>
    </row>
    <row r="1161" spans="1:9" x14ac:dyDescent="0.25">
      <c r="A1161" s="7" t="s">
        <v>755</v>
      </c>
      <c r="B1161" s="7" t="s">
        <v>744</v>
      </c>
      <c r="C1161" s="7" t="s">
        <v>756</v>
      </c>
      <c r="D1161" s="7" t="s">
        <v>217</v>
      </c>
      <c r="E1161" s="7" t="s">
        <v>218</v>
      </c>
      <c r="F1161" s="7" t="s">
        <v>2029</v>
      </c>
      <c r="G1161" s="8">
        <v>900145579</v>
      </c>
      <c r="H1161" s="1" t="str">
        <f>VLOOKUP(G1161,'[1]IPS REGISTRADAS'!B$9:C$3248,2,0)</f>
        <v>EMPRESA SOCIAL DEL ESTADO E.S.E. POPAYAN</v>
      </c>
      <c r="I1161" s="9">
        <v>15825996</v>
      </c>
    </row>
    <row r="1162" spans="1:9" x14ac:dyDescent="0.25">
      <c r="A1162" s="7" t="s">
        <v>757</v>
      </c>
      <c r="B1162" s="7" t="s">
        <v>744</v>
      </c>
      <c r="C1162" s="7" t="s">
        <v>758</v>
      </c>
      <c r="D1162" s="7" t="s">
        <v>36</v>
      </c>
      <c r="E1162" s="7" t="s">
        <v>37</v>
      </c>
      <c r="F1162" s="7" t="s">
        <v>2029</v>
      </c>
      <c r="G1162" s="8">
        <v>900146006</v>
      </c>
      <c r="H1162" s="1" t="str">
        <f>VLOOKUP(G1162,'[1]IPS REGISTRADAS'!B$9:C$3248,2,0)</f>
        <v>EMPRESA SOCIAL DEL ESTADO NORTE 2 
EMPRESA SOCIAL DEL ESTADO NORTE 2</v>
      </c>
      <c r="I1162" s="9">
        <v>120896242</v>
      </c>
    </row>
    <row r="1163" spans="1:9" x14ac:dyDescent="0.25">
      <c r="A1163" s="7" t="s">
        <v>757</v>
      </c>
      <c r="B1163" s="7" t="s">
        <v>744</v>
      </c>
      <c r="C1163" s="7" t="s">
        <v>758</v>
      </c>
      <c r="D1163" s="7" t="s">
        <v>36</v>
      </c>
      <c r="E1163" s="7" t="s">
        <v>37</v>
      </c>
      <c r="F1163" s="7" t="s">
        <v>2029</v>
      </c>
      <c r="G1163" s="8">
        <v>900146010</v>
      </c>
      <c r="H1163" s="1" t="str">
        <f>VLOOKUP(G1163,'[1]IPS REGISTRADAS'!B$9:C$3248,2,0)</f>
        <v>E.S.E. NORTE 1 DE BUENOS AIRES DEL CAUCA</v>
      </c>
      <c r="I1163" s="9">
        <v>42823847</v>
      </c>
    </row>
    <row r="1164" spans="1:9" x14ac:dyDescent="0.25">
      <c r="A1164" s="7" t="s">
        <v>757</v>
      </c>
      <c r="B1164" s="7" t="s">
        <v>744</v>
      </c>
      <c r="C1164" s="7" t="s">
        <v>758</v>
      </c>
      <c r="D1164" s="7" t="s">
        <v>217</v>
      </c>
      <c r="E1164" s="7" t="s">
        <v>218</v>
      </c>
      <c r="F1164" s="7" t="s">
        <v>2029</v>
      </c>
      <c r="G1164" s="8">
        <v>804008792</v>
      </c>
      <c r="H1164" s="1" t="str">
        <f>VLOOKUP(G1164,'[1]IPS REGISTRADAS'!B$9:C$3248,2,0)</f>
        <v>FORPRESALUD EMPRESA UNIPERSONAL DE BUCARAMANGA SANTANDER</v>
      </c>
      <c r="I1164" s="9">
        <v>1802416</v>
      </c>
    </row>
    <row r="1165" spans="1:9" x14ac:dyDescent="0.25">
      <c r="A1165" s="7" t="s">
        <v>757</v>
      </c>
      <c r="B1165" s="7" t="s">
        <v>744</v>
      </c>
      <c r="C1165" s="7" t="s">
        <v>758</v>
      </c>
      <c r="D1165" s="7" t="s">
        <v>217</v>
      </c>
      <c r="E1165" s="7" t="s">
        <v>218</v>
      </c>
      <c r="F1165" s="7" t="s">
        <v>2029</v>
      </c>
      <c r="G1165" s="8">
        <v>900146006</v>
      </c>
      <c r="H1165" s="1" t="str">
        <f>VLOOKUP(G1165,'[1]IPS REGISTRADAS'!B$9:C$3248,2,0)</f>
        <v>EMPRESA SOCIAL DEL ESTADO NORTE 2 
EMPRESA SOCIAL DEL ESTADO NORTE 2</v>
      </c>
      <c r="I1165" s="9">
        <v>7366832</v>
      </c>
    </row>
    <row r="1166" spans="1:9" x14ac:dyDescent="0.25">
      <c r="A1166" s="7" t="s">
        <v>757</v>
      </c>
      <c r="B1166" s="7" t="s">
        <v>744</v>
      </c>
      <c r="C1166" s="7" t="s">
        <v>758</v>
      </c>
      <c r="D1166" s="7" t="s">
        <v>746</v>
      </c>
      <c r="E1166" s="7" t="s">
        <v>747</v>
      </c>
      <c r="F1166" s="7" t="s">
        <v>2029</v>
      </c>
      <c r="G1166" s="8">
        <v>900146006</v>
      </c>
      <c r="H1166" s="1" t="str">
        <f>VLOOKUP(G1166,'[1]IPS REGISTRADAS'!B$9:C$3248,2,0)</f>
        <v>EMPRESA SOCIAL DEL ESTADO NORTE 2 
EMPRESA SOCIAL DEL ESTADO NORTE 2</v>
      </c>
      <c r="I1166" s="9">
        <v>8756042</v>
      </c>
    </row>
    <row r="1167" spans="1:9" x14ac:dyDescent="0.25">
      <c r="A1167" s="7" t="s">
        <v>759</v>
      </c>
      <c r="B1167" s="7" t="s">
        <v>744</v>
      </c>
      <c r="C1167" s="7" t="s">
        <v>760</v>
      </c>
      <c r="D1167" s="7" t="s">
        <v>0</v>
      </c>
      <c r="E1167" s="7" t="s">
        <v>1</v>
      </c>
      <c r="F1167" s="7" t="s">
        <v>2029</v>
      </c>
      <c r="G1167" s="8">
        <v>891501104</v>
      </c>
      <c r="H1167" s="1" t="str">
        <f>VLOOKUP(G1167,'[1]IPS REGISTRADAS'!B$9:C$3248,2,0)</f>
        <v>E.S.E. HOSPITAL DE EL TAMBO CAUCA</v>
      </c>
      <c r="I1167" s="9">
        <v>45498815</v>
      </c>
    </row>
    <row r="1168" spans="1:9" x14ac:dyDescent="0.25">
      <c r="A1168" s="7" t="s">
        <v>759</v>
      </c>
      <c r="B1168" s="7" t="s">
        <v>744</v>
      </c>
      <c r="C1168" s="7" t="s">
        <v>760</v>
      </c>
      <c r="D1168" s="7" t="s">
        <v>36</v>
      </c>
      <c r="E1168" s="7" t="s">
        <v>37</v>
      </c>
      <c r="F1168" s="7" t="s">
        <v>2029</v>
      </c>
      <c r="G1168" s="8">
        <v>891501104</v>
      </c>
      <c r="H1168" s="1" t="str">
        <f>VLOOKUP(G1168,'[1]IPS REGISTRADAS'!B$9:C$3248,2,0)</f>
        <v>E.S.E. HOSPITAL DE EL TAMBO CAUCA</v>
      </c>
      <c r="I1168" s="9">
        <v>26291745</v>
      </c>
    </row>
    <row r="1169" spans="1:9" x14ac:dyDescent="0.25">
      <c r="A1169" s="7" t="s">
        <v>759</v>
      </c>
      <c r="B1169" s="7" t="s">
        <v>744</v>
      </c>
      <c r="C1169" s="7" t="s">
        <v>760</v>
      </c>
      <c r="D1169" s="7" t="s">
        <v>217</v>
      </c>
      <c r="E1169" s="7" t="s">
        <v>218</v>
      </c>
      <c r="F1169" s="7" t="s">
        <v>2029</v>
      </c>
      <c r="G1169" s="8">
        <v>891501104</v>
      </c>
      <c r="H1169" s="1" t="str">
        <f>VLOOKUP(G1169,'[1]IPS REGISTRADAS'!B$9:C$3248,2,0)</f>
        <v>E.S.E. HOSPITAL DE EL TAMBO CAUCA</v>
      </c>
      <c r="I1169" s="9">
        <v>33154587</v>
      </c>
    </row>
    <row r="1170" spans="1:9" x14ac:dyDescent="0.25">
      <c r="A1170" s="7" t="s">
        <v>761</v>
      </c>
      <c r="B1170" s="7" t="s">
        <v>744</v>
      </c>
      <c r="C1170" s="7" t="s">
        <v>762</v>
      </c>
      <c r="D1170" s="7" t="s">
        <v>0</v>
      </c>
      <c r="E1170" s="7" t="s">
        <v>1</v>
      </c>
      <c r="F1170" s="7" t="s">
        <v>2029</v>
      </c>
      <c r="G1170" s="8">
        <v>900146012</v>
      </c>
      <c r="H1170" s="1" t="str">
        <f>VLOOKUP(G1170,'[1]IPS REGISTRADAS'!B$9:C$3248,2,0)</f>
        <v>E.S.E GUAPI CAUCA</v>
      </c>
      <c r="I1170" s="9">
        <v>22436908</v>
      </c>
    </row>
    <row r="1171" spans="1:9" x14ac:dyDescent="0.25">
      <c r="A1171" s="7" t="s">
        <v>761</v>
      </c>
      <c r="B1171" s="7" t="s">
        <v>744</v>
      </c>
      <c r="C1171" s="7" t="s">
        <v>762</v>
      </c>
      <c r="D1171" s="7" t="s">
        <v>217</v>
      </c>
      <c r="E1171" s="7" t="s">
        <v>218</v>
      </c>
      <c r="F1171" s="7" t="s">
        <v>2029</v>
      </c>
      <c r="G1171" s="8">
        <v>830046541</v>
      </c>
      <c r="H1171" s="1" t="str">
        <f>VLOOKUP(G1171,'[1]IPS REGISTRADAS'!B$9:C$3248,2,0)</f>
        <v>CENTRO INTERNACIONAL DE ASISTENCIA EDUCACION PROFESIONAL Y CULTURA FISICA ESPECIALIZADA</v>
      </c>
      <c r="I1171" s="9">
        <v>21086464</v>
      </c>
    </row>
    <row r="1172" spans="1:9" x14ac:dyDescent="0.25">
      <c r="A1172" s="7" t="s">
        <v>761</v>
      </c>
      <c r="B1172" s="7" t="s">
        <v>744</v>
      </c>
      <c r="C1172" s="7" t="s">
        <v>762</v>
      </c>
      <c r="D1172" s="7" t="s">
        <v>217</v>
      </c>
      <c r="E1172" s="7" t="s">
        <v>218</v>
      </c>
      <c r="F1172" s="7" t="s">
        <v>2029</v>
      </c>
      <c r="G1172" s="8">
        <v>900146012</v>
      </c>
      <c r="H1172" s="1" t="str">
        <f>VLOOKUP(G1172,'[1]IPS REGISTRADAS'!B$9:C$3248,2,0)</f>
        <v>E.S.E GUAPI CAUCA</v>
      </c>
      <c r="I1172" s="9">
        <v>92265689</v>
      </c>
    </row>
    <row r="1173" spans="1:9" x14ac:dyDescent="0.25">
      <c r="A1173" s="7" t="s">
        <v>761</v>
      </c>
      <c r="B1173" s="7" t="s">
        <v>744</v>
      </c>
      <c r="C1173" s="7" t="s">
        <v>762</v>
      </c>
      <c r="D1173" s="7" t="s">
        <v>142</v>
      </c>
      <c r="E1173" s="7" t="s">
        <v>143</v>
      </c>
      <c r="F1173" s="7" t="s">
        <v>2029</v>
      </c>
      <c r="G1173" s="8">
        <v>900146012</v>
      </c>
      <c r="H1173" s="1" t="str">
        <f>VLOOKUP(G1173,'[1]IPS REGISTRADAS'!B$9:C$3248,2,0)</f>
        <v>E.S.E GUAPI CAUCA</v>
      </c>
      <c r="I1173" s="9">
        <v>162684057</v>
      </c>
    </row>
    <row r="1174" spans="1:9" x14ac:dyDescent="0.25">
      <c r="A1174" s="7" t="s">
        <v>763</v>
      </c>
      <c r="B1174" s="7" t="s">
        <v>744</v>
      </c>
      <c r="C1174" s="7" t="s">
        <v>764</v>
      </c>
      <c r="D1174" s="7" t="s">
        <v>0</v>
      </c>
      <c r="E1174" s="7" t="s">
        <v>1</v>
      </c>
      <c r="F1174" s="7" t="s">
        <v>2029</v>
      </c>
      <c r="G1174" s="8">
        <v>900145585</v>
      </c>
      <c r="H1174" s="1" t="str">
        <f>VLOOKUP(G1174,'[1]IPS REGISTRADAS'!B$9:C$3248,2,0)</f>
        <v>ESE TIERRADENTRO DE PAEZ CAUCA</v>
      </c>
      <c r="I1174" s="9">
        <v>19288797</v>
      </c>
    </row>
    <row r="1175" spans="1:9" x14ac:dyDescent="0.25">
      <c r="A1175" s="7" t="s">
        <v>763</v>
      </c>
      <c r="B1175" s="7" t="s">
        <v>744</v>
      </c>
      <c r="C1175" s="7" t="s">
        <v>764</v>
      </c>
      <c r="D1175" s="7" t="s">
        <v>217</v>
      </c>
      <c r="E1175" s="7" t="s">
        <v>218</v>
      </c>
      <c r="F1175" s="7" t="s">
        <v>2029</v>
      </c>
      <c r="G1175" s="8">
        <v>900145585</v>
      </c>
      <c r="H1175" s="1" t="str">
        <f>VLOOKUP(G1175,'[1]IPS REGISTRADAS'!B$9:C$3248,2,0)</f>
        <v>ESE TIERRADENTRO DE PAEZ CAUCA</v>
      </c>
      <c r="I1175" s="9">
        <v>18001148</v>
      </c>
    </row>
    <row r="1176" spans="1:9" x14ac:dyDescent="0.25">
      <c r="A1176" s="7" t="s">
        <v>763</v>
      </c>
      <c r="B1176" s="7" t="s">
        <v>744</v>
      </c>
      <c r="C1176" s="7" t="s">
        <v>764</v>
      </c>
      <c r="D1176" s="7" t="s">
        <v>746</v>
      </c>
      <c r="E1176" s="7" t="s">
        <v>747</v>
      </c>
      <c r="F1176" s="7" t="s">
        <v>2029</v>
      </c>
      <c r="G1176" s="8">
        <v>900145585</v>
      </c>
      <c r="H1176" s="1" t="str">
        <f>VLOOKUP(G1176,'[1]IPS REGISTRADAS'!B$9:C$3248,2,0)</f>
        <v>ESE TIERRADENTRO DE PAEZ CAUCA</v>
      </c>
      <c r="I1176" s="9">
        <v>90241113</v>
      </c>
    </row>
    <row r="1177" spans="1:9" x14ac:dyDescent="0.25">
      <c r="A1177" s="7" t="s">
        <v>765</v>
      </c>
      <c r="B1177" s="7" t="s">
        <v>744</v>
      </c>
      <c r="C1177" s="7" t="s">
        <v>766</v>
      </c>
      <c r="D1177" s="7" t="s">
        <v>217</v>
      </c>
      <c r="E1177" s="7" t="s">
        <v>218</v>
      </c>
      <c r="F1177" s="7" t="s">
        <v>2029</v>
      </c>
      <c r="G1177" s="8">
        <v>804008792</v>
      </c>
      <c r="H1177" s="1" t="str">
        <f>VLOOKUP(G1177,'[1]IPS REGISTRADAS'!B$9:C$3248,2,0)</f>
        <v>FORPRESALUD EMPRESA UNIPERSONAL DE BUCARAMANGA SANTANDER</v>
      </c>
      <c r="I1177" s="9">
        <v>4529756</v>
      </c>
    </row>
    <row r="1178" spans="1:9" x14ac:dyDescent="0.25">
      <c r="A1178" s="7" t="s">
        <v>765</v>
      </c>
      <c r="B1178" s="7" t="s">
        <v>744</v>
      </c>
      <c r="C1178" s="7" t="s">
        <v>766</v>
      </c>
      <c r="D1178" s="7" t="s">
        <v>217</v>
      </c>
      <c r="E1178" s="7" t="s">
        <v>218</v>
      </c>
      <c r="F1178" s="7" t="s">
        <v>2029</v>
      </c>
      <c r="G1178" s="8">
        <v>900146471</v>
      </c>
      <c r="H1178" s="1" t="str">
        <f>VLOOKUP(G1178,'[1]IPS REGISTRADAS'!B$9:C$3248,2,0)</f>
        <v>EMPRESA SOCIAL DEL ESTADO CENTRO 2 E.S.E</v>
      </c>
      <c r="I1178" s="9">
        <v>21999571</v>
      </c>
    </row>
    <row r="1179" spans="1:9" x14ac:dyDescent="0.25">
      <c r="A1179" s="7" t="s">
        <v>767</v>
      </c>
      <c r="B1179" s="7" t="s">
        <v>744</v>
      </c>
      <c r="C1179" s="7" t="s">
        <v>768</v>
      </c>
      <c r="D1179" s="7" t="s">
        <v>0</v>
      </c>
      <c r="E1179" s="7" t="s">
        <v>1</v>
      </c>
      <c r="F1179" s="7" t="s">
        <v>2029</v>
      </c>
      <c r="G1179" s="8">
        <v>900145572</v>
      </c>
      <c r="H1179" s="1" t="str">
        <f>VLOOKUP(G1179,'[1]IPS REGISTRADAS'!B$9:C$3248,2,0)</f>
        <v>ESE SURORIENTE DE POPAYAN CAUCA</v>
      </c>
      <c r="I1179" s="9">
        <v>9217597</v>
      </c>
    </row>
    <row r="1180" spans="1:9" x14ac:dyDescent="0.25">
      <c r="A1180" s="7" t="s">
        <v>767</v>
      </c>
      <c r="B1180" s="7" t="s">
        <v>744</v>
      </c>
      <c r="C1180" s="7" t="s">
        <v>768</v>
      </c>
      <c r="D1180" s="7" t="s">
        <v>36</v>
      </c>
      <c r="E1180" s="7" t="s">
        <v>37</v>
      </c>
      <c r="F1180" s="7" t="s">
        <v>2029</v>
      </c>
      <c r="G1180" s="8">
        <v>900145572</v>
      </c>
      <c r="H1180" s="1" t="str">
        <f>VLOOKUP(G1180,'[1]IPS REGISTRADAS'!B$9:C$3248,2,0)</f>
        <v>ESE SURORIENTE DE POPAYAN CAUCA</v>
      </c>
      <c r="I1180" s="9">
        <v>170000616</v>
      </c>
    </row>
    <row r="1181" spans="1:9" x14ac:dyDescent="0.25">
      <c r="A1181" s="7" t="s">
        <v>767</v>
      </c>
      <c r="B1181" s="7" t="s">
        <v>744</v>
      </c>
      <c r="C1181" s="7" t="s">
        <v>768</v>
      </c>
      <c r="D1181" s="7" t="s">
        <v>217</v>
      </c>
      <c r="E1181" s="7" t="s">
        <v>218</v>
      </c>
      <c r="F1181" s="7" t="s">
        <v>2029</v>
      </c>
      <c r="G1181" s="8">
        <v>804008792</v>
      </c>
      <c r="H1181" s="1" t="str">
        <f>VLOOKUP(G1181,'[1]IPS REGISTRADAS'!B$9:C$3248,2,0)</f>
        <v>FORPRESALUD EMPRESA UNIPERSONAL DE BUCARAMANGA SANTANDER</v>
      </c>
      <c r="I1181" s="9">
        <v>4801412</v>
      </c>
    </row>
    <row r="1182" spans="1:9" x14ac:dyDescent="0.25">
      <c r="A1182" s="7" t="s">
        <v>767</v>
      </c>
      <c r="B1182" s="7" t="s">
        <v>744</v>
      </c>
      <c r="C1182" s="7" t="s">
        <v>768</v>
      </c>
      <c r="D1182" s="7" t="s">
        <v>217</v>
      </c>
      <c r="E1182" s="7" t="s">
        <v>218</v>
      </c>
      <c r="F1182" s="7" t="s">
        <v>2029</v>
      </c>
      <c r="G1182" s="8">
        <v>900145572</v>
      </c>
      <c r="H1182" s="1" t="str">
        <f>VLOOKUP(G1182,'[1]IPS REGISTRADAS'!B$9:C$3248,2,0)</f>
        <v>ESE SURORIENTE DE POPAYAN CAUCA</v>
      </c>
      <c r="I1182" s="9">
        <v>20250111</v>
      </c>
    </row>
    <row r="1183" spans="1:9" ht="15" customHeight="1" x14ac:dyDescent="0.25">
      <c r="A1183" s="7" t="s">
        <v>769</v>
      </c>
      <c r="B1183" s="7" t="s">
        <v>744</v>
      </c>
      <c r="C1183" s="7" t="s">
        <v>770</v>
      </c>
      <c r="D1183" s="7" t="s">
        <v>0</v>
      </c>
      <c r="E1183" s="7" t="s">
        <v>1</v>
      </c>
      <c r="F1183" s="7" t="s">
        <v>2029</v>
      </c>
      <c r="G1183" s="8">
        <v>900145588</v>
      </c>
      <c r="H1183" s="1" t="str">
        <f>VLOOKUP(G1183,'[1]IPS REGISTRADAS'!B$9:C$3248,2,0)</f>
        <v>E.S.E. OCCIDENTE DE TIMBIQUI CAUCA</v>
      </c>
      <c r="I1183" s="9">
        <v>19518588</v>
      </c>
    </row>
    <row r="1184" spans="1:9" ht="15" customHeight="1" x14ac:dyDescent="0.25">
      <c r="A1184" s="7" t="s">
        <v>769</v>
      </c>
      <c r="B1184" s="7" t="s">
        <v>744</v>
      </c>
      <c r="C1184" s="7" t="s">
        <v>770</v>
      </c>
      <c r="D1184" s="7" t="s">
        <v>142</v>
      </c>
      <c r="E1184" s="7" t="s">
        <v>143</v>
      </c>
      <c r="F1184" s="7" t="s">
        <v>2029</v>
      </c>
      <c r="G1184" s="8">
        <v>900145588</v>
      </c>
      <c r="H1184" s="1" t="str">
        <f>VLOOKUP(G1184,'[1]IPS REGISTRADAS'!B$9:C$3248,2,0)</f>
        <v>E.S.E. OCCIDENTE DE TIMBIQUI CAUCA</v>
      </c>
      <c r="I1184" s="9">
        <v>66374392</v>
      </c>
    </row>
    <row r="1185" spans="1:9" x14ac:dyDescent="0.25">
      <c r="A1185" s="7" t="s">
        <v>771</v>
      </c>
      <c r="B1185" s="7" t="s">
        <v>744</v>
      </c>
      <c r="C1185" s="7" t="s">
        <v>772</v>
      </c>
      <c r="D1185" s="7" t="s">
        <v>217</v>
      </c>
      <c r="E1185" s="7" t="s">
        <v>218</v>
      </c>
      <c r="F1185" s="7" t="s">
        <v>2029</v>
      </c>
      <c r="G1185" s="8">
        <v>900146006</v>
      </c>
      <c r="H1185" s="1" t="str">
        <f>VLOOKUP(G1185,'[1]IPS REGISTRADAS'!B$9:C$3248,2,0)</f>
        <v>EMPRESA SOCIAL DEL ESTADO NORTE 2 
EMPRESA SOCIAL DEL ESTADO NORTE 2</v>
      </c>
      <c r="I1185" s="9">
        <v>10375440</v>
      </c>
    </row>
    <row r="1186" spans="1:9" x14ac:dyDescent="0.25">
      <c r="A1186" s="7" t="s">
        <v>773</v>
      </c>
      <c r="B1186" s="7" t="s">
        <v>744</v>
      </c>
      <c r="C1186" s="7" t="s">
        <v>369</v>
      </c>
      <c r="D1186" s="7" t="s">
        <v>0</v>
      </c>
      <c r="E1186" s="7" t="s">
        <v>1</v>
      </c>
      <c r="F1186" s="7" t="s">
        <v>2029</v>
      </c>
      <c r="G1186" s="8">
        <v>900145581</v>
      </c>
      <c r="H1186" s="1" t="str">
        <f>VLOOKUP(G1186,'[1]IPS REGISTRADAS'!B$9:C$3248,2,0)</f>
        <v>E.S.E. CENTRO 1 DE PIENDAMO CAUCA</v>
      </c>
      <c r="I1186" s="9">
        <v>5562091</v>
      </c>
    </row>
    <row r="1187" spans="1:9" x14ac:dyDescent="0.25">
      <c r="A1187" s="7" t="s">
        <v>773</v>
      </c>
      <c r="B1187" s="7" t="s">
        <v>744</v>
      </c>
      <c r="C1187" s="7" t="s">
        <v>369</v>
      </c>
      <c r="D1187" s="7" t="s">
        <v>217</v>
      </c>
      <c r="E1187" s="7" t="s">
        <v>218</v>
      </c>
      <c r="F1187" s="7" t="s">
        <v>2029</v>
      </c>
      <c r="G1187" s="8">
        <v>804008792</v>
      </c>
      <c r="H1187" s="1" t="str">
        <f>VLOOKUP(G1187,'[1]IPS REGISTRADAS'!B$9:C$3248,2,0)</f>
        <v>FORPRESALUD EMPRESA UNIPERSONAL DE BUCARAMANGA SANTANDER</v>
      </c>
      <c r="I1187" s="9">
        <v>6580112</v>
      </c>
    </row>
    <row r="1188" spans="1:9" x14ac:dyDescent="0.25">
      <c r="A1188" s="7" t="s">
        <v>773</v>
      </c>
      <c r="B1188" s="7" t="s">
        <v>744</v>
      </c>
      <c r="C1188" s="7" t="s">
        <v>369</v>
      </c>
      <c r="D1188" s="7" t="s">
        <v>217</v>
      </c>
      <c r="E1188" s="7" t="s">
        <v>218</v>
      </c>
      <c r="F1188" s="7" t="s">
        <v>2029</v>
      </c>
      <c r="G1188" s="8">
        <v>900145581</v>
      </c>
      <c r="H1188" s="1" t="str">
        <f>VLOOKUP(G1188,'[1]IPS REGISTRADAS'!B$9:C$3248,2,0)</f>
        <v>E.S.E. CENTRO 1 DE PIENDAMO CAUCA</v>
      </c>
      <c r="I1188" s="9">
        <v>32747960</v>
      </c>
    </row>
    <row r="1189" spans="1:9" x14ac:dyDescent="0.25">
      <c r="A1189" s="7" t="s">
        <v>774</v>
      </c>
      <c r="B1189" s="7" t="s">
        <v>744</v>
      </c>
      <c r="C1189" s="7" t="s">
        <v>547</v>
      </c>
      <c r="D1189" s="7" t="s">
        <v>0</v>
      </c>
      <c r="E1189" s="7" t="s">
        <v>1</v>
      </c>
      <c r="F1189" s="7" t="s">
        <v>2029</v>
      </c>
      <c r="G1189" s="8">
        <v>900145585</v>
      </c>
      <c r="H1189" s="1" t="str">
        <f>VLOOKUP(G1189,'[1]IPS REGISTRADAS'!B$9:C$3248,2,0)</f>
        <v>ESE TIERRADENTRO DE PAEZ CAUCA</v>
      </c>
      <c r="I1189" s="9">
        <v>6927408</v>
      </c>
    </row>
    <row r="1190" spans="1:9" x14ac:dyDescent="0.25">
      <c r="A1190" s="7" t="s">
        <v>774</v>
      </c>
      <c r="B1190" s="7" t="s">
        <v>744</v>
      </c>
      <c r="C1190" s="7" t="s">
        <v>547</v>
      </c>
      <c r="D1190" s="7" t="s">
        <v>36</v>
      </c>
      <c r="E1190" s="7" t="s">
        <v>37</v>
      </c>
      <c r="F1190" s="7" t="s">
        <v>2029</v>
      </c>
      <c r="G1190" s="8">
        <v>900145585</v>
      </c>
      <c r="H1190" s="1" t="str">
        <f>VLOOKUP(G1190,'[1]IPS REGISTRADAS'!B$9:C$3248,2,0)</f>
        <v>ESE TIERRADENTRO DE PAEZ CAUCA</v>
      </c>
      <c r="I1190" s="9">
        <v>220363683</v>
      </c>
    </row>
    <row r="1191" spans="1:9" x14ac:dyDescent="0.25">
      <c r="A1191" s="7" t="s">
        <v>774</v>
      </c>
      <c r="B1191" s="7" t="s">
        <v>744</v>
      </c>
      <c r="C1191" s="7" t="s">
        <v>547</v>
      </c>
      <c r="D1191" s="7" t="s">
        <v>217</v>
      </c>
      <c r="E1191" s="7" t="s">
        <v>218</v>
      </c>
      <c r="F1191" s="7" t="s">
        <v>2029</v>
      </c>
      <c r="G1191" s="8">
        <v>900145585</v>
      </c>
      <c r="H1191" s="1" t="str">
        <f>VLOOKUP(G1191,'[1]IPS REGISTRADAS'!B$9:C$3248,2,0)</f>
        <v>ESE TIERRADENTRO DE PAEZ CAUCA</v>
      </c>
      <c r="I1191" s="9">
        <v>50063222</v>
      </c>
    </row>
    <row r="1192" spans="1:9" x14ac:dyDescent="0.25">
      <c r="A1192" s="7" t="s">
        <v>775</v>
      </c>
      <c r="B1192" s="7" t="s">
        <v>744</v>
      </c>
      <c r="C1192" s="7" t="s">
        <v>776</v>
      </c>
      <c r="D1192" s="7" t="s">
        <v>0</v>
      </c>
      <c r="E1192" s="7" t="s">
        <v>1</v>
      </c>
      <c r="F1192" s="7" t="s">
        <v>2029</v>
      </c>
      <c r="G1192" s="8">
        <v>900145581</v>
      </c>
      <c r="H1192" s="1" t="str">
        <f>VLOOKUP(G1192,'[1]IPS REGISTRADAS'!B$9:C$3248,2,0)</f>
        <v>E.S.E. CENTRO 1 DE PIENDAMO CAUCA</v>
      </c>
      <c r="I1192" s="9">
        <v>15156088</v>
      </c>
    </row>
    <row r="1193" spans="1:9" x14ac:dyDescent="0.25">
      <c r="A1193" s="7" t="s">
        <v>775</v>
      </c>
      <c r="B1193" s="7" t="s">
        <v>744</v>
      </c>
      <c r="C1193" s="7" t="s">
        <v>776</v>
      </c>
      <c r="D1193" s="7" t="s">
        <v>217</v>
      </c>
      <c r="E1193" s="7" t="s">
        <v>218</v>
      </c>
      <c r="F1193" s="7" t="s">
        <v>2029</v>
      </c>
      <c r="G1193" s="8">
        <v>804008792</v>
      </c>
      <c r="H1193" s="1" t="str">
        <f>VLOOKUP(G1193,'[1]IPS REGISTRADAS'!B$9:C$3248,2,0)</f>
        <v>FORPRESALUD EMPRESA UNIPERSONAL DE BUCARAMANGA SANTANDER</v>
      </c>
      <c r="I1193" s="9">
        <v>4637556</v>
      </c>
    </row>
    <row r="1194" spans="1:9" x14ac:dyDescent="0.25">
      <c r="A1194" s="7" t="s">
        <v>775</v>
      </c>
      <c r="B1194" s="7" t="s">
        <v>744</v>
      </c>
      <c r="C1194" s="7" t="s">
        <v>776</v>
      </c>
      <c r="D1194" s="7" t="s">
        <v>217</v>
      </c>
      <c r="E1194" s="7" t="s">
        <v>218</v>
      </c>
      <c r="F1194" s="7" t="s">
        <v>2029</v>
      </c>
      <c r="G1194" s="8">
        <v>900145581</v>
      </c>
      <c r="H1194" s="1" t="str">
        <f>VLOOKUP(G1194,'[1]IPS REGISTRADAS'!B$9:C$3248,2,0)</f>
        <v>E.S.E. CENTRO 1 DE PIENDAMO CAUCA</v>
      </c>
      <c r="I1194" s="9">
        <v>23080230</v>
      </c>
    </row>
    <row r="1195" spans="1:9" x14ac:dyDescent="0.25">
      <c r="A1195" s="7" t="s">
        <v>777</v>
      </c>
      <c r="B1195" s="7" t="s">
        <v>744</v>
      </c>
      <c r="C1195" s="7" t="s">
        <v>778</v>
      </c>
      <c r="D1195" s="7" t="s">
        <v>0</v>
      </c>
      <c r="E1195" s="7" t="s">
        <v>1</v>
      </c>
      <c r="F1195" s="7" t="s">
        <v>2029</v>
      </c>
      <c r="G1195" s="8">
        <v>900146471</v>
      </c>
      <c r="H1195" s="1" t="str">
        <f>VLOOKUP(G1195,'[1]IPS REGISTRADAS'!B$9:C$3248,2,0)</f>
        <v>EMPRESA SOCIAL DEL ESTADO CENTRO 2 E.S.E</v>
      </c>
      <c r="I1195" s="9">
        <v>12941848</v>
      </c>
    </row>
    <row r="1196" spans="1:9" x14ac:dyDescent="0.25">
      <c r="A1196" s="7" t="s">
        <v>777</v>
      </c>
      <c r="B1196" s="7" t="s">
        <v>744</v>
      </c>
      <c r="C1196" s="7" t="s">
        <v>778</v>
      </c>
      <c r="D1196" s="7" t="s">
        <v>217</v>
      </c>
      <c r="E1196" s="7" t="s">
        <v>218</v>
      </c>
      <c r="F1196" s="7" t="s">
        <v>2029</v>
      </c>
      <c r="G1196" s="8">
        <v>804008792</v>
      </c>
      <c r="H1196" s="1" t="str">
        <f>VLOOKUP(G1196,'[1]IPS REGISTRADAS'!B$9:C$3248,2,0)</f>
        <v>FORPRESALUD EMPRESA UNIPERSONAL DE BUCARAMANGA SANTANDER</v>
      </c>
      <c r="I1196" s="9">
        <v>5847072</v>
      </c>
    </row>
    <row r="1197" spans="1:9" x14ac:dyDescent="0.25">
      <c r="A1197" s="7" t="s">
        <v>777</v>
      </c>
      <c r="B1197" s="7" t="s">
        <v>744</v>
      </c>
      <c r="C1197" s="7" t="s">
        <v>778</v>
      </c>
      <c r="D1197" s="7" t="s">
        <v>217</v>
      </c>
      <c r="E1197" s="7" t="s">
        <v>218</v>
      </c>
      <c r="F1197" s="7" t="s">
        <v>2029</v>
      </c>
      <c r="G1197" s="8">
        <v>900146471</v>
      </c>
      <c r="H1197" s="1" t="str">
        <f>VLOOKUP(G1197,'[1]IPS REGISTRADAS'!B$9:C$3248,2,0)</f>
        <v>EMPRESA SOCIAL DEL ESTADO CENTRO 2 E.S.E</v>
      </c>
      <c r="I1197" s="9">
        <v>29848401</v>
      </c>
    </row>
    <row r="1198" spans="1:9" ht="15" customHeight="1" x14ac:dyDescent="0.25">
      <c r="A1198" s="7" t="s">
        <v>779</v>
      </c>
      <c r="B1198" s="7" t="s">
        <v>744</v>
      </c>
      <c r="C1198" s="7" t="s">
        <v>780</v>
      </c>
      <c r="D1198" s="7" t="s">
        <v>0</v>
      </c>
      <c r="E1198" s="7" t="s">
        <v>1</v>
      </c>
      <c r="F1198" s="7" t="s">
        <v>2029</v>
      </c>
      <c r="G1198" s="8">
        <v>900145572</v>
      </c>
      <c r="H1198" s="1" t="str">
        <f>VLOOKUP(G1198,'[1]IPS REGISTRADAS'!B$9:C$3248,2,0)</f>
        <v>ESE SURORIENTE DE POPAYAN CAUCA</v>
      </c>
      <c r="I1198" s="9">
        <v>42425854</v>
      </c>
    </row>
    <row r="1199" spans="1:9" ht="15" customHeight="1" x14ac:dyDescent="0.25">
      <c r="A1199" s="7" t="s">
        <v>781</v>
      </c>
      <c r="B1199" s="7" t="s">
        <v>744</v>
      </c>
      <c r="C1199" s="7" t="s">
        <v>782</v>
      </c>
      <c r="D1199" s="7" t="s">
        <v>746</v>
      </c>
      <c r="E1199" s="7" t="s">
        <v>747</v>
      </c>
      <c r="F1199" s="7" t="s">
        <v>2029</v>
      </c>
      <c r="G1199" s="8">
        <v>817003532</v>
      </c>
      <c r="H1199" s="1" t="str">
        <f>VLOOKUP(G1199,'[1]IPS REGISTRADAS'!B$9:C$3248,2,0)</f>
        <v>QUILISALUD E.S.E.</v>
      </c>
      <c r="I1199" s="9">
        <v>79140600</v>
      </c>
    </row>
    <row r="1200" spans="1:9" x14ac:dyDescent="0.25">
      <c r="A1200" s="7" t="s">
        <v>783</v>
      </c>
      <c r="B1200" s="7" t="s">
        <v>744</v>
      </c>
      <c r="C1200" s="7" t="s">
        <v>784</v>
      </c>
      <c r="D1200" s="7" t="s">
        <v>674</v>
      </c>
      <c r="E1200" s="7" t="s">
        <v>675</v>
      </c>
      <c r="F1200" s="7" t="s">
        <v>2029</v>
      </c>
      <c r="G1200" s="8">
        <v>817000162</v>
      </c>
      <c r="H1200" s="1" t="str">
        <f>VLOOKUP(G1200,'[1]IPS REGISTRADAS'!B$9:C$3248,2,0)</f>
        <v>IPS HOSPITAL MAMA DOMINGA CABILDO INDIGENA RESGURDO GUAMBIA DE SILVIA CAUCA</v>
      </c>
      <c r="I1200" s="9">
        <v>34105522</v>
      </c>
    </row>
    <row r="1201" spans="1:9" x14ac:dyDescent="0.25">
      <c r="A1201" s="7" t="s">
        <v>783</v>
      </c>
      <c r="B1201" s="7" t="s">
        <v>744</v>
      </c>
      <c r="C1201" s="7" t="s">
        <v>784</v>
      </c>
      <c r="D1201" s="7" t="s">
        <v>217</v>
      </c>
      <c r="E1201" s="7" t="s">
        <v>218</v>
      </c>
      <c r="F1201" s="7" t="s">
        <v>2029</v>
      </c>
      <c r="G1201" s="8">
        <v>804008792</v>
      </c>
      <c r="H1201" s="1" t="str">
        <f>VLOOKUP(G1201,'[1]IPS REGISTRADAS'!B$9:C$3248,2,0)</f>
        <v>FORPRESALUD EMPRESA UNIPERSONAL DE BUCARAMANGA SANTANDER</v>
      </c>
      <c r="I1201" s="9">
        <v>4728108</v>
      </c>
    </row>
    <row r="1202" spans="1:9" x14ac:dyDescent="0.25">
      <c r="A1202" s="7" t="s">
        <v>783</v>
      </c>
      <c r="B1202" s="7" t="s">
        <v>744</v>
      </c>
      <c r="C1202" s="7" t="s">
        <v>784</v>
      </c>
      <c r="D1202" s="7" t="s">
        <v>217</v>
      </c>
      <c r="E1202" s="7" t="s">
        <v>218</v>
      </c>
      <c r="F1202" s="7" t="s">
        <v>2029</v>
      </c>
      <c r="G1202" s="8">
        <v>900145581</v>
      </c>
      <c r="H1202" s="1" t="str">
        <f>VLOOKUP(G1202,'[1]IPS REGISTRADAS'!B$9:C$3248,2,0)</f>
        <v>E.S.E. CENTRO 1 DE PIENDAMO CAUCA</v>
      </c>
      <c r="I1202" s="9">
        <v>23530890</v>
      </c>
    </row>
    <row r="1203" spans="1:9" x14ac:dyDescent="0.25">
      <c r="A1203" s="7" t="s">
        <v>783</v>
      </c>
      <c r="B1203" s="7" t="s">
        <v>744</v>
      </c>
      <c r="C1203" s="7" t="s">
        <v>784</v>
      </c>
      <c r="D1203" s="7" t="s">
        <v>746</v>
      </c>
      <c r="E1203" s="7" t="s">
        <v>747</v>
      </c>
      <c r="F1203" s="7" t="s">
        <v>2029</v>
      </c>
      <c r="G1203" s="8">
        <v>817000162</v>
      </c>
      <c r="H1203" s="1" t="str">
        <f>VLOOKUP(G1203,'[1]IPS REGISTRADAS'!B$9:C$3248,2,0)</f>
        <v>IPS HOSPITAL MAMA DOMINGA CABILDO INDIGENA RESGURDO GUAMBIA DE SILVIA CAUCA</v>
      </c>
      <c r="I1203" s="9">
        <v>135031451</v>
      </c>
    </row>
    <row r="1204" spans="1:9" x14ac:dyDescent="0.25">
      <c r="A1204" s="7" t="s">
        <v>785</v>
      </c>
      <c r="B1204" s="7" t="s">
        <v>744</v>
      </c>
      <c r="C1204" s="7" t="s">
        <v>786</v>
      </c>
      <c r="D1204" s="7" t="s">
        <v>0</v>
      </c>
      <c r="E1204" s="7" t="s">
        <v>1</v>
      </c>
      <c r="F1204" s="7" t="s">
        <v>2029</v>
      </c>
      <c r="G1204" s="8">
        <v>900146471</v>
      </c>
      <c r="H1204" s="1" t="str">
        <f>VLOOKUP(G1204,'[1]IPS REGISTRADAS'!B$9:C$3248,2,0)</f>
        <v>EMPRESA SOCIAL DEL ESTADO CENTRO 2 E.S.E</v>
      </c>
      <c r="I1204" s="9">
        <v>2302589</v>
      </c>
    </row>
    <row r="1205" spans="1:9" x14ac:dyDescent="0.25">
      <c r="A1205" s="7" t="s">
        <v>785</v>
      </c>
      <c r="B1205" s="7" t="s">
        <v>744</v>
      </c>
      <c r="C1205" s="7" t="s">
        <v>786</v>
      </c>
      <c r="D1205" s="7" t="s">
        <v>217</v>
      </c>
      <c r="E1205" s="7" t="s">
        <v>218</v>
      </c>
      <c r="F1205" s="7" t="s">
        <v>2029</v>
      </c>
      <c r="G1205" s="8">
        <v>804008792</v>
      </c>
      <c r="H1205" s="1" t="str">
        <f>VLOOKUP(G1205,'[1]IPS REGISTRADAS'!B$9:C$3248,2,0)</f>
        <v>FORPRESALUD EMPRESA UNIPERSONAL DE BUCARAMANGA SANTANDER</v>
      </c>
      <c r="I1205" s="9">
        <v>5045040</v>
      </c>
    </row>
    <row r="1206" spans="1:9" x14ac:dyDescent="0.25">
      <c r="A1206" s="7" t="s">
        <v>785</v>
      </c>
      <c r="B1206" s="7" t="s">
        <v>744</v>
      </c>
      <c r="C1206" s="7" t="s">
        <v>786</v>
      </c>
      <c r="D1206" s="7" t="s">
        <v>217</v>
      </c>
      <c r="E1206" s="7" t="s">
        <v>218</v>
      </c>
      <c r="F1206" s="7" t="s">
        <v>2029</v>
      </c>
      <c r="G1206" s="8">
        <v>900146471</v>
      </c>
      <c r="H1206" s="1" t="str">
        <f>VLOOKUP(G1206,'[1]IPS REGISTRADAS'!B$9:C$3248,2,0)</f>
        <v>EMPRESA SOCIAL DEL ESTADO CENTRO 2 E.S.E</v>
      </c>
      <c r="I1206" s="9">
        <v>25990380</v>
      </c>
    </row>
    <row r="1207" spans="1:9" x14ac:dyDescent="0.25">
      <c r="A1207" s="7" t="s">
        <v>788</v>
      </c>
      <c r="B1207" s="7" t="s">
        <v>744</v>
      </c>
      <c r="C1207" s="7" t="s">
        <v>789</v>
      </c>
      <c r="D1207" s="7" t="s">
        <v>217</v>
      </c>
      <c r="E1207" s="7" t="s">
        <v>218</v>
      </c>
      <c r="F1207" s="7" t="s">
        <v>2029</v>
      </c>
      <c r="G1207" s="8">
        <v>900145767</v>
      </c>
      <c r="H1207" s="1" t="str">
        <f>VLOOKUP(G1207,'[1]IPS REGISTRADAS'!B$9:C$3248,2,0)</f>
        <v>E.S.E. SUROCCIDENTE</v>
      </c>
      <c r="I1207" s="9">
        <v>27751396</v>
      </c>
    </row>
    <row r="1208" spans="1:9" x14ac:dyDescent="0.25">
      <c r="A1208" s="7" t="s">
        <v>790</v>
      </c>
      <c r="B1208" s="7" t="s">
        <v>744</v>
      </c>
      <c r="C1208" s="7" t="s">
        <v>791</v>
      </c>
      <c r="D1208" s="7" t="s">
        <v>0</v>
      </c>
      <c r="E1208" s="7" t="s">
        <v>1</v>
      </c>
      <c r="F1208" s="7" t="s">
        <v>2029</v>
      </c>
      <c r="G1208" s="8">
        <v>817000999</v>
      </c>
      <c r="H1208" s="1" t="str">
        <f>VLOOKUP(G1208,'[1]IPS REGISTRADAS'!B$9:C$3248,2,0)</f>
        <v>CENTRO DE SALUD DE TIMBIO E.S.E. CAUCA</v>
      </c>
      <c r="I1208" s="9">
        <v>78536414</v>
      </c>
    </row>
    <row r="1209" spans="1:9" x14ac:dyDescent="0.25">
      <c r="A1209" s="7" t="s">
        <v>790</v>
      </c>
      <c r="B1209" s="7" t="s">
        <v>744</v>
      </c>
      <c r="C1209" s="7" t="s">
        <v>791</v>
      </c>
      <c r="D1209" s="7" t="s">
        <v>0</v>
      </c>
      <c r="E1209" s="7" t="s">
        <v>1</v>
      </c>
      <c r="F1209" s="7" t="s">
        <v>2029</v>
      </c>
      <c r="G1209" s="8">
        <v>900517134</v>
      </c>
      <c r="H1209" s="1" t="str">
        <f>VLOOKUP(G1209,'[1]IPS REGISTRADAS'!B$9:C$3248,2,0)</f>
        <v>MEDICALSALUD SAS IPS</v>
      </c>
      <c r="I1209" s="9">
        <v>30396758</v>
      </c>
    </row>
    <row r="1210" spans="1:9" x14ac:dyDescent="0.25">
      <c r="A1210" s="7" t="s">
        <v>790</v>
      </c>
      <c r="B1210" s="7" t="s">
        <v>744</v>
      </c>
      <c r="C1210" s="7" t="s">
        <v>791</v>
      </c>
      <c r="D1210" s="7" t="s">
        <v>36</v>
      </c>
      <c r="E1210" s="7" t="s">
        <v>37</v>
      </c>
      <c r="F1210" s="7" t="s">
        <v>2029</v>
      </c>
      <c r="G1210" s="8">
        <v>817000999</v>
      </c>
      <c r="H1210" s="1" t="str">
        <f>VLOOKUP(G1210,'[1]IPS REGISTRADAS'!B$9:C$3248,2,0)</f>
        <v>CENTRO DE SALUD DE TIMBIO E.S.E. CAUCA</v>
      </c>
      <c r="I1210" s="9">
        <v>15223446</v>
      </c>
    </row>
    <row r="1211" spans="1:9" x14ac:dyDescent="0.25">
      <c r="A1211" s="7" t="s">
        <v>792</v>
      </c>
      <c r="B1211" s="7" t="s">
        <v>744</v>
      </c>
      <c r="C1211" s="7" t="s">
        <v>793</v>
      </c>
      <c r="D1211" s="7" t="s">
        <v>0</v>
      </c>
      <c r="E1211" s="7" t="s">
        <v>1</v>
      </c>
      <c r="F1211" s="7" t="s">
        <v>2029</v>
      </c>
      <c r="G1211" s="8">
        <v>900145588</v>
      </c>
      <c r="H1211" s="1" t="str">
        <f>VLOOKUP(G1211,'[1]IPS REGISTRADAS'!B$9:C$3248,2,0)</f>
        <v>E.S.E. OCCIDENTE DE TIMBIQUI CAUCA</v>
      </c>
      <c r="I1211" s="9">
        <v>10062017</v>
      </c>
    </row>
    <row r="1212" spans="1:9" x14ac:dyDescent="0.25">
      <c r="A1212" s="7" t="s">
        <v>792</v>
      </c>
      <c r="B1212" s="7" t="s">
        <v>744</v>
      </c>
      <c r="C1212" s="7" t="s">
        <v>793</v>
      </c>
      <c r="D1212" s="7" t="s">
        <v>217</v>
      </c>
      <c r="E1212" s="7" t="s">
        <v>218</v>
      </c>
      <c r="F1212" s="7" t="s">
        <v>2029</v>
      </c>
      <c r="G1212" s="8">
        <v>900145588</v>
      </c>
      <c r="H1212" s="1" t="str">
        <f>VLOOKUP(G1212,'[1]IPS REGISTRADAS'!B$9:C$3248,2,0)</f>
        <v>E.S.E. OCCIDENTE DE TIMBIQUI CAUCA</v>
      </c>
      <c r="I1212" s="9">
        <v>109168000</v>
      </c>
    </row>
    <row r="1213" spans="1:9" x14ac:dyDescent="0.25">
      <c r="A1213" s="7" t="s">
        <v>792</v>
      </c>
      <c r="B1213" s="7" t="s">
        <v>744</v>
      </c>
      <c r="C1213" s="7" t="s">
        <v>793</v>
      </c>
      <c r="D1213" s="7" t="s">
        <v>142</v>
      </c>
      <c r="E1213" s="7" t="s">
        <v>143</v>
      </c>
      <c r="F1213" s="7" t="s">
        <v>2029</v>
      </c>
      <c r="G1213" s="8">
        <v>900145588</v>
      </c>
      <c r="H1213" s="1" t="str">
        <f>VLOOKUP(G1213,'[1]IPS REGISTRADAS'!B$9:C$3248,2,0)</f>
        <v>E.S.E. OCCIDENTE DE TIMBIQUI CAUCA</v>
      </c>
      <c r="I1213" s="9">
        <v>60867989</v>
      </c>
    </row>
    <row r="1214" spans="1:9" x14ac:dyDescent="0.25">
      <c r="A1214" s="7" t="s">
        <v>794</v>
      </c>
      <c r="B1214" s="7" t="s">
        <v>744</v>
      </c>
      <c r="C1214" s="7" t="s">
        <v>795</v>
      </c>
      <c r="D1214" s="7" t="s">
        <v>36</v>
      </c>
      <c r="E1214" s="7" t="s">
        <v>37</v>
      </c>
      <c r="F1214" s="7" t="s">
        <v>2029</v>
      </c>
      <c r="G1214" s="8">
        <v>900052148</v>
      </c>
      <c r="H1214" s="1" t="str">
        <f>VLOOKUP(G1214,'[1]IPS REGISTRADAS'!B$9:C$3248,2,0)</f>
        <v>CXYUCE JXUT EMPRESA SOCIAL DEL ESTADO</v>
      </c>
      <c r="I1214" s="9">
        <v>199724294</v>
      </c>
    </row>
    <row r="1215" spans="1:9" x14ac:dyDescent="0.25">
      <c r="A1215" s="7" t="s">
        <v>796</v>
      </c>
      <c r="B1215" s="7" t="s">
        <v>744</v>
      </c>
      <c r="C1215" s="7" t="s">
        <v>797</v>
      </c>
      <c r="D1215" s="7" t="s">
        <v>0</v>
      </c>
      <c r="E1215" s="7" t="s">
        <v>1</v>
      </c>
      <c r="F1215" s="7" t="s">
        <v>2029</v>
      </c>
      <c r="G1215" s="8">
        <v>900145579</v>
      </c>
      <c r="H1215" s="1" t="str">
        <f>VLOOKUP(G1215,'[1]IPS REGISTRADAS'!B$9:C$3248,2,0)</f>
        <v>EMPRESA SOCIAL DEL ESTADO E.S.E. POPAYAN</v>
      </c>
      <c r="I1215" s="9">
        <v>22144155</v>
      </c>
    </row>
    <row r="1216" spans="1:9" x14ac:dyDescent="0.25">
      <c r="A1216" s="7" t="s">
        <v>798</v>
      </c>
      <c r="B1216" s="7" t="s">
        <v>744</v>
      </c>
      <c r="C1216" s="7" t="s">
        <v>799</v>
      </c>
      <c r="D1216" s="7" t="s">
        <v>0</v>
      </c>
      <c r="E1216" s="7" t="s">
        <v>1</v>
      </c>
      <c r="F1216" s="7" t="s">
        <v>2029</v>
      </c>
      <c r="G1216" s="8">
        <v>900146438</v>
      </c>
      <c r="H1216" s="1" t="str">
        <f>VLOOKUP(G1216,'[1]IPS REGISTRADAS'!B$9:C$3248,2,0)</f>
        <v>EMPRESA SOCIAL DEL ESTADO NORTE 3 E.S.E</v>
      </c>
      <c r="I1216" s="9">
        <v>8242690</v>
      </c>
    </row>
    <row r="1217" spans="1:9" x14ac:dyDescent="0.25">
      <c r="A1217" s="7" t="s">
        <v>798</v>
      </c>
      <c r="B1217" s="7" t="s">
        <v>744</v>
      </c>
      <c r="C1217" s="7" t="s">
        <v>799</v>
      </c>
      <c r="D1217" s="7" t="s">
        <v>217</v>
      </c>
      <c r="E1217" s="7" t="s">
        <v>218</v>
      </c>
      <c r="F1217" s="7" t="s">
        <v>2029</v>
      </c>
      <c r="G1217" s="8">
        <v>804008792</v>
      </c>
      <c r="H1217" s="1" t="str">
        <f>VLOOKUP(G1217,'[1]IPS REGISTRADAS'!B$9:C$3248,2,0)</f>
        <v>FORPRESALUD EMPRESA UNIPERSONAL DE BUCARAMANGA SANTANDER</v>
      </c>
      <c r="I1217" s="9">
        <v>1431584</v>
      </c>
    </row>
    <row r="1218" spans="1:9" x14ac:dyDescent="0.25">
      <c r="A1218" s="7" t="s">
        <v>798</v>
      </c>
      <c r="B1218" s="7" t="s">
        <v>744</v>
      </c>
      <c r="C1218" s="7" t="s">
        <v>799</v>
      </c>
      <c r="D1218" s="7" t="s">
        <v>217</v>
      </c>
      <c r="E1218" s="7" t="s">
        <v>218</v>
      </c>
      <c r="F1218" s="7" t="s">
        <v>2029</v>
      </c>
      <c r="G1218" s="8">
        <v>900146438</v>
      </c>
      <c r="H1218" s="1" t="str">
        <f>VLOOKUP(G1218,'[1]IPS REGISTRADAS'!B$9:C$3248,2,0)</f>
        <v>EMPRESA SOCIAL DEL ESTADO NORTE 3 E.S.E</v>
      </c>
      <c r="I1218" s="9">
        <v>5023824</v>
      </c>
    </row>
    <row r="1219" spans="1:9" ht="15" customHeight="1" x14ac:dyDescent="0.25">
      <c r="A1219" s="7" t="s">
        <v>800</v>
      </c>
      <c r="B1219" s="7" t="s">
        <v>801</v>
      </c>
      <c r="C1219" s="7" t="s">
        <v>802</v>
      </c>
      <c r="D1219" s="7" t="s">
        <v>282</v>
      </c>
      <c r="E1219" s="7" t="s">
        <v>283</v>
      </c>
      <c r="F1219" s="7" t="s">
        <v>2029</v>
      </c>
      <c r="G1219" s="8">
        <v>812005194</v>
      </c>
      <c r="H1219" s="1" t="str">
        <f>VLOOKUP(G1219,'[1]IPS REGISTRADAS'!B$9:C$3248,2,0)</f>
        <v>FUNDACION INTEGRAL PARA UNA NUEVA VIDA FUNIVIDA</v>
      </c>
      <c r="I1219" s="9">
        <v>28192464</v>
      </c>
    </row>
    <row r="1220" spans="1:9" ht="15" customHeight="1" x14ac:dyDescent="0.25">
      <c r="A1220" s="7" t="s">
        <v>800</v>
      </c>
      <c r="B1220" s="7" t="s">
        <v>801</v>
      </c>
      <c r="C1220" s="7" t="s">
        <v>802</v>
      </c>
      <c r="D1220" s="7" t="s">
        <v>282</v>
      </c>
      <c r="E1220" s="7" t="s">
        <v>283</v>
      </c>
      <c r="F1220" s="7" t="s">
        <v>2029</v>
      </c>
      <c r="G1220" s="8">
        <v>824000725</v>
      </c>
      <c r="H1220" s="1" t="str">
        <f>VLOOKUP(G1220,'[1]IPS REGISTRADAS'!B$9:C$3248,2,0)</f>
        <v xml:space="preserve">HOSPITAL EDUARDO ARREDONDO DAZA </v>
      </c>
      <c r="I1220" s="9">
        <v>420724937</v>
      </c>
    </row>
    <row r="1221" spans="1:9" ht="15" customHeight="1" x14ac:dyDescent="0.25">
      <c r="A1221" s="7" t="s">
        <v>800</v>
      </c>
      <c r="B1221" s="7" t="s">
        <v>801</v>
      </c>
      <c r="C1221" s="7" t="s">
        <v>802</v>
      </c>
      <c r="D1221" s="7" t="s">
        <v>282</v>
      </c>
      <c r="E1221" s="7" t="s">
        <v>283</v>
      </c>
      <c r="F1221" s="7" t="s">
        <v>2029</v>
      </c>
      <c r="G1221" s="8">
        <v>824004688</v>
      </c>
      <c r="H1221" s="1" t="str">
        <f>VLOOKUP(G1221,'[1]IPS REGISTRADAS'!B$9:C$3248,2,0)</f>
        <v>INSTITUTO RADIOLOGICO DEL CESAR DE VALLEDUPAR CESAR</v>
      </c>
      <c r="I1221" s="9">
        <v>16577169</v>
      </c>
    </row>
    <row r="1222" spans="1:9" ht="15" customHeight="1" x14ac:dyDescent="0.25">
      <c r="A1222" s="7" t="s">
        <v>800</v>
      </c>
      <c r="B1222" s="7" t="s">
        <v>801</v>
      </c>
      <c r="C1222" s="7" t="s">
        <v>802</v>
      </c>
      <c r="D1222" s="7" t="s">
        <v>282</v>
      </c>
      <c r="E1222" s="7" t="s">
        <v>283</v>
      </c>
      <c r="F1222" s="7" t="s">
        <v>2029</v>
      </c>
      <c r="G1222" s="8">
        <v>900007113</v>
      </c>
      <c r="H1222" s="1" t="str">
        <f>VLOOKUP(G1222,'[1]IPS REGISTRADAS'!B$9:C$3248,2,0)</f>
        <v>SERVIFARMA DEL CARIBE LTDA DE VALLEDUPAR CESAR</v>
      </c>
      <c r="I1222" s="9">
        <v>104446228</v>
      </c>
    </row>
    <row r="1223" spans="1:9" ht="15" customHeight="1" x14ac:dyDescent="0.25">
      <c r="A1223" s="7" t="s">
        <v>800</v>
      </c>
      <c r="B1223" s="7" t="s">
        <v>801</v>
      </c>
      <c r="C1223" s="7" t="s">
        <v>802</v>
      </c>
      <c r="D1223" s="7" t="s">
        <v>268</v>
      </c>
      <c r="E1223" s="7" t="s">
        <v>269</v>
      </c>
      <c r="F1223" s="7" t="s">
        <v>2029</v>
      </c>
      <c r="G1223" s="8">
        <v>802013872</v>
      </c>
      <c r="H1223" s="1" t="str">
        <f>VLOOKUP(G1223,'[1]IPS REGISTRADAS'!B$9:C$3248,2,0)</f>
        <v>IPS CALIDAD MEDICA DE VALLEDUPAR CESAR</v>
      </c>
      <c r="I1223" s="9">
        <v>2969985</v>
      </c>
    </row>
    <row r="1224" spans="1:9" ht="15" customHeight="1" x14ac:dyDescent="0.25">
      <c r="A1224" s="7" t="s">
        <v>800</v>
      </c>
      <c r="B1224" s="7" t="s">
        <v>801</v>
      </c>
      <c r="C1224" s="7" t="s">
        <v>802</v>
      </c>
      <c r="D1224" s="7" t="s">
        <v>268</v>
      </c>
      <c r="E1224" s="7" t="s">
        <v>269</v>
      </c>
      <c r="F1224" s="7" t="s">
        <v>2029</v>
      </c>
      <c r="G1224" s="8">
        <v>824000725</v>
      </c>
      <c r="H1224" s="1" t="str">
        <f>VLOOKUP(G1224,'[1]IPS REGISTRADAS'!B$9:C$3248,2,0)</f>
        <v xml:space="preserve">HOSPITAL EDUARDO ARREDONDO DAZA </v>
      </c>
      <c r="I1224" s="9">
        <v>387421980</v>
      </c>
    </row>
    <row r="1225" spans="1:9" ht="15" customHeight="1" x14ac:dyDescent="0.25">
      <c r="A1225" s="7" t="s">
        <v>800</v>
      </c>
      <c r="B1225" s="7" t="s">
        <v>801</v>
      </c>
      <c r="C1225" s="7" t="s">
        <v>802</v>
      </c>
      <c r="D1225" s="7" t="s">
        <v>268</v>
      </c>
      <c r="E1225" s="7" t="s">
        <v>269</v>
      </c>
      <c r="F1225" s="7" t="s">
        <v>2029</v>
      </c>
      <c r="G1225" s="8">
        <v>824002362</v>
      </c>
      <c r="H1225" s="1" t="str">
        <f>VLOOKUP(G1225,'[1]IPS REGISTRADAS'!B$9:C$3248,2,0)</f>
        <v>DUSAKAWI I.PS.</v>
      </c>
      <c r="I1225" s="9">
        <v>34006445</v>
      </c>
    </row>
    <row r="1226" spans="1:9" ht="15" customHeight="1" x14ac:dyDescent="0.25">
      <c r="A1226" s="7" t="s">
        <v>800</v>
      </c>
      <c r="B1226" s="7" t="s">
        <v>801</v>
      </c>
      <c r="C1226" s="7" t="s">
        <v>802</v>
      </c>
      <c r="D1226" s="7" t="s">
        <v>268</v>
      </c>
      <c r="E1226" s="7" t="s">
        <v>269</v>
      </c>
      <c r="F1226" s="7" t="s">
        <v>2029</v>
      </c>
      <c r="G1226" s="8">
        <v>824004688</v>
      </c>
      <c r="H1226" s="1" t="str">
        <f>VLOOKUP(G1226,'[1]IPS REGISTRADAS'!B$9:C$3248,2,0)</f>
        <v>INSTITUTO RADIOLOGICO DEL CESAR DE VALLEDUPAR CESAR</v>
      </c>
      <c r="I1226" s="9">
        <v>11177082</v>
      </c>
    </row>
    <row r="1227" spans="1:9" ht="15" customHeight="1" x14ac:dyDescent="0.25">
      <c r="A1227" s="7" t="s">
        <v>800</v>
      </c>
      <c r="B1227" s="7" t="s">
        <v>801</v>
      </c>
      <c r="C1227" s="7" t="s">
        <v>802</v>
      </c>
      <c r="D1227" s="7" t="s">
        <v>268</v>
      </c>
      <c r="E1227" s="7" t="s">
        <v>269</v>
      </c>
      <c r="F1227" s="7" t="s">
        <v>2029</v>
      </c>
      <c r="G1227" s="8">
        <v>900007113</v>
      </c>
      <c r="H1227" s="1" t="str">
        <f>VLOOKUP(G1227,'[1]IPS REGISTRADAS'!B$9:C$3248,2,0)</f>
        <v>SERVIFARMA DEL CARIBE LTDA DE VALLEDUPAR CESAR</v>
      </c>
      <c r="I1227" s="9">
        <v>1012276</v>
      </c>
    </row>
    <row r="1228" spans="1:9" ht="15" customHeight="1" x14ac:dyDescent="0.25">
      <c r="A1228" s="7" t="s">
        <v>800</v>
      </c>
      <c r="B1228" s="7" t="s">
        <v>801</v>
      </c>
      <c r="C1228" s="7" t="s">
        <v>802</v>
      </c>
      <c r="D1228" s="7" t="s">
        <v>268</v>
      </c>
      <c r="E1228" s="7" t="s">
        <v>269</v>
      </c>
      <c r="F1228" s="7" t="s">
        <v>2029</v>
      </c>
      <c r="G1228" s="8">
        <v>900219120</v>
      </c>
      <c r="H1228" s="1" t="str">
        <f>VLOOKUP(G1228,'[1]IPS REGISTRADAS'!B$9:C$3248,2,0)</f>
        <v>IPS VIVA 1A DE BARRANQUILLA ATLANTICO</v>
      </c>
      <c r="I1228" s="9">
        <v>37456082</v>
      </c>
    </row>
    <row r="1229" spans="1:9" ht="15" customHeight="1" x14ac:dyDescent="0.25">
      <c r="A1229" s="7" t="s">
        <v>800</v>
      </c>
      <c r="B1229" s="7" t="s">
        <v>801</v>
      </c>
      <c r="C1229" s="7" t="s">
        <v>802</v>
      </c>
      <c r="D1229" s="7" t="s">
        <v>268</v>
      </c>
      <c r="E1229" s="7" t="s">
        <v>269</v>
      </c>
      <c r="F1229" s="7" t="s">
        <v>2029</v>
      </c>
      <c r="G1229" s="8">
        <v>900397110</v>
      </c>
      <c r="H1229" s="1" t="str">
        <f>VLOOKUP(G1229,'[1]IPS REGISTRADAS'!B$9:C$3248,2,0)</f>
        <v>AUDITORIA, ASESORIAS Y ADMINISTRACION DEL CARIBE LTDA</v>
      </c>
      <c r="I1229" s="9">
        <v>41053968</v>
      </c>
    </row>
    <row r="1230" spans="1:9" ht="15" customHeight="1" x14ac:dyDescent="0.25">
      <c r="A1230" s="7" t="s">
        <v>800</v>
      </c>
      <c r="B1230" s="7" t="s">
        <v>801</v>
      </c>
      <c r="C1230" s="7" t="s">
        <v>802</v>
      </c>
      <c r="D1230" s="7" t="s">
        <v>268</v>
      </c>
      <c r="E1230" s="7" t="s">
        <v>269</v>
      </c>
      <c r="F1230" s="7" t="s">
        <v>2029</v>
      </c>
      <c r="G1230" s="8">
        <v>900433547</v>
      </c>
      <c r="H1230" s="1" t="str">
        <f>VLOOKUP(G1230,'[1]IPS REGISTRADAS'!B$9:C$3248,2,0)</f>
        <v>SUMECOL FARMA SAS</v>
      </c>
      <c r="I1230" s="9">
        <v>61565112</v>
      </c>
    </row>
    <row r="1231" spans="1:9" ht="15" customHeight="1" x14ac:dyDescent="0.25">
      <c r="A1231" s="7" t="s">
        <v>800</v>
      </c>
      <c r="B1231" s="7" t="s">
        <v>801</v>
      </c>
      <c r="C1231" s="7" t="s">
        <v>802</v>
      </c>
      <c r="D1231" s="7" t="s">
        <v>268</v>
      </c>
      <c r="E1231" s="7" t="s">
        <v>269</v>
      </c>
      <c r="F1231" s="7" t="s">
        <v>2029</v>
      </c>
      <c r="G1231" s="8">
        <v>900603334</v>
      </c>
      <c r="H1231" s="1" t="str">
        <f>VLOOKUP(G1231,'[1]IPS REGISTRADAS'!B$9:C$3248,2,0)</f>
        <v>FRC UNIDAD AMBULATORIA S.A.S.</v>
      </c>
      <c r="I1231" s="9">
        <v>49052762</v>
      </c>
    </row>
    <row r="1232" spans="1:9" ht="15" customHeight="1" x14ac:dyDescent="0.25">
      <c r="A1232" s="7" t="s">
        <v>800</v>
      </c>
      <c r="B1232" s="7" t="s">
        <v>801</v>
      </c>
      <c r="C1232" s="7" t="s">
        <v>802</v>
      </c>
      <c r="D1232" s="7" t="s">
        <v>0</v>
      </c>
      <c r="E1232" s="7" t="s">
        <v>1</v>
      </c>
      <c r="F1232" s="7" t="s">
        <v>2029</v>
      </c>
      <c r="G1232" s="8">
        <v>824000725</v>
      </c>
      <c r="H1232" s="1" t="str">
        <f>VLOOKUP(G1232,'[1]IPS REGISTRADAS'!B$9:C$3248,2,0)</f>
        <v xml:space="preserve">HOSPITAL EDUARDO ARREDONDO DAZA </v>
      </c>
      <c r="I1232" s="9">
        <v>169681268</v>
      </c>
    </row>
    <row r="1233" spans="1:9" ht="15" customHeight="1" x14ac:dyDescent="0.25">
      <c r="A1233" s="7" t="s">
        <v>800</v>
      </c>
      <c r="B1233" s="7" t="s">
        <v>801</v>
      </c>
      <c r="C1233" s="7" t="s">
        <v>802</v>
      </c>
      <c r="D1233" s="7" t="s">
        <v>0</v>
      </c>
      <c r="E1233" s="7" t="s">
        <v>1</v>
      </c>
      <c r="F1233" s="7" t="s">
        <v>2029</v>
      </c>
      <c r="G1233" s="8">
        <v>824002362</v>
      </c>
      <c r="H1233" s="1" t="str">
        <f>VLOOKUP(G1233,'[1]IPS REGISTRADAS'!B$9:C$3248,2,0)</f>
        <v>DUSAKAWI I.PS.</v>
      </c>
      <c r="I1233" s="9">
        <v>93332134</v>
      </c>
    </row>
    <row r="1234" spans="1:9" ht="15" customHeight="1" x14ac:dyDescent="0.25">
      <c r="A1234" s="7" t="s">
        <v>800</v>
      </c>
      <c r="B1234" s="7" t="s">
        <v>801</v>
      </c>
      <c r="C1234" s="7" t="s">
        <v>802</v>
      </c>
      <c r="D1234" s="7" t="s">
        <v>0</v>
      </c>
      <c r="E1234" s="7" t="s">
        <v>1</v>
      </c>
      <c r="F1234" s="7" t="s">
        <v>2029</v>
      </c>
      <c r="G1234" s="8">
        <v>900795361</v>
      </c>
      <c r="H1234" s="1" t="str">
        <f>VLOOKUP(G1234,'[1]IPS REGISTRADAS'!B$9:C$3248,2,0)</f>
        <v>UNION TEMPORAL IPS M&amp;S</v>
      </c>
      <c r="I1234" s="9">
        <v>62286893</v>
      </c>
    </row>
    <row r="1235" spans="1:9" ht="15" customHeight="1" x14ac:dyDescent="0.25">
      <c r="A1235" s="7" t="s">
        <v>800</v>
      </c>
      <c r="B1235" s="7" t="s">
        <v>801</v>
      </c>
      <c r="C1235" s="7" t="s">
        <v>802</v>
      </c>
      <c r="D1235" s="7" t="s">
        <v>471</v>
      </c>
      <c r="E1235" s="7" t="s">
        <v>472</v>
      </c>
      <c r="F1235" s="7" t="s">
        <v>2029</v>
      </c>
      <c r="G1235" s="8">
        <v>824000725</v>
      </c>
      <c r="H1235" s="1" t="str">
        <f>VLOOKUP(G1235,'[1]IPS REGISTRADAS'!B$9:C$3248,2,0)</f>
        <v xml:space="preserve">HOSPITAL EDUARDO ARREDONDO DAZA </v>
      </c>
      <c r="I1235" s="9">
        <v>24063259</v>
      </c>
    </row>
    <row r="1236" spans="1:9" ht="15" customHeight="1" x14ac:dyDescent="0.25">
      <c r="A1236" s="7" t="s">
        <v>800</v>
      </c>
      <c r="B1236" s="7" t="s">
        <v>801</v>
      </c>
      <c r="C1236" s="7" t="s">
        <v>802</v>
      </c>
      <c r="D1236" s="7" t="s">
        <v>471</v>
      </c>
      <c r="E1236" s="7" t="s">
        <v>472</v>
      </c>
      <c r="F1236" s="7" t="s">
        <v>2029</v>
      </c>
      <c r="G1236" s="8">
        <v>824002362</v>
      </c>
      <c r="H1236" s="1" t="str">
        <f>VLOOKUP(G1236,'[1]IPS REGISTRADAS'!B$9:C$3248,2,0)</f>
        <v>DUSAKAWI I.PS.</v>
      </c>
      <c r="I1236" s="9">
        <v>230599593</v>
      </c>
    </row>
    <row r="1237" spans="1:9" ht="15" customHeight="1" x14ac:dyDescent="0.25">
      <c r="A1237" s="7" t="s">
        <v>800</v>
      </c>
      <c r="B1237" s="7" t="s">
        <v>801</v>
      </c>
      <c r="C1237" s="7" t="s">
        <v>802</v>
      </c>
      <c r="D1237" s="7" t="s">
        <v>471</v>
      </c>
      <c r="E1237" s="7" t="s">
        <v>472</v>
      </c>
      <c r="F1237" s="7" t="s">
        <v>2029</v>
      </c>
      <c r="G1237" s="8">
        <v>900060562</v>
      </c>
      <c r="H1237" s="1" t="str">
        <f>VLOOKUP(G1237,'[1]IPS REGISTRADAS'!B$9:C$3248,2,0)</f>
        <v>KANKUAMA IPSI</v>
      </c>
      <c r="I1237" s="9">
        <v>175060206</v>
      </c>
    </row>
    <row r="1238" spans="1:9" ht="15" customHeight="1" x14ac:dyDescent="0.25">
      <c r="A1238" s="7" t="s">
        <v>800</v>
      </c>
      <c r="B1238" s="7" t="s">
        <v>801</v>
      </c>
      <c r="C1238" s="7" t="s">
        <v>802</v>
      </c>
      <c r="D1238" s="7" t="s">
        <v>471</v>
      </c>
      <c r="E1238" s="7" t="s">
        <v>472</v>
      </c>
      <c r="F1238" s="7" t="s">
        <v>2029</v>
      </c>
      <c r="G1238" s="8">
        <v>900073645</v>
      </c>
      <c r="H1238" s="1" t="str">
        <f>VLOOKUP(G1238,'[1]IPS REGISTRADAS'!B$9:C$3248,2,0)</f>
        <v>WINTUKWA IPSI</v>
      </c>
      <c r="I1238" s="9">
        <v>147700550</v>
      </c>
    </row>
    <row r="1239" spans="1:9" ht="15" customHeight="1" x14ac:dyDescent="0.25">
      <c r="A1239" s="7" t="s">
        <v>800</v>
      </c>
      <c r="B1239" s="7" t="s">
        <v>801</v>
      </c>
      <c r="C1239" s="7" t="s">
        <v>802</v>
      </c>
      <c r="D1239" s="7" t="s">
        <v>217</v>
      </c>
      <c r="E1239" s="7" t="s">
        <v>218</v>
      </c>
      <c r="F1239" s="7" t="s">
        <v>2029</v>
      </c>
      <c r="G1239" s="8">
        <v>824000725</v>
      </c>
      <c r="H1239" s="1" t="str">
        <f>VLOOKUP(G1239,'[1]IPS REGISTRADAS'!B$9:C$3248,2,0)</f>
        <v xml:space="preserve">HOSPITAL EDUARDO ARREDONDO DAZA </v>
      </c>
      <c r="I1239" s="9">
        <v>265809368</v>
      </c>
    </row>
    <row r="1240" spans="1:9" ht="15" customHeight="1" x14ac:dyDescent="0.25">
      <c r="A1240" s="7" t="s">
        <v>800</v>
      </c>
      <c r="B1240" s="7" t="s">
        <v>801</v>
      </c>
      <c r="C1240" s="7" t="s">
        <v>802</v>
      </c>
      <c r="D1240" s="7" t="s">
        <v>217</v>
      </c>
      <c r="E1240" s="7" t="s">
        <v>218</v>
      </c>
      <c r="F1240" s="7" t="s">
        <v>2029</v>
      </c>
      <c r="G1240" s="8">
        <v>824004396</v>
      </c>
      <c r="H1240" s="1" t="str">
        <f>VLOOKUP(G1240,'[1]IPS REGISTRADAS'!B$9:C$3248,2,0)</f>
        <v>MEDIVALLE LTDA DE VALLEDUPAR CESAR</v>
      </c>
      <c r="I1240" s="9">
        <v>14362814</v>
      </c>
    </row>
    <row r="1241" spans="1:9" ht="15" customHeight="1" x14ac:dyDescent="0.25">
      <c r="A1241" s="7" t="s">
        <v>800</v>
      </c>
      <c r="B1241" s="7" t="s">
        <v>801</v>
      </c>
      <c r="C1241" s="7" t="s">
        <v>802</v>
      </c>
      <c r="D1241" s="7" t="s">
        <v>217</v>
      </c>
      <c r="E1241" s="7" t="s">
        <v>218</v>
      </c>
      <c r="F1241" s="7" t="s">
        <v>2029</v>
      </c>
      <c r="G1241" s="8">
        <v>900007113</v>
      </c>
      <c r="H1241" s="1" t="str">
        <f>VLOOKUP(G1241,'[1]IPS REGISTRADAS'!B$9:C$3248,2,0)</f>
        <v>SERVIFARMA DEL CARIBE LTDA DE VALLEDUPAR CESAR</v>
      </c>
      <c r="I1241" s="9">
        <v>83715667</v>
      </c>
    </row>
    <row r="1242" spans="1:9" ht="15" customHeight="1" x14ac:dyDescent="0.25">
      <c r="A1242" s="7" t="s">
        <v>800</v>
      </c>
      <c r="B1242" s="7" t="s">
        <v>801</v>
      </c>
      <c r="C1242" s="7" t="s">
        <v>802</v>
      </c>
      <c r="D1242" s="7" t="s">
        <v>11</v>
      </c>
      <c r="E1242" s="7" t="s">
        <v>12</v>
      </c>
      <c r="F1242" s="7" t="s">
        <v>2029</v>
      </c>
      <c r="G1242" s="8">
        <v>802013872</v>
      </c>
      <c r="H1242" s="1" t="str">
        <f>VLOOKUP(G1242,'[1]IPS REGISTRADAS'!B$9:C$3248,2,0)</f>
        <v>IPS CALIDAD MEDICA DE VALLEDUPAR CESAR</v>
      </c>
      <c r="I1242" s="9">
        <v>146519186</v>
      </c>
    </row>
    <row r="1243" spans="1:9" ht="15" customHeight="1" x14ac:dyDescent="0.25">
      <c r="A1243" s="7" t="s">
        <v>800</v>
      </c>
      <c r="B1243" s="7" t="s">
        <v>801</v>
      </c>
      <c r="C1243" s="7" t="s">
        <v>802</v>
      </c>
      <c r="D1243" s="7" t="s">
        <v>11</v>
      </c>
      <c r="E1243" s="7" t="s">
        <v>12</v>
      </c>
      <c r="F1243" s="7" t="s">
        <v>2029</v>
      </c>
      <c r="G1243" s="8">
        <v>824000725</v>
      </c>
      <c r="H1243" s="1" t="str">
        <f>VLOOKUP(G1243,'[1]IPS REGISTRADAS'!B$9:C$3248,2,0)</f>
        <v xml:space="preserve">HOSPITAL EDUARDO ARREDONDO DAZA </v>
      </c>
      <c r="I1243" s="9">
        <v>204161704</v>
      </c>
    </row>
    <row r="1244" spans="1:9" ht="15" customHeight="1" x14ac:dyDescent="0.25">
      <c r="A1244" s="7" t="s">
        <v>800</v>
      </c>
      <c r="B1244" s="7" t="s">
        <v>801</v>
      </c>
      <c r="C1244" s="7" t="s">
        <v>802</v>
      </c>
      <c r="D1244" s="7" t="s">
        <v>11</v>
      </c>
      <c r="E1244" s="7" t="s">
        <v>12</v>
      </c>
      <c r="F1244" s="7" t="s">
        <v>2029</v>
      </c>
      <c r="G1244" s="8">
        <v>824004688</v>
      </c>
      <c r="H1244" s="1" t="str">
        <f>VLOOKUP(G1244,'[1]IPS REGISTRADAS'!B$9:C$3248,2,0)</f>
        <v>INSTITUTO RADIOLOGICO DEL CESAR DE VALLEDUPAR CESAR</v>
      </c>
      <c r="I1244" s="9">
        <v>12048711</v>
      </c>
    </row>
    <row r="1245" spans="1:9" ht="15" customHeight="1" x14ac:dyDescent="0.25">
      <c r="A1245" s="7" t="s">
        <v>800</v>
      </c>
      <c r="B1245" s="7" t="s">
        <v>801</v>
      </c>
      <c r="C1245" s="7" t="s">
        <v>802</v>
      </c>
      <c r="D1245" s="7" t="s">
        <v>11</v>
      </c>
      <c r="E1245" s="7" t="s">
        <v>12</v>
      </c>
      <c r="F1245" s="7" t="s">
        <v>2029</v>
      </c>
      <c r="G1245" s="8">
        <v>892120115</v>
      </c>
      <c r="H1245" s="1" t="str">
        <f>VLOOKUP(G1245,'[1]IPS REGISTRADAS'!B$9:C$3248,2,0)</f>
        <v xml:space="preserve">E.S.E. HOSPITAL SAN JOSE  DE MAICAO II NIVEL </v>
      </c>
      <c r="I1245" s="9">
        <v>6713076</v>
      </c>
    </row>
    <row r="1246" spans="1:9" ht="15" customHeight="1" x14ac:dyDescent="0.25">
      <c r="A1246" s="7" t="s">
        <v>800</v>
      </c>
      <c r="B1246" s="7" t="s">
        <v>801</v>
      </c>
      <c r="C1246" s="7" t="s">
        <v>802</v>
      </c>
      <c r="D1246" s="7" t="s">
        <v>11</v>
      </c>
      <c r="E1246" s="7" t="s">
        <v>12</v>
      </c>
      <c r="F1246" s="7" t="s">
        <v>2029</v>
      </c>
      <c r="G1246" s="8">
        <v>900603334</v>
      </c>
      <c r="H1246" s="1" t="str">
        <f>VLOOKUP(G1246,'[1]IPS REGISTRADAS'!B$9:C$3248,2,0)</f>
        <v>FRC UNIDAD AMBULATORIA S.A.S.</v>
      </c>
      <c r="I1246" s="9">
        <v>4962692</v>
      </c>
    </row>
    <row r="1247" spans="1:9" ht="15" customHeight="1" x14ac:dyDescent="0.25">
      <c r="A1247" s="7" t="s">
        <v>800</v>
      </c>
      <c r="B1247" s="7" t="s">
        <v>801</v>
      </c>
      <c r="C1247" s="7" t="s">
        <v>802</v>
      </c>
      <c r="D1247" s="7" t="s">
        <v>142</v>
      </c>
      <c r="E1247" s="7" t="s">
        <v>143</v>
      </c>
      <c r="F1247" s="7" t="s">
        <v>2029</v>
      </c>
      <c r="G1247" s="8">
        <v>824000725</v>
      </c>
      <c r="H1247" s="1" t="str">
        <f>VLOOKUP(G1247,'[1]IPS REGISTRADAS'!B$9:C$3248,2,0)</f>
        <v xml:space="preserve">HOSPITAL EDUARDO ARREDONDO DAZA </v>
      </c>
      <c r="I1247" s="9">
        <v>67320000</v>
      </c>
    </row>
    <row r="1248" spans="1:9" ht="15" customHeight="1" x14ac:dyDescent="0.25">
      <c r="A1248" s="7" t="s">
        <v>800</v>
      </c>
      <c r="B1248" s="7" t="s">
        <v>801</v>
      </c>
      <c r="C1248" s="7" t="s">
        <v>802</v>
      </c>
      <c r="D1248" s="7" t="s">
        <v>142</v>
      </c>
      <c r="E1248" s="7" t="s">
        <v>143</v>
      </c>
      <c r="F1248" s="7" t="s">
        <v>2029</v>
      </c>
      <c r="G1248" s="8">
        <v>900007113</v>
      </c>
      <c r="H1248" s="1" t="str">
        <f>VLOOKUP(G1248,'[1]IPS REGISTRADAS'!B$9:C$3248,2,0)</f>
        <v>SERVIFARMA DEL CARIBE LTDA DE VALLEDUPAR CESAR</v>
      </c>
      <c r="I1248" s="9">
        <v>40392000</v>
      </c>
    </row>
    <row r="1249" spans="1:9" ht="15" customHeight="1" x14ac:dyDescent="0.25">
      <c r="A1249" s="7" t="s">
        <v>800</v>
      </c>
      <c r="B1249" s="7" t="s">
        <v>801</v>
      </c>
      <c r="C1249" s="7" t="s">
        <v>802</v>
      </c>
      <c r="D1249" s="7" t="s">
        <v>270</v>
      </c>
      <c r="E1249" s="7" t="s">
        <v>271</v>
      </c>
      <c r="F1249" s="7" t="s">
        <v>2029</v>
      </c>
      <c r="G1249" s="8">
        <v>824000725</v>
      </c>
      <c r="H1249" s="1" t="str">
        <f>VLOOKUP(G1249,'[1]IPS REGISTRADAS'!B$9:C$3248,2,0)</f>
        <v xml:space="preserve">HOSPITAL EDUARDO ARREDONDO DAZA </v>
      </c>
      <c r="I1249" s="9">
        <v>186272621</v>
      </c>
    </row>
    <row r="1250" spans="1:9" ht="15" customHeight="1" x14ac:dyDescent="0.25">
      <c r="A1250" s="7" t="s">
        <v>800</v>
      </c>
      <c r="B1250" s="7" t="s">
        <v>801</v>
      </c>
      <c r="C1250" s="7" t="s">
        <v>802</v>
      </c>
      <c r="D1250" s="7" t="s">
        <v>272</v>
      </c>
      <c r="E1250" s="7" t="s">
        <v>273</v>
      </c>
      <c r="F1250" s="7" t="s">
        <v>2029</v>
      </c>
      <c r="G1250" s="8">
        <v>824000725</v>
      </c>
      <c r="H1250" s="1" t="str">
        <f>VLOOKUP(G1250,'[1]IPS REGISTRADAS'!B$9:C$3248,2,0)</f>
        <v xml:space="preserve">HOSPITAL EDUARDO ARREDONDO DAZA </v>
      </c>
      <c r="I1250" s="9">
        <v>125596151</v>
      </c>
    </row>
    <row r="1251" spans="1:9" ht="15" customHeight="1" x14ac:dyDescent="0.25">
      <c r="A1251" s="7" t="s">
        <v>800</v>
      </c>
      <c r="B1251" s="7" t="s">
        <v>801</v>
      </c>
      <c r="C1251" s="7" t="s">
        <v>802</v>
      </c>
      <c r="D1251" s="7" t="s">
        <v>272</v>
      </c>
      <c r="E1251" s="7" t="s">
        <v>273</v>
      </c>
      <c r="F1251" s="7" t="s">
        <v>2029</v>
      </c>
      <c r="G1251" s="8">
        <v>824004688</v>
      </c>
      <c r="H1251" s="1" t="str">
        <f>VLOOKUP(G1251,'[1]IPS REGISTRADAS'!B$9:C$3248,2,0)</f>
        <v>INSTITUTO RADIOLOGICO DEL CESAR DE VALLEDUPAR CESAR</v>
      </c>
      <c r="I1251" s="9">
        <v>9365125</v>
      </c>
    </row>
    <row r="1252" spans="1:9" ht="15" customHeight="1" x14ac:dyDescent="0.25">
      <c r="A1252" s="7" t="s">
        <v>800</v>
      </c>
      <c r="B1252" s="7" t="s">
        <v>801</v>
      </c>
      <c r="C1252" s="7" t="s">
        <v>802</v>
      </c>
      <c r="D1252" s="7" t="s">
        <v>272</v>
      </c>
      <c r="E1252" s="7" t="s">
        <v>273</v>
      </c>
      <c r="F1252" s="7" t="s">
        <v>2029</v>
      </c>
      <c r="G1252" s="8">
        <v>900007113</v>
      </c>
      <c r="H1252" s="1" t="str">
        <f>VLOOKUP(G1252,'[1]IPS REGISTRADAS'!B$9:C$3248,2,0)</f>
        <v>SERVIFARMA DEL CARIBE LTDA DE VALLEDUPAR CESAR</v>
      </c>
      <c r="I1252" s="9">
        <v>41325625</v>
      </c>
    </row>
    <row r="1253" spans="1:9" ht="15" customHeight="1" x14ac:dyDescent="0.25">
      <c r="A1253" s="7" t="s">
        <v>803</v>
      </c>
      <c r="B1253" s="7" t="s">
        <v>801</v>
      </c>
      <c r="C1253" s="7" t="s">
        <v>804</v>
      </c>
      <c r="D1253" s="7" t="s">
        <v>0</v>
      </c>
      <c r="E1253" s="7" t="s">
        <v>1</v>
      </c>
      <c r="F1253" s="7" t="s">
        <v>2029</v>
      </c>
      <c r="G1253" s="8">
        <v>824000785</v>
      </c>
      <c r="H1253" s="1" t="str">
        <f>VLOOKUP(G1253,'[1]IPS REGISTRADAS'!B$9:C$3248,2,0)</f>
        <v>HOSPITAL LOCAL DE AGUACHICA E.S.E.</v>
      </c>
      <c r="I1253" s="9">
        <v>78337109</v>
      </c>
    </row>
    <row r="1254" spans="1:9" ht="15" customHeight="1" x14ac:dyDescent="0.25">
      <c r="A1254" s="7" t="s">
        <v>803</v>
      </c>
      <c r="B1254" s="7" t="s">
        <v>801</v>
      </c>
      <c r="C1254" s="7" t="s">
        <v>804</v>
      </c>
      <c r="D1254" s="7" t="s">
        <v>0</v>
      </c>
      <c r="E1254" s="7" t="s">
        <v>1</v>
      </c>
      <c r="F1254" s="7" t="s">
        <v>2029</v>
      </c>
      <c r="G1254" s="8">
        <v>900795361</v>
      </c>
      <c r="H1254" s="1" t="str">
        <f>VLOOKUP(G1254,'[1]IPS REGISTRADAS'!B$9:C$3248,2,0)</f>
        <v>UNION TEMPORAL IPS M&amp;S</v>
      </c>
      <c r="I1254" s="9">
        <v>19554848</v>
      </c>
    </row>
    <row r="1255" spans="1:9" ht="15" customHeight="1" x14ac:dyDescent="0.25">
      <c r="A1255" s="7" t="s">
        <v>803</v>
      </c>
      <c r="B1255" s="7" t="s">
        <v>801</v>
      </c>
      <c r="C1255" s="7" t="s">
        <v>804</v>
      </c>
      <c r="D1255" s="7" t="s">
        <v>142</v>
      </c>
      <c r="E1255" s="7" t="s">
        <v>143</v>
      </c>
      <c r="F1255" s="7" t="s">
        <v>2029</v>
      </c>
      <c r="G1255" s="8">
        <v>824000785</v>
      </c>
      <c r="H1255" s="1" t="str">
        <f>VLOOKUP(G1255,'[1]IPS REGISTRADAS'!B$9:C$3248,2,0)</f>
        <v>HOSPITAL LOCAL DE AGUACHICA E.S.E.</v>
      </c>
      <c r="I1255" s="9">
        <v>168300000</v>
      </c>
    </row>
    <row r="1256" spans="1:9" ht="15" customHeight="1" x14ac:dyDescent="0.25">
      <c r="A1256" s="7" t="s">
        <v>803</v>
      </c>
      <c r="B1256" s="7" t="s">
        <v>801</v>
      </c>
      <c r="C1256" s="7" t="s">
        <v>804</v>
      </c>
      <c r="D1256" s="7" t="s">
        <v>272</v>
      </c>
      <c r="E1256" s="7" t="s">
        <v>273</v>
      </c>
      <c r="F1256" s="7" t="s">
        <v>2029</v>
      </c>
      <c r="G1256" s="8">
        <v>824000785</v>
      </c>
      <c r="H1256" s="1" t="str">
        <f>VLOOKUP(G1256,'[1]IPS REGISTRADAS'!B$9:C$3248,2,0)</f>
        <v>HOSPITAL LOCAL DE AGUACHICA E.S.E.</v>
      </c>
      <c r="I1256" s="9">
        <v>206815143</v>
      </c>
    </row>
    <row r="1257" spans="1:9" ht="15" customHeight="1" x14ac:dyDescent="0.25">
      <c r="A1257" s="7" t="s">
        <v>803</v>
      </c>
      <c r="B1257" s="7" t="s">
        <v>801</v>
      </c>
      <c r="C1257" s="7" t="s">
        <v>804</v>
      </c>
      <c r="D1257" s="7" t="s">
        <v>272</v>
      </c>
      <c r="E1257" s="7" t="s">
        <v>273</v>
      </c>
      <c r="F1257" s="7" t="s">
        <v>2029</v>
      </c>
      <c r="G1257" s="8">
        <v>900007113</v>
      </c>
      <c r="H1257" s="1" t="str">
        <f>VLOOKUP(G1257,'[1]IPS REGISTRADAS'!B$9:C$3248,2,0)</f>
        <v>SERVIFARMA DEL CARIBE LTDA DE VALLEDUPAR CESAR</v>
      </c>
      <c r="I1257" s="9">
        <v>68887060</v>
      </c>
    </row>
    <row r="1258" spans="1:9" x14ac:dyDescent="0.25">
      <c r="A1258" s="7" t="s">
        <v>805</v>
      </c>
      <c r="B1258" s="7" t="s">
        <v>801</v>
      </c>
      <c r="C1258" s="7" t="s">
        <v>806</v>
      </c>
      <c r="D1258" s="7" t="s">
        <v>282</v>
      </c>
      <c r="E1258" s="7" t="s">
        <v>283</v>
      </c>
      <c r="F1258" s="7" t="s">
        <v>2029</v>
      </c>
      <c r="G1258" s="8">
        <v>812005194</v>
      </c>
      <c r="H1258" s="1" t="str">
        <f>VLOOKUP(G1258,'[1]IPS REGISTRADAS'!B$9:C$3248,2,0)</f>
        <v>FUNDACION INTEGRAL PARA UNA NUEVA VIDA FUNIVIDA</v>
      </c>
      <c r="I1258" s="9">
        <v>4560347</v>
      </c>
    </row>
    <row r="1259" spans="1:9" x14ac:dyDescent="0.25">
      <c r="A1259" s="7" t="s">
        <v>805</v>
      </c>
      <c r="B1259" s="7" t="s">
        <v>801</v>
      </c>
      <c r="C1259" s="7" t="s">
        <v>806</v>
      </c>
      <c r="D1259" s="7" t="s">
        <v>282</v>
      </c>
      <c r="E1259" s="7" t="s">
        <v>283</v>
      </c>
      <c r="F1259" s="7" t="s">
        <v>2029</v>
      </c>
      <c r="G1259" s="8">
        <v>892300358</v>
      </c>
      <c r="H1259" s="1" t="str">
        <f>VLOOKUP(G1259,'[1]IPS REGISTRADAS'!B$9:C$3248,2,0)</f>
        <v>HOSPITAL AGUSTIN CODAZZI E.S.E</v>
      </c>
      <c r="I1259" s="9">
        <v>69929670</v>
      </c>
    </row>
    <row r="1260" spans="1:9" x14ac:dyDescent="0.25">
      <c r="A1260" s="7" t="s">
        <v>805</v>
      </c>
      <c r="B1260" s="7" t="s">
        <v>801</v>
      </c>
      <c r="C1260" s="7" t="s">
        <v>806</v>
      </c>
      <c r="D1260" s="7" t="s">
        <v>282</v>
      </c>
      <c r="E1260" s="7" t="s">
        <v>283</v>
      </c>
      <c r="F1260" s="7" t="s">
        <v>2029</v>
      </c>
      <c r="G1260" s="8">
        <v>900007113</v>
      </c>
      <c r="H1260" s="1" t="str">
        <f>VLOOKUP(G1260,'[1]IPS REGISTRADAS'!B$9:C$3248,2,0)</f>
        <v>SERVIFARMA DEL CARIBE LTDA DE VALLEDUPAR CESAR</v>
      </c>
      <c r="I1260" s="9">
        <v>17085336</v>
      </c>
    </row>
    <row r="1261" spans="1:9" x14ac:dyDescent="0.25">
      <c r="A1261" s="7" t="s">
        <v>805</v>
      </c>
      <c r="B1261" s="7" t="s">
        <v>801</v>
      </c>
      <c r="C1261" s="7" t="s">
        <v>806</v>
      </c>
      <c r="D1261" s="7" t="s">
        <v>268</v>
      </c>
      <c r="E1261" s="7" t="s">
        <v>269</v>
      </c>
      <c r="F1261" s="7" t="s">
        <v>2029</v>
      </c>
      <c r="G1261" s="8">
        <v>892300358</v>
      </c>
      <c r="H1261" s="1" t="str">
        <f>VLOOKUP(G1261,'[1]IPS REGISTRADAS'!B$9:C$3248,2,0)</f>
        <v>HOSPITAL AGUSTIN CODAZZI E.S.E</v>
      </c>
      <c r="I1261" s="9">
        <v>37024519</v>
      </c>
    </row>
    <row r="1262" spans="1:9" x14ac:dyDescent="0.25">
      <c r="A1262" s="7" t="s">
        <v>805</v>
      </c>
      <c r="B1262" s="7" t="s">
        <v>801</v>
      </c>
      <c r="C1262" s="7" t="s">
        <v>806</v>
      </c>
      <c r="D1262" s="7" t="s">
        <v>268</v>
      </c>
      <c r="E1262" s="7" t="s">
        <v>269</v>
      </c>
      <c r="F1262" s="7" t="s">
        <v>2029</v>
      </c>
      <c r="G1262" s="8">
        <v>900397110</v>
      </c>
      <c r="H1262" s="1" t="str">
        <f>VLOOKUP(G1262,'[1]IPS REGISTRADAS'!B$9:C$3248,2,0)</f>
        <v>AUDITORIA, ASESORIAS Y ADMINISTRACION DEL CARIBE LTDA</v>
      </c>
      <c r="I1262" s="9">
        <v>3395981</v>
      </c>
    </row>
    <row r="1263" spans="1:9" x14ac:dyDescent="0.25">
      <c r="A1263" s="7" t="s">
        <v>805</v>
      </c>
      <c r="B1263" s="7" t="s">
        <v>801</v>
      </c>
      <c r="C1263" s="7" t="s">
        <v>806</v>
      </c>
      <c r="D1263" s="7" t="s">
        <v>268</v>
      </c>
      <c r="E1263" s="7" t="s">
        <v>269</v>
      </c>
      <c r="F1263" s="7" t="s">
        <v>2029</v>
      </c>
      <c r="G1263" s="8">
        <v>900433547</v>
      </c>
      <c r="H1263" s="1" t="str">
        <f>VLOOKUP(G1263,'[1]IPS REGISTRADAS'!B$9:C$3248,2,0)</f>
        <v>SUMECOL FARMA SAS</v>
      </c>
      <c r="I1263" s="9">
        <v>7357392</v>
      </c>
    </row>
    <row r="1264" spans="1:9" x14ac:dyDescent="0.25">
      <c r="A1264" s="7" t="s">
        <v>805</v>
      </c>
      <c r="B1264" s="7" t="s">
        <v>801</v>
      </c>
      <c r="C1264" s="7" t="s">
        <v>806</v>
      </c>
      <c r="D1264" s="7" t="s">
        <v>0</v>
      </c>
      <c r="E1264" s="7" t="s">
        <v>1</v>
      </c>
      <c r="F1264" s="7" t="s">
        <v>2029</v>
      </c>
      <c r="G1264" s="8">
        <v>824002362</v>
      </c>
      <c r="H1264" s="1" t="str">
        <f>VLOOKUP(G1264,'[1]IPS REGISTRADAS'!B$9:C$3248,2,0)</f>
        <v>DUSAKAWI I.PS.</v>
      </c>
      <c r="I1264" s="9">
        <v>1222135</v>
      </c>
    </row>
    <row r="1265" spans="1:9" x14ac:dyDescent="0.25">
      <c r="A1265" s="7" t="s">
        <v>805</v>
      </c>
      <c r="B1265" s="7" t="s">
        <v>801</v>
      </c>
      <c r="C1265" s="7" t="s">
        <v>806</v>
      </c>
      <c r="D1265" s="7" t="s">
        <v>0</v>
      </c>
      <c r="E1265" s="7" t="s">
        <v>1</v>
      </c>
      <c r="F1265" s="7" t="s">
        <v>2029</v>
      </c>
      <c r="G1265" s="8">
        <v>892300358</v>
      </c>
      <c r="H1265" s="1" t="str">
        <f>VLOOKUP(G1265,'[1]IPS REGISTRADAS'!B$9:C$3248,2,0)</f>
        <v>HOSPITAL AGUSTIN CODAZZI E.S.E</v>
      </c>
      <c r="I1265" s="9">
        <v>18711926</v>
      </c>
    </row>
    <row r="1266" spans="1:9" x14ac:dyDescent="0.25">
      <c r="A1266" s="7" t="s">
        <v>805</v>
      </c>
      <c r="B1266" s="7" t="s">
        <v>801</v>
      </c>
      <c r="C1266" s="7" t="s">
        <v>806</v>
      </c>
      <c r="D1266" s="7" t="s">
        <v>0</v>
      </c>
      <c r="E1266" s="7" t="s">
        <v>1</v>
      </c>
      <c r="F1266" s="7" t="s">
        <v>2029</v>
      </c>
      <c r="G1266" s="8">
        <v>900795361</v>
      </c>
      <c r="H1266" s="1" t="str">
        <f>VLOOKUP(G1266,'[1]IPS REGISTRADAS'!B$9:C$3248,2,0)</f>
        <v>UNION TEMPORAL IPS M&amp;S</v>
      </c>
      <c r="I1266" s="9">
        <v>4524043</v>
      </c>
    </row>
    <row r="1267" spans="1:9" x14ac:dyDescent="0.25">
      <c r="A1267" s="7" t="s">
        <v>805</v>
      </c>
      <c r="B1267" s="7" t="s">
        <v>801</v>
      </c>
      <c r="C1267" s="7" t="s">
        <v>806</v>
      </c>
      <c r="D1267" s="7" t="s">
        <v>471</v>
      </c>
      <c r="E1267" s="7" t="s">
        <v>472</v>
      </c>
      <c r="F1267" s="7" t="s">
        <v>2029</v>
      </c>
      <c r="G1267" s="8">
        <v>824002362</v>
      </c>
      <c r="H1267" s="1" t="str">
        <f>VLOOKUP(G1267,'[1]IPS REGISTRADAS'!B$9:C$3248,2,0)</f>
        <v>DUSAKAWI I.PS.</v>
      </c>
      <c r="I1267" s="9">
        <v>95417525</v>
      </c>
    </row>
    <row r="1268" spans="1:9" x14ac:dyDescent="0.25">
      <c r="A1268" s="7" t="s">
        <v>805</v>
      </c>
      <c r="B1268" s="7" t="s">
        <v>801</v>
      </c>
      <c r="C1268" s="7" t="s">
        <v>806</v>
      </c>
      <c r="D1268" s="7" t="s">
        <v>471</v>
      </c>
      <c r="E1268" s="7" t="s">
        <v>472</v>
      </c>
      <c r="F1268" s="7" t="s">
        <v>2029</v>
      </c>
      <c r="G1268" s="8">
        <v>892300358</v>
      </c>
      <c r="H1268" s="1" t="str">
        <f>VLOOKUP(G1268,'[1]IPS REGISTRADAS'!B$9:C$3248,2,0)</f>
        <v>HOSPITAL AGUSTIN CODAZZI E.S.E</v>
      </c>
      <c r="I1268" s="9">
        <v>21179634</v>
      </c>
    </row>
    <row r="1269" spans="1:9" x14ac:dyDescent="0.25">
      <c r="A1269" s="7" t="s">
        <v>805</v>
      </c>
      <c r="B1269" s="7" t="s">
        <v>801</v>
      </c>
      <c r="C1269" s="7" t="s">
        <v>806</v>
      </c>
      <c r="D1269" s="7" t="s">
        <v>217</v>
      </c>
      <c r="E1269" s="7" t="s">
        <v>218</v>
      </c>
      <c r="F1269" s="7" t="s">
        <v>2029</v>
      </c>
      <c r="G1269" s="8">
        <v>892300358</v>
      </c>
      <c r="H1269" s="1" t="str">
        <f>VLOOKUP(G1269,'[1]IPS REGISTRADAS'!B$9:C$3248,2,0)</f>
        <v>HOSPITAL AGUSTIN CODAZZI E.S.E</v>
      </c>
      <c r="I1269" s="9">
        <v>136101443</v>
      </c>
    </row>
    <row r="1270" spans="1:9" x14ac:dyDescent="0.25">
      <c r="A1270" s="7" t="s">
        <v>805</v>
      </c>
      <c r="B1270" s="7" t="s">
        <v>801</v>
      </c>
      <c r="C1270" s="7" t="s">
        <v>806</v>
      </c>
      <c r="D1270" s="7" t="s">
        <v>217</v>
      </c>
      <c r="E1270" s="7" t="s">
        <v>218</v>
      </c>
      <c r="F1270" s="7" t="s">
        <v>2029</v>
      </c>
      <c r="G1270" s="8">
        <v>900007113</v>
      </c>
      <c r="H1270" s="1" t="str">
        <f>VLOOKUP(G1270,'[1]IPS REGISTRADAS'!B$9:C$3248,2,0)</f>
        <v>SERVIFARMA DEL CARIBE LTDA DE VALLEDUPAR CESAR</v>
      </c>
      <c r="I1270" s="9">
        <v>35722078</v>
      </c>
    </row>
    <row r="1271" spans="1:9" x14ac:dyDescent="0.25">
      <c r="A1271" s="7" t="s">
        <v>805</v>
      </c>
      <c r="B1271" s="7" t="s">
        <v>801</v>
      </c>
      <c r="C1271" s="7" t="s">
        <v>806</v>
      </c>
      <c r="D1271" s="7" t="s">
        <v>217</v>
      </c>
      <c r="E1271" s="7" t="s">
        <v>218</v>
      </c>
      <c r="F1271" s="7" t="s">
        <v>2029</v>
      </c>
      <c r="G1271" s="8">
        <v>900604361</v>
      </c>
      <c r="H1271" s="1" t="str">
        <f>VLOOKUP(G1271,'[1]IPS REGISTRADAS'!B$9:C$3248,2,0)</f>
        <v>CENTRO DE REHABILITACION INTEGRAL NUEVO AMANECER LST SAS</v>
      </c>
      <c r="I1271" s="9">
        <v>17331570</v>
      </c>
    </row>
    <row r="1272" spans="1:9" x14ac:dyDescent="0.25">
      <c r="A1272" s="7" t="s">
        <v>805</v>
      </c>
      <c r="B1272" s="7" t="s">
        <v>801</v>
      </c>
      <c r="C1272" s="7" t="s">
        <v>806</v>
      </c>
      <c r="D1272" s="7" t="s">
        <v>11</v>
      </c>
      <c r="E1272" s="7" t="s">
        <v>12</v>
      </c>
      <c r="F1272" s="7" t="s">
        <v>2029</v>
      </c>
      <c r="G1272" s="8">
        <v>892300358</v>
      </c>
      <c r="H1272" s="1" t="str">
        <f>VLOOKUP(G1272,'[1]IPS REGISTRADAS'!B$9:C$3248,2,0)</f>
        <v>HOSPITAL AGUSTIN CODAZZI E.S.E</v>
      </c>
      <c r="I1272" s="9">
        <v>41684399</v>
      </c>
    </row>
    <row r="1273" spans="1:9" x14ac:dyDescent="0.25">
      <c r="A1273" s="7" t="s">
        <v>805</v>
      </c>
      <c r="B1273" s="7" t="s">
        <v>801</v>
      </c>
      <c r="C1273" s="7" t="s">
        <v>806</v>
      </c>
      <c r="D1273" s="7" t="s">
        <v>142</v>
      </c>
      <c r="E1273" s="7" t="s">
        <v>143</v>
      </c>
      <c r="F1273" s="7" t="s">
        <v>2029</v>
      </c>
      <c r="G1273" s="8">
        <v>892300358</v>
      </c>
      <c r="H1273" s="1" t="str">
        <f>VLOOKUP(G1273,'[1]IPS REGISTRADAS'!B$9:C$3248,2,0)</f>
        <v>HOSPITAL AGUSTIN CODAZZI E.S.E</v>
      </c>
      <c r="I1273" s="9">
        <v>21037500</v>
      </c>
    </row>
    <row r="1274" spans="1:9" x14ac:dyDescent="0.25">
      <c r="A1274" s="7" t="s">
        <v>805</v>
      </c>
      <c r="B1274" s="7" t="s">
        <v>801</v>
      </c>
      <c r="C1274" s="7" t="s">
        <v>806</v>
      </c>
      <c r="D1274" s="7" t="s">
        <v>270</v>
      </c>
      <c r="E1274" s="7" t="s">
        <v>271</v>
      </c>
      <c r="F1274" s="7" t="s">
        <v>2029</v>
      </c>
      <c r="G1274" s="8">
        <v>892300358</v>
      </c>
      <c r="H1274" s="1" t="str">
        <f>VLOOKUP(G1274,'[1]IPS REGISTRADAS'!B$9:C$3248,2,0)</f>
        <v>HOSPITAL AGUSTIN CODAZZI E.S.E</v>
      </c>
      <c r="I1274" s="9">
        <v>15425966</v>
      </c>
    </row>
    <row r="1275" spans="1:9" x14ac:dyDescent="0.25">
      <c r="A1275" s="7" t="s">
        <v>805</v>
      </c>
      <c r="B1275" s="7" t="s">
        <v>801</v>
      </c>
      <c r="C1275" s="7" t="s">
        <v>806</v>
      </c>
      <c r="D1275" s="7" t="s">
        <v>272</v>
      </c>
      <c r="E1275" s="7" t="s">
        <v>273</v>
      </c>
      <c r="F1275" s="7" t="s">
        <v>2029</v>
      </c>
      <c r="G1275" s="8">
        <v>892300358</v>
      </c>
      <c r="H1275" s="1" t="str">
        <f>VLOOKUP(G1275,'[1]IPS REGISTRADAS'!B$9:C$3248,2,0)</f>
        <v>HOSPITAL AGUSTIN CODAZZI E.S.E</v>
      </c>
      <c r="I1275" s="9">
        <v>21984109</v>
      </c>
    </row>
    <row r="1276" spans="1:9" x14ac:dyDescent="0.25">
      <c r="A1276" s="7" t="s">
        <v>805</v>
      </c>
      <c r="B1276" s="7" t="s">
        <v>801</v>
      </c>
      <c r="C1276" s="7" t="s">
        <v>806</v>
      </c>
      <c r="D1276" s="7" t="s">
        <v>272</v>
      </c>
      <c r="E1276" s="7" t="s">
        <v>273</v>
      </c>
      <c r="F1276" s="7" t="s">
        <v>2029</v>
      </c>
      <c r="G1276" s="8">
        <v>900007113</v>
      </c>
      <c r="H1276" s="1" t="str">
        <f>VLOOKUP(G1276,'[1]IPS REGISTRADAS'!B$9:C$3248,2,0)</f>
        <v>SERVIFARMA DEL CARIBE LTDA DE VALLEDUPAR CESAR</v>
      </c>
      <c r="I1276" s="9">
        <v>5537455</v>
      </c>
    </row>
    <row r="1277" spans="1:9" x14ac:dyDescent="0.25">
      <c r="A1277" s="7" t="s">
        <v>807</v>
      </c>
      <c r="B1277" s="7" t="s">
        <v>801</v>
      </c>
      <c r="C1277" s="7" t="s">
        <v>808</v>
      </c>
      <c r="D1277" s="7" t="s">
        <v>0</v>
      </c>
      <c r="E1277" s="7" t="s">
        <v>1</v>
      </c>
      <c r="F1277" s="7" t="s">
        <v>2029</v>
      </c>
      <c r="G1277" s="8">
        <v>824000442</v>
      </c>
      <c r="H1277" s="1" t="str">
        <f>VLOOKUP(G1277,'[1]IPS REGISTRADAS'!B$9:C$3248,2,0)</f>
        <v>HOSPITAL SAN MARTIN DE ASTREA</v>
      </c>
      <c r="I1277" s="9">
        <v>11551270</v>
      </c>
    </row>
    <row r="1278" spans="1:9" x14ac:dyDescent="0.25">
      <c r="A1278" s="7" t="s">
        <v>807</v>
      </c>
      <c r="B1278" s="7" t="s">
        <v>801</v>
      </c>
      <c r="C1278" s="7" t="s">
        <v>808</v>
      </c>
      <c r="D1278" s="7" t="s">
        <v>0</v>
      </c>
      <c r="E1278" s="7" t="s">
        <v>1</v>
      </c>
      <c r="F1278" s="7" t="s">
        <v>2029</v>
      </c>
      <c r="G1278" s="8">
        <v>900795361</v>
      </c>
      <c r="H1278" s="1" t="str">
        <f>VLOOKUP(G1278,'[1]IPS REGISTRADAS'!B$9:C$3248,2,0)</f>
        <v>UNION TEMPORAL IPS M&amp;S</v>
      </c>
      <c r="I1278" s="9">
        <v>2284418</v>
      </c>
    </row>
    <row r="1279" spans="1:9" x14ac:dyDescent="0.25">
      <c r="A1279" s="7" t="s">
        <v>807</v>
      </c>
      <c r="B1279" s="7" t="s">
        <v>801</v>
      </c>
      <c r="C1279" s="7" t="s">
        <v>808</v>
      </c>
      <c r="D1279" s="7" t="s">
        <v>217</v>
      </c>
      <c r="E1279" s="7" t="s">
        <v>218</v>
      </c>
      <c r="F1279" s="7" t="s">
        <v>2029</v>
      </c>
      <c r="G1279" s="8">
        <v>824000442</v>
      </c>
      <c r="H1279" s="1" t="str">
        <f>VLOOKUP(G1279,'[1]IPS REGISTRADAS'!B$9:C$3248,2,0)</f>
        <v>HOSPITAL SAN MARTIN DE ASTREA</v>
      </c>
      <c r="I1279" s="9">
        <v>9663713</v>
      </c>
    </row>
    <row r="1280" spans="1:9" x14ac:dyDescent="0.25">
      <c r="A1280" s="7" t="s">
        <v>807</v>
      </c>
      <c r="B1280" s="7" t="s">
        <v>801</v>
      </c>
      <c r="C1280" s="7" t="s">
        <v>808</v>
      </c>
      <c r="D1280" s="7" t="s">
        <v>217</v>
      </c>
      <c r="E1280" s="7" t="s">
        <v>218</v>
      </c>
      <c r="F1280" s="7" t="s">
        <v>2029</v>
      </c>
      <c r="G1280" s="8">
        <v>900007113</v>
      </c>
      <c r="H1280" s="1" t="str">
        <f>VLOOKUP(G1280,'[1]IPS REGISTRADAS'!B$9:C$3248,2,0)</f>
        <v>SERVIFARMA DEL CARIBE LTDA DE VALLEDUPAR CESAR</v>
      </c>
      <c r="I1280" s="9">
        <v>3812788</v>
      </c>
    </row>
    <row r="1281" spans="1:9" x14ac:dyDescent="0.25">
      <c r="A1281" s="7" t="s">
        <v>807</v>
      </c>
      <c r="B1281" s="7" t="s">
        <v>801</v>
      </c>
      <c r="C1281" s="7" t="s">
        <v>808</v>
      </c>
      <c r="D1281" s="7" t="s">
        <v>142</v>
      </c>
      <c r="E1281" s="7" t="s">
        <v>143</v>
      </c>
      <c r="F1281" s="7" t="s">
        <v>2029</v>
      </c>
      <c r="G1281" s="8">
        <v>824000442</v>
      </c>
      <c r="H1281" s="1" t="str">
        <f>VLOOKUP(G1281,'[1]IPS REGISTRADAS'!B$9:C$3248,2,0)</f>
        <v>HOSPITAL SAN MARTIN DE ASTREA</v>
      </c>
      <c r="I1281" s="9">
        <v>84150000</v>
      </c>
    </row>
    <row r="1282" spans="1:9" x14ac:dyDescent="0.25">
      <c r="A1282" s="7" t="s">
        <v>807</v>
      </c>
      <c r="B1282" s="7" t="s">
        <v>801</v>
      </c>
      <c r="C1282" s="7" t="s">
        <v>808</v>
      </c>
      <c r="D1282" s="7" t="s">
        <v>270</v>
      </c>
      <c r="E1282" s="7" t="s">
        <v>271</v>
      </c>
      <c r="F1282" s="7" t="s">
        <v>2029</v>
      </c>
      <c r="G1282" s="8">
        <v>824000442</v>
      </c>
      <c r="H1282" s="1" t="str">
        <f>VLOOKUP(G1282,'[1]IPS REGISTRADAS'!B$9:C$3248,2,0)</f>
        <v>HOSPITAL SAN MARTIN DE ASTREA</v>
      </c>
      <c r="I1282" s="9">
        <v>38701815</v>
      </c>
    </row>
    <row r="1283" spans="1:9" x14ac:dyDescent="0.25">
      <c r="A1283" s="7" t="s">
        <v>809</v>
      </c>
      <c r="B1283" s="7" t="s">
        <v>801</v>
      </c>
      <c r="C1283" s="7" t="s">
        <v>810</v>
      </c>
      <c r="D1283" s="7" t="s">
        <v>268</v>
      </c>
      <c r="E1283" s="7" t="s">
        <v>269</v>
      </c>
      <c r="F1283" s="7" t="s">
        <v>2029</v>
      </c>
      <c r="G1283" s="8">
        <v>824000425</v>
      </c>
      <c r="H1283" s="1" t="str">
        <f>VLOOKUP(G1283,'[1]IPS REGISTRADAS'!B$9:C$3248,2,0)</f>
        <v>HOSPITAL SAN JOSE DE BECERRRIL DEL CESAR</v>
      </c>
      <c r="I1283" s="9">
        <v>25612759</v>
      </c>
    </row>
    <row r="1284" spans="1:9" x14ac:dyDescent="0.25">
      <c r="A1284" s="7" t="s">
        <v>809</v>
      </c>
      <c r="B1284" s="7" t="s">
        <v>801</v>
      </c>
      <c r="C1284" s="7" t="s">
        <v>810</v>
      </c>
      <c r="D1284" s="7" t="s">
        <v>268</v>
      </c>
      <c r="E1284" s="7" t="s">
        <v>269</v>
      </c>
      <c r="F1284" s="7" t="s">
        <v>2029</v>
      </c>
      <c r="G1284" s="8">
        <v>900397110</v>
      </c>
      <c r="H1284" s="1" t="str">
        <f>VLOOKUP(G1284,'[1]IPS REGISTRADAS'!B$9:C$3248,2,0)</f>
        <v>AUDITORIA, ASESORIAS Y ADMINISTRACION DEL CARIBE LTDA</v>
      </c>
      <c r="I1284" s="9">
        <v>2343847</v>
      </c>
    </row>
    <row r="1285" spans="1:9" x14ac:dyDescent="0.25">
      <c r="A1285" s="7" t="s">
        <v>809</v>
      </c>
      <c r="B1285" s="7" t="s">
        <v>801</v>
      </c>
      <c r="C1285" s="7" t="s">
        <v>810</v>
      </c>
      <c r="D1285" s="7" t="s">
        <v>268</v>
      </c>
      <c r="E1285" s="7" t="s">
        <v>269</v>
      </c>
      <c r="F1285" s="7" t="s">
        <v>2029</v>
      </c>
      <c r="G1285" s="8">
        <v>900433547</v>
      </c>
      <c r="H1285" s="1" t="str">
        <f>VLOOKUP(G1285,'[1]IPS REGISTRADAS'!B$9:C$3248,2,0)</f>
        <v>SUMECOL FARMA SAS</v>
      </c>
      <c r="I1285" s="9">
        <v>5077944</v>
      </c>
    </row>
    <row r="1286" spans="1:9" x14ac:dyDescent="0.25">
      <c r="A1286" s="7" t="s">
        <v>809</v>
      </c>
      <c r="B1286" s="7" t="s">
        <v>801</v>
      </c>
      <c r="C1286" s="7" t="s">
        <v>810</v>
      </c>
      <c r="D1286" s="7" t="s">
        <v>0</v>
      </c>
      <c r="E1286" s="7" t="s">
        <v>1</v>
      </c>
      <c r="F1286" s="7" t="s">
        <v>2029</v>
      </c>
      <c r="G1286" s="8">
        <v>824000425</v>
      </c>
      <c r="H1286" s="1" t="str">
        <f>VLOOKUP(G1286,'[1]IPS REGISTRADAS'!B$9:C$3248,2,0)</f>
        <v>HOSPITAL SAN JOSE DE BECERRRIL DEL CESAR</v>
      </c>
      <c r="I1286" s="9">
        <v>2208234</v>
      </c>
    </row>
    <row r="1287" spans="1:9" x14ac:dyDescent="0.25">
      <c r="A1287" s="7" t="s">
        <v>809</v>
      </c>
      <c r="B1287" s="7" t="s">
        <v>801</v>
      </c>
      <c r="C1287" s="7" t="s">
        <v>810</v>
      </c>
      <c r="D1287" s="7" t="s">
        <v>471</v>
      </c>
      <c r="E1287" s="7" t="s">
        <v>472</v>
      </c>
      <c r="F1287" s="7" t="s">
        <v>2029</v>
      </c>
      <c r="G1287" s="8">
        <v>824000425</v>
      </c>
      <c r="H1287" s="1" t="str">
        <f>VLOOKUP(G1287,'[1]IPS REGISTRADAS'!B$9:C$3248,2,0)</f>
        <v>HOSPITAL SAN JOSE DE BECERRRIL DEL CESAR</v>
      </c>
      <c r="I1287" s="9">
        <v>9868583</v>
      </c>
    </row>
    <row r="1288" spans="1:9" x14ac:dyDescent="0.25">
      <c r="A1288" s="7" t="s">
        <v>809</v>
      </c>
      <c r="B1288" s="7" t="s">
        <v>801</v>
      </c>
      <c r="C1288" s="7" t="s">
        <v>810</v>
      </c>
      <c r="D1288" s="7" t="s">
        <v>471</v>
      </c>
      <c r="E1288" s="7" t="s">
        <v>472</v>
      </c>
      <c r="F1288" s="7" t="s">
        <v>2029</v>
      </c>
      <c r="G1288" s="8">
        <v>824002362</v>
      </c>
      <c r="H1288" s="1" t="str">
        <f>VLOOKUP(G1288,'[1]IPS REGISTRADAS'!B$9:C$3248,2,0)</f>
        <v>DUSAKAWI I.PS.</v>
      </c>
      <c r="I1288" s="9">
        <v>25517336</v>
      </c>
    </row>
    <row r="1289" spans="1:9" x14ac:dyDescent="0.25">
      <c r="A1289" s="7" t="s">
        <v>809</v>
      </c>
      <c r="B1289" s="7" t="s">
        <v>801</v>
      </c>
      <c r="C1289" s="7" t="s">
        <v>810</v>
      </c>
      <c r="D1289" s="7" t="s">
        <v>270</v>
      </c>
      <c r="E1289" s="7" t="s">
        <v>271</v>
      </c>
      <c r="F1289" s="7" t="s">
        <v>2029</v>
      </c>
      <c r="G1289" s="8">
        <v>824000425</v>
      </c>
      <c r="H1289" s="1" t="str">
        <f>VLOOKUP(G1289,'[1]IPS REGISTRADAS'!B$9:C$3248,2,0)</f>
        <v>HOSPITAL SAN JOSE DE BECERRRIL DEL CESAR</v>
      </c>
      <c r="I1289" s="9">
        <v>31724040</v>
      </c>
    </row>
    <row r="1290" spans="1:9" x14ac:dyDescent="0.25">
      <c r="A1290" s="7" t="s">
        <v>809</v>
      </c>
      <c r="B1290" s="7" t="s">
        <v>801</v>
      </c>
      <c r="C1290" s="7" t="s">
        <v>810</v>
      </c>
      <c r="D1290" s="7" t="s">
        <v>272</v>
      </c>
      <c r="E1290" s="7" t="s">
        <v>273</v>
      </c>
      <c r="F1290" s="7" t="s">
        <v>2029</v>
      </c>
      <c r="G1290" s="8">
        <v>824000425</v>
      </c>
      <c r="H1290" s="1" t="str">
        <f>VLOOKUP(G1290,'[1]IPS REGISTRADAS'!B$9:C$3248,2,0)</f>
        <v>HOSPITAL SAN JOSE DE BECERRRIL DEL CESAR</v>
      </c>
      <c r="I1290" s="9">
        <v>31615025</v>
      </c>
    </row>
    <row r="1291" spans="1:9" x14ac:dyDescent="0.25">
      <c r="A1291" s="7" t="s">
        <v>809</v>
      </c>
      <c r="B1291" s="7" t="s">
        <v>801</v>
      </c>
      <c r="C1291" s="7" t="s">
        <v>810</v>
      </c>
      <c r="D1291" s="7" t="s">
        <v>272</v>
      </c>
      <c r="E1291" s="7" t="s">
        <v>273</v>
      </c>
      <c r="F1291" s="7" t="s">
        <v>2029</v>
      </c>
      <c r="G1291" s="8">
        <v>900007113</v>
      </c>
      <c r="H1291" s="1" t="str">
        <f>VLOOKUP(G1291,'[1]IPS REGISTRADAS'!B$9:C$3248,2,0)</f>
        <v>SERVIFARMA DEL CARIBE LTDA DE VALLEDUPAR CESAR</v>
      </c>
      <c r="I1291" s="9">
        <v>8994865</v>
      </c>
    </row>
    <row r="1292" spans="1:9" x14ac:dyDescent="0.25">
      <c r="A1292" s="7" t="s">
        <v>811</v>
      </c>
      <c r="B1292" s="7" t="s">
        <v>801</v>
      </c>
      <c r="C1292" s="7" t="s">
        <v>812</v>
      </c>
      <c r="D1292" s="7" t="s">
        <v>282</v>
      </c>
      <c r="E1292" s="7" t="s">
        <v>283</v>
      </c>
      <c r="F1292" s="7" t="s">
        <v>2029</v>
      </c>
      <c r="G1292" s="8">
        <v>812005194</v>
      </c>
      <c r="H1292" s="1" t="str">
        <f>VLOOKUP(G1292,'[1]IPS REGISTRADAS'!B$9:C$3248,2,0)</f>
        <v>FUNDACION INTEGRAL PARA UNA NUEVA VIDA FUNIVIDA</v>
      </c>
      <c r="I1292" s="9">
        <v>2256331</v>
      </c>
    </row>
    <row r="1293" spans="1:9" x14ac:dyDescent="0.25">
      <c r="A1293" s="7" t="s">
        <v>811</v>
      </c>
      <c r="B1293" s="7" t="s">
        <v>801</v>
      </c>
      <c r="C1293" s="7" t="s">
        <v>812</v>
      </c>
      <c r="D1293" s="7" t="s">
        <v>282</v>
      </c>
      <c r="E1293" s="7" t="s">
        <v>283</v>
      </c>
      <c r="F1293" s="7" t="s">
        <v>2029</v>
      </c>
      <c r="G1293" s="8">
        <v>824000450</v>
      </c>
      <c r="H1293" s="1" t="str">
        <f>VLOOKUP(G1293,'[1]IPS REGISTRADAS'!B$9:C$3248,2,0)</f>
        <v>HOSPITAL SAN JUAN  BOSCO DE BOSCONIA CESAR</v>
      </c>
      <c r="I1293" s="9">
        <v>45141866</v>
      </c>
    </row>
    <row r="1294" spans="1:9" x14ac:dyDescent="0.25">
      <c r="A1294" s="7" t="s">
        <v>811</v>
      </c>
      <c r="B1294" s="7" t="s">
        <v>801</v>
      </c>
      <c r="C1294" s="7" t="s">
        <v>812</v>
      </c>
      <c r="D1294" s="7" t="s">
        <v>282</v>
      </c>
      <c r="E1294" s="7" t="s">
        <v>283</v>
      </c>
      <c r="F1294" s="7" t="s">
        <v>2029</v>
      </c>
      <c r="G1294" s="8">
        <v>900007113</v>
      </c>
      <c r="H1294" s="1" t="str">
        <f>VLOOKUP(G1294,'[1]IPS REGISTRADAS'!B$9:C$3248,2,0)</f>
        <v>SERVIFARMA DEL CARIBE LTDA DE VALLEDUPAR CESAR</v>
      </c>
      <c r="I1294" s="9">
        <v>8450327</v>
      </c>
    </row>
    <row r="1295" spans="1:9" x14ac:dyDescent="0.25">
      <c r="A1295" s="7" t="s">
        <v>811</v>
      </c>
      <c r="B1295" s="7" t="s">
        <v>801</v>
      </c>
      <c r="C1295" s="7" t="s">
        <v>812</v>
      </c>
      <c r="D1295" s="7" t="s">
        <v>268</v>
      </c>
      <c r="E1295" s="7" t="s">
        <v>269</v>
      </c>
      <c r="F1295" s="7" t="s">
        <v>2029</v>
      </c>
      <c r="G1295" s="8">
        <v>824000450</v>
      </c>
      <c r="H1295" s="1" t="str">
        <f>VLOOKUP(G1295,'[1]IPS REGISTRADAS'!B$9:C$3248,2,0)</f>
        <v>HOSPITAL SAN JUAN  BOSCO DE BOSCONIA CESAR</v>
      </c>
      <c r="I1295" s="9">
        <v>86199936</v>
      </c>
    </row>
    <row r="1296" spans="1:9" x14ac:dyDescent="0.25">
      <c r="A1296" s="7" t="s">
        <v>811</v>
      </c>
      <c r="B1296" s="7" t="s">
        <v>801</v>
      </c>
      <c r="C1296" s="7" t="s">
        <v>812</v>
      </c>
      <c r="D1296" s="7" t="s">
        <v>268</v>
      </c>
      <c r="E1296" s="7" t="s">
        <v>269</v>
      </c>
      <c r="F1296" s="7" t="s">
        <v>2029</v>
      </c>
      <c r="G1296" s="8">
        <v>900397110</v>
      </c>
      <c r="H1296" s="1" t="str">
        <f>VLOOKUP(G1296,'[1]IPS REGISTRADAS'!B$9:C$3248,2,0)</f>
        <v>AUDITORIA, ASESORIAS Y ADMINISTRACION DEL CARIBE LTDA</v>
      </c>
      <c r="I1296" s="9">
        <v>7793848</v>
      </c>
    </row>
    <row r="1297" spans="1:9" x14ac:dyDescent="0.25">
      <c r="A1297" s="7" t="s">
        <v>811</v>
      </c>
      <c r="B1297" s="7" t="s">
        <v>801</v>
      </c>
      <c r="C1297" s="7" t="s">
        <v>812</v>
      </c>
      <c r="D1297" s="7" t="s">
        <v>0</v>
      </c>
      <c r="E1297" s="7" t="s">
        <v>1</v>
      </c>
      <c r="F1297" s="7" t="s">
        <v>2029</v>
      </c>
      <c r="G1297" s="8">
        <v>824000450</v>
      </c>
      <c r="H1297" s="1" t="str">
        <f>VLOOKUP(G1297,'[1]IPS REGISTRADAS'!B$9:C$3248,2,0)</f>
        <v>HOSPITAL SAN JUAN  BOSCO DE BOSCONIA CESAR</v>
      </c>
      <c r="I1297" s="9">
        <v>12261277</v>
      </c>
    </row>
    <row r="1298" spans="1:9" x14ac:dyDescent="0.25">
      <c r="A1298" s="7" t="s">
        <v>811</v>
      </c>
      <c r="B1298" s="7" t="s">
        <v>801</v>
      </c>
      <c r="C1298" s="7" t="s">
        <v>812</v>
      </c>
      <c r="D1298" s="7" t="s">
        <v>0</v>
      </c>
      <c r="E1298" s="7" t="s">
        <v>1</v>
      </c>
      <c r="F1298" s="7" t="s">
        <v>2029</v>
      </c>
      <c r="G1298" s="8">
        <v>900795361</v>
      </c>
      <c r="H1298" s="1" t="str">
        <f>VLOOKUP(G1298,'[1]IPS REGISTRADAS'!B$9:C$3248,2,0)</f>
        <v>UNION TEMPORAL IPS M&amp;S</v>
      </c>
      <c r="I1298" s="9">
        <v>2708973</v>
      </c>
    </row>
    <row r="1299" spans="1:9" x14ac:dyDescent="0.25">
      <c r="A1299" s="7" t="s">
        <v>811</v>
      </c>
      <c r="B1299" s="7" t="s">
        <v>801</v>
      </c>
      <c r="C1299" s="7" t="s">
        <v>812</v>
      </c>
      <c r="D1299" s="7" t="s">
        <v>217</v>
      </c>
      <c r="E1299" s="7" t="s">
        <v>218</v>
      </c>
      <c r="F1299" s="7" t="s">
        <v>2029</v>
      </c>
      <c r="G1299" s="8">
        <v>824000450</v>
      </c>
      <c r="H1299" s="1" t="str">
        <f>VLOOKUP(G1299,'[1]IPS REGISTRADAS'!B$9:C$3248,2,0)</f>
        <v>HOSPITAL SAN JUAN  BOSCO DE BOSCONIA CESAR</v>
      </c>
      <c r="I1299" s="9">
        <v>51056529</v>
      </c>
    </row>
    <row r="1300" spans="1:9" x14ac:dyDescent="0.25">
      <c r="A1300" s="7" t="s">
        <v>811</v>
      </c>
      <c r="B1300" s="7" t="s">
        <v>801</v>
      </c>
      <c r="C1300" s="7" t="s">
        <v>812</v>
      </c>
      <c r="D1300" s="7" t="s">
        <v>217</v>
      </c>
      <c r="E1300" s="7" t="s">
        <v>218</v>
      </c>
      <c r="F1300" s="7" t="s">
        <v>2029</v>
      </c>
      <c r="G1300" s="8">
        <v>900007113</v>
      </c>
      <c r="H1300" s="1" t="str">
        <f>VLOOKUP(G1300,'[1]IPS REGISTRADAS'!B$9:C$3248,2,0)</f>
        <v>SERVIFARMA DEL CARIBE LTDA DE VALLEDUPAR CESAR</v>
      </c>
      <c r="I1300" s="9">
        <v>10317097</v>
      </c>
    </row>
    <row r="1301" spans="1:9" x14ac:dyDescent="0.25">
      <c r="A1301" s="7" t="s">
        <v>811</v>
      </c>
      <c r="B1301" s="7" t="s">
        <v>801</v>
      </c>
      <c r="C1301" s="7" t="s">
        <v>812</v>
      </c>
      <c r="D1301" s="7" t="s">
        <v>142</v>
      </c>
      <c r="E1301" s="7" t="s">
        <v>143</v>
      </c>
      <c r="F1301" s="7" t="s">
        <v>2029</v>
      </c>
      <c r="G1301" s="8">
        <v>824000450</v>
      </c>
      <c r="H1301" s="1" t="str">
        <f>VLOOKUP(G1301,'[1]IPS REGISTRADAS'!B$9:C$3248,2,0)</f>
        <v>HOSPITAL SAN JUAN  BOSCO DE BOSCONIA CESAR</v>
      </c>
      <c r="I1301" s="9">
        <v>100980000</v>
      </c>
    </row>
    <row r="1302" spans="1:9" x14ac:dyDescent="0.25">
      <c r="A1302" s="7" t="s">
        <v>811</v>
      </c>
      <c r="B1302" s="7" t="s">
        <v>801</v>
      </c>
      <c r="C1302" s="7" t="s">
        <v>812</v>
      </c>
      <c r="D1302" s="7" t="s">
        <v>270</v>
      </c>
      <c r="E1302" s="7" t="s">
        <v>271</v>
      </c>
      <c r="F1302" s="7" t="s">
        <v>2029</v>
      </c>
      <c r="G1302" s="8">
        <v>824000450</v>
      </c>
      <c r="H1302" s="1" t="str">
        <f>VLOOKUP(G1302,'[1]IPS REGISTRADAS'!B$9:C$3248,2,0)</f>
        <v>HOSPITAL SAN JUAN  BOSCO DE BOSCONIA CESAR</v>
      </c>
      <c r="I1302" s="9">
        <v>54249932</v>
      </c>
    </row>
    <row r="1303" spans="1:9" x14ac:dyDescent="0.25">
      <c r="A1303" s="7" t="s">
        <v>811</v>
      </c>
      <c r="B1303" s="7" t="s">
        <v>801</v>
      </c>
      <c r="C1303" s="7" t="s">
        <v>812</v>
      </c>
      <c r="D1303" s="7" t="s">
        <v>272</v>
      </c>
      <c r="E1303" s="7" t="s">
        <v>273</v>
      </c>
      <c r="F1303" s="7" t="s">
        <v>2029</v>
      </c>
      <c r="G1303" s="8">
        <v>824000450</v>
      </c>
      <c r="H1303" s="1" t="str">
        <f>VLOOKUP(G1303,'[1]IPS REGISTRADAS'!B$9:C$3248,2,0)</f>
        <v>HOSPITAL SAN JUAN  BOSCO DE BOSCONIA CESAR</v>
      </c>
      <c r="I1303" s="9">
        <v>27137700</v>
      </c>
    </row>
    <row r="1304" spans="1:9" x14ac:dyDescent="0.25">
      <c r="A1304" s="7" t="s">
        <v>811</v>
      </c>
      <c r="B1304" s="7" t="s">
        <v>801</v>
      </c>
      <c r="C1304" s="7" t="s">
        <v>812</v>
      </c>
      <c r="D1304" s="7" t="s">
        <v>272</v>
      </c>
      <c r="E1304" s="7" t="s">
        <v>273</v>
      </c>
      <c r="F1304" s="7" t="s">
        <v>2029</v>
      </c>
      <c r="G1304" s="8">
        <v>900007113</v>
      </c>
      <c r="H1304" s="1" t="str">
        <f>VLOOKUP(G1304,'[1]IPS REGISTRADAS'!B$9:C$3248,2,0)</f>
        <v>SERVIFARMA DEL CARIBE LTDA DE VALLEDUPAR CESAR</v>
      </c>
      <c r="I1304" s="9">
        <v>6399855</v>
      </c>
    </row>
    <row r="1305" spans="1:9" ht="15" customHeight="1" x14ac:dyDescent="0.25">
      <c r="A1305" s="7" t="s">
        <v>813</v>
      </c>
      <c r="B1305" s="7" t="s">
        <v>801</v>
      </c>
      <c r="C1305" s="7" t="s">
        <v>814</v>
      </c>
      <c r="D1305" s="7" t="s">
        <v>268</v>
      </c>
      <c r="E1305" s="7" t="s">
        <v>269</v>
      </c>
      <c r="F1305" s="7" t="s">
        <v>2029</v>
      </c>
      <c r="G1305" s="8">
        <v>892300179</v>
      </c>
      <c r="H1305" s="1" t="str">
        <f>VLOOKUP(G1305,'[1]IPS REGISTRADAS'!B$9:C$3248,2,0)</f>
        <v>E.S.E. HOSPITAL INMACULADA CONCEPCION DE CHIMICHAGUA</v>
      </c>
      <c r="I1305" s="9">
        <v>97032906</v>
      </c>
    </row>
    <row r="1306" spans="1:9" ht="15" customHeight="1" x14ac:dyDescent="0.25">
      <c r="A1306" s="7" t="s">
        <v>813</v>
      </c>
      <c r="B1306" s="7" t="s">
        <v>801</v>
      </c>
      <c r="C1306" s="7" t="s">
        <v>814</v>
      </c>
      <c r="D1306" s="7" t="s">
        <v>268</v>
      </c>
      <c r="E1306" s="7" t="s">
        <v>269</v>
      </c>
      <c r="F1306" s="7" t="s">
        <v>2029</v>
      </c>
      <c r="G1306" s="8">
        <v>900397110</v>
      </c>
      <c r="H1306" s="1" t="str">
        <f>VLOOKUP(G1306,'[1]IPS REGISTRADAS'!B$9:C$3248,2,0)</f>
        <v>AUDITORIA, ASESORIAS Y ADMINISTRACION DEL CARIBE LTDA</v>
      </c>
      <c r="I1306" s="9">
        <v>8976622</v>
      </c>
    </row>
    <row r="1307" spans="1:9" ht="15" customHeight="1" x14ac:dyDescent="0.25">
      <c r="A1307" s="7" t="s">
        <v>813</v>
      </c>
      <c r="B1307" s="7" t="s">
        <v>801</v>
      </c>
      <c r="C1307" s="7" t="s">
        <v>814</v>
      </c>
      <c r="D1307" s="7" t="s">
        <v>268</v>
      </c>
      <c r="E1307" s="7" t="s">
        <v>269</v>
      </c>
      <c r="F1307" s="7" t="s">
        <v>2029</v>
      </c>
      <c r="G1307" s="8">
        <v>900433547</v>
      </c>
      <c r="H1307" s="1" t="str">
        <f>VLOOKUP(G1307,'[1]IPS REGISTRADAS'!B$9:C$3248,2,0)</f>
        <v>SUMECOL FARMA SAS</v>
      </c>
      <c r="I1307" s="9">
        <v>19445616</v>
      </c>
    </row>
    <row r="1308" spans="1:9" ht="15" customHeight="1" x14ac:dyDescent="0.25">
      <c r="A1308" s="7" t="s">
        <v>813</v>
      </c>
      <c r="B1308" s="7" t="s">
        <v>801</v>
      </c>
      <c r="C1308" s="7" t="s">
        <v>814</v>
      </c>
      <c r="D1308" s="7" t="s">
        <v>0</v>
      </c>
      <c r="E1308" s="7" t="s">
        <v>1</v>
      </c>
      <c r="F1308" s="7" t="s">
        <v>2029</v>
      </c>
      <c r="G1308" s="8">
        <v>892300179</v>
      </c>
      <c r="H1308" s="1" t="str">
        <f>VLOOKUP(G1308,'[1]IPS REGISTRADAS'!B$9:C$3248,2,0)</f>
        <v>E.S.E. HOSPITAL INMACULADA CONCEPCION DE CHIMICHAGUA</v>
      </c>
      <c r="I1308" s="9">
        <v>39216154</v>
      </c>
    </row>
    <row r="1309" spans="1:9" ht="15" customHeight="1" x14ac:dyDescent="0.25">
      <c r="A1309" s="7" t="s">
        <v>813</v>
      </c>
      <c r="B1309" s="7" t="s">
        <v>801</v>
      </c>
      <c r="C1309" s="7" t="s">
        <v>814</v>
      </c>
      <c r="D1309" s="7" t="s">
        <v>0</v>
      </c>
      <c r="E1309" s="7" t="s">
        <v>1</v>
      </c>
      <c r="F1309" s="7" t="s">
        <v>2029</v>
      </c>
      <c r="G1309" s="8">
        <v>900795361</v>
      </c>
      <c r="H1309" s="1" t="str">
        <f>VLOOKUP(G1309,'[1]IPS REGISTRADAS'!B$9:C$3248,2,0)</f>
        <v>UNION TEMPORAL IPS M&amp;S</v>
      </c>
      <c r="I1309" s="9">
        <v>6804565</v>
      </c>
    </row>
    <row r="1310" spans="1:9" ht="15" customHeight="1" x14ac:dyDescent="0.25">
      <c r="A1310" s="7" t="s">
        <v>813</v>
      </c>
      <c r="B1310" s="7" t="s">
        <v>801</v>
      </c>
      <c r="C1310" s="7" t="s">
        <v>814</v>
      </c>
      <c r="D1310" s="7" t="s">
        <v>471</v>
      </c>
      <c r="E1310" s="7" t="s">
        <v>472</v>
      </c>
      <c r="F1310" s="7" t="s">
        <v>2029</v>
      </c>
      <c r="G1310" s="8">
        <v>892300179</v>
      </c>
      <c r="H1310" s="1" t="str">
        <f>VLOOKUP(G1310,'[1]IPS REGISTRADAS'!B$9:C$3248,2,0)</f>
        <v>E.S.E. HOSPITAL INMACULADA CONCEPCION DE CHIMICHAGUA</v>
      </c>
      <c r="I1310" s="9">
        <v>11722350</v>
      </c>
    </row>
    <row r="1311" spans="1:9" ht="15" customHeight="1" x14ac:dyDescent="0.25">
      <c r="A1311" s="7" t="s">
        <v>813</v>
      </c>
      <c r="B1311" s="7" t="s">
        <v>801</v>
      </c>
      <c r="C1311" s="7" t="s">
        <v>814</v>
      </c>
      <c r="D1311" s="7" t="s">
        <v>471</v>
      </c>
      <c r="E1311" s="7" t="s">
        <v>472</v>
      </c>
      <c r="F1311" s="7" t="s">
        <v>2029</v>
      </c>
      <c r="G1311" s="8">
        <v>900559082</v>
      </c>
      <c r="H1311" s="1" t="str">
        <f>VLOOKUP(G1311,'[1]IPS REGISTRADAS'!B$9:C$3248,2,0)</f>
        <v>CENTRO DE ATENCION INTEGRAL SAS</v>
      </c>
      <c r="I1311" s="9">
        <v>23610106</v>
      </c>
    </row>
    <row r="1312" spans="1:9" ht="15" customHeight="1" x14ac:dyDescent="0.25">
      <c r="A1312" s="7" t="s">
        <v>813</v>
      </c>
      <c r="B1312" s="7" t="s">
        <v>801</v>
      </c>
      <c r="C1312" s="7" t="s">
        <v>814</v>
      </c>
      <c r="D1312" s="7" t="s">
        <v>217</v>
      </c>
      <c r="E1312" s="7" t="s">
        <v>218</v>
      </c>
      <c r="F1312" s="7" t="s">
        <v>2029</v>
      </c>
      <c r="G1312" s="8">
        <v>900007113</v>
      </c>
      <c r="H1312" s="1" t="str">
        <f>VLOOKUP(G1312,'[1]IPS REGISTRADAS'!B$9:C$3248,2,0)</f>
        <v>SERVIFARMA DEL CARIBE LTDA DE VALLEDUPAR CESAR</v>
      </c>
      <c r="I1312" s="9">
        <v>4518682</v>
      </c>
    </row>
    <row r="1313" spans="1:9" ht="15" customHeight="1" x14ac:dyDescent="0.25">
      <c r="A1313" s="7" t="s">
        <v>813</v>
      </c>
      <c r="B1313" s="7" t="s">
        <v>801</v>
      </c>
      <c r="C1313" s="7" t="s">
        <v>814</v>
      </c>
      <c r="D1313" s="7" t="s">
        <v>40</v>
      </c>
      <c r="E1313" s="7" t="s">
        <v>41</v>
      </c>
      <c r="F1313" s="7" t="s">
        <v>2029</v>
      </c>
      <c r="G1313" s="8">
        <v>892300179</v>
      </c>
      <c r="H1313" s="1" t="str">
        <f>VLOOKUP(G1313,'[1]IPS REGISTRADAS'!B$9:C$3248,2,0)</f>
        <v>E.S.E. HOSPITAL INMACULADA CONCEPCION DE CHIMICHAGUA</v>
      </c>
      <c r="I1313" s="9">
        <v>92046977</v>
      </c>
    </row>
    <row r="1314" spans="1:9" ht="15" customHeight="1" x14ac:dyDescent="0.25">
      <c r="A1314" s="7" t="s">
        <v>813</v>
      </c>
      <c r="B1314" s="7" t="s">
        <v>801</v>
      </c>
      <c r="C1314" s="7" t="s">
        <v>814</v>
      </c>
      <c r="D1314" s="7" t="s">
        <v>40</v>
      </c>
      <c r="E1314" s="7" t="s">
        <v>41</v>
      </c>
      <c r="F1314" s="7" t="s">
        <v>2029</v>
      </c>
      <c r="G1314" s="8">
        <v>900509957</v>
      </c>
      <c r="H1314" s="1" t="str">
        <f>VLOOKUP(G1314,'[1]IPS REGISTRADAS'!B$9:C$3248,2,0)</f>
        <v>SERVICIOS PARA EL DESARROLLO DE LA SALUD IPS S.A.S</v>
      </c>
      <c r="I1314" s="9">
        <v>2793535</v>
      </c>
    </row>
    <row r="1315" spans="1:9" ht="15" customHeight="1" x14ac:dyDescent="0.25">
      <c r="A1315" s="7" t="s">
        <v>813</v>
      </c>
      <c r="B1315" s="7" t="s">
        <v>801</v>
      </c>
      <c r="C1315" s="7" t="s">
        <v>814</v>
      </c>
      <c r="D1315" s="7" t="s">
        <v>40</v>
      </c>
      <c r="E1315" s="7" t="s">
        <v>41</v>
      </c>
      <c r="F1315" s="7" t="s">
        <v>2029</v>
      </c>
      <c r="G1315" s="8">
        <v>900713299</v>
      </c>
      <c r="H1315" s="1" t="str">
        <f>VLOOKUP(G1315,'[1]IPS REGISTRADAS'!B$9:C$3248,2,0)</f>
        <v>FUNDACION AVANZAR EN SALUD</v>
      </c>
      <c r="I1315" s="9">
        <v>17599270</v>
      </c>
    </row>
    <row r="1316" spans="1:9" ht="15" customHeight="1" x14ac:dyDescent="0.25">
      <c r="A1316" s="7" t="s">
        <v>813</v>
      </c>
      <c r="B1316" s="7" t="s">
        <v>801</v>
      </c>
      <c r="C1316" s="7" t="s">
        <v>814</v>
      </c>
      <c r="D1316" s="7" t="s">
        <v>142</v>
      </c>
      <c r="E1316" s="7" t="s">
        <v>143</v>
      </c>
      <c r="F1316" s="7" t="s">
        <v>2029</v>
      </c>
      <c r="G1316" s="8">
        <v>892300179</v>
      </c>
      <c r="H1316" s="1" t="str">
        <f>VLOOKUP(G1316,'[1]IPS REGISTRADAS'!B$9:C$3248,2,0)</f>
        <v>E.S.E. HOSPITAL INMACULADA CONCEPCION DE CHIMICHAGUA</v>
      </c>
      <c r="I1316" s="9">
        <v>42075000</v>
      </c>
    </row>
    <row r="1317" spans="1:9" ht="15" customHeight="1" x14ac:dyDescent="0.25">
      <c r="A1317" s="7" t="s">
        <v>813</v>
      </c>
      <c r="B1317" s="7" t="s">
        <v>801</v>
      </c>
      <c r="C1317" s="7" t="s">
        <v>814</v>
      </c>
      <c r="D1317" s="7" t="s">
        <v>270</v>
      </c>
      <c r="E1317" s="7" t="s">
        <v>271</v>
      </c>
      <c r="F1317" s="7" t="s">
        <v>2029</v>
      </c>
      <c r="G1317" s="8">
        <v>892300179</v>
      </c>
      <c r="H1317" s="1" t="str">
        <f>VLOOKUP(G1317,'[1]IPS REGISTRADAS'!B$9:C$3248,2,0)</f>
        <v>E.S.E. HOSPITAL INMACULADA CONCEPCION DE CHIMICHAGUA</v>
      </c>
      <c r="I1317" s="9">
        <v>19710648</v>
      </c>
    </row>
    <row r="1318" spans="1:9" ht="15" customHeight="1" x14ac:dyDescent="0.25">
      <c r="A1318" s="7" t="s">
        <v>815</v>
      </c>
      <c r="B1318" s="7" t="s">
        <v>801</v>
      </c>
      <c r="C1318" s="7" t="s">
        <v>816</v>
      </c>
      <c r="D1318" s="7" t="s">
        <v>268</v>
      </c>
      <c r="E1318" s="7" t="s">
        <v>269</v>
      </c>
      <c r="F1318" s="7" t="s">
        <v>2029</v>
      </c>
      <c r="G1318" s="8">
        <v>824005651</v>
      </c>
      <c r="H1318" s="1" t="str">
        <f>VLOOKUP(G1318,'[1]IPS REGISTRADAS'!B$9:C$3248,2,0)</f>
        <v>SALUD HUMANA EMPRESA S.A.S</v>
      </c>
      <c r="I1318" s="9">
        <v>29246997</v>
      </c>
    </row>
    <row r="1319" spans="1:9" ht="15" customHeight="1" x14ac:dyDescent="0.25">
      <c r="A1319" s="7" t="s">
        <v>815</v>
      </c>
      <c r="B1319" s="7" t="s">
        <v>801</v>
      </c>
      <c r="C1319" s="7" t="s">
        <v>816</v>
      </c>
      <c r="D1319" s="7" t="s">
        <v>268</v>
      </c>
      <c r="E1319" s="7" t="s">
        <v>269</v>
      </c>
      <c r="F1319" s="7" t="s">
        <v>2029</v>
      </c>
      <c r="G1319" s="8">
        <v>892300175</v>
      </c>
      <c r="H1319" s="1" t="str">
        <f>VLOOKUP(G1319,'[1]IPS REGISTRADAS'!B$9:C$3248,2,0)</f>
        <v>HOSPITAL REGIONAL SAN ANGRES E.S.E. DE CHIRIGUANA</v>
      </c>
      <c r="I1319" s="9">
        <v>66369942</v>
      </c>
    </row>
    <row r="1320" spans="1:9" ht="15" customHeight="1" x14ac:dyDescent="0.25">
      <c r="A1320" s="7" t="s">
        <v>815</v>
      </c>
      <c r="B1320" s="7" t="s">
        <v>801</v>
      </c>
      <c r="C1320" s="7" t="s">
        <v>816</v>
      </c>
      <c r="D1320" s="7" t="s">
        <v>268</v>
      </c>
      <c r="E1320" s="7" t="s">
        <v>269</v>
      </c>
      <c r="F1320" s="7" t="s">
        <v>2029</v>
      </c>
      <c r="G1320" s="8">
        <v>900397110</v>
      </c>
      <c r="H1320" s="1" t="str">
        <f>VLOOKUP(G1320,'[1]IPS REGISTRADAS'!B$9:C$3248,2,0)</f>
        <v>AUDITORIA, ASESORIAS Y ADMINISTRACION DEL CARIBE LTDA</v>
      </c>
      <c r="I1320" s="9">
        <v>9821713</v>
      </c>
    </row>
    <row r="1321" spans="1:9" ht="15" customHeight="1" x14ac:dyDescent="0.25">
      <c r="A1321" s="7" t="s">
        <v>815</v>
      </c>
      <c r="B1321" s="7" t="s">
        <v>801</v>
      </c>
      <c r="C1321" s="7" t="s">
        <v>816</v>
      </c>
      <c r="D1321" s="7" t="s">
        <v>0</v>
      </c>
      <c r="E1321" s="7" t="s">
        <v>1</v>
      </c>
      <c r="F1321" s="7" t="s">
        <v>2029</v>
      </c>
      <c r="G1321" s="8">
        <v>892300175</v>
      </c>
      <c r="H1321" s="1" t="str">
        <f>VLOOKUP(G1321,'[1]IPS REGISTRADAS'!B$9:C$3248,2,0)</f>
        <v>HOSPITAL REGIONAL SAN ANGRES E.S.E. DE CHIRIGUANA</v>
      </c>
      <c r="I1321" s="9">
        <v>8585502</v>
      </c>
    </row>
    <row r="1322" spans="1:9" ht="15" customHeight="1" x14ac:dyDescent="0.25">
      <c r="A1322" s="7" t="s">
        <v>815</v>
      </c>
      <c r="B1322" s="7" t="s">
        <v>801</v>
      </c>
      <c r="C1322" s="7" t="s">
        <v>816</v>
      </c>
      <c r="D1322" s="7" t="s">
        <v>0</v>
      </c>
      <c r="E1322" s="7" t="s">
        <v>1</v>
      </c>
      <c r="F1322" s="7" t="s">
        <v>2029</v>
      </c>
      <c r="G1322" s="8">
        <v>900795361</v>
      </c>
      <c r="H1322" s="1" t="str">
        <f>VLOOKUP(G1322,'[1]IPS REGISTRADAS'!B$9:C$3248,2,0)</f>
        <v>UNION TEMPORAL IPS M&amp;S</v>
      </c>
      <c r="I1322" s="9">
        <v>1632005</v>
      </c>
    </row>
    <row r="1323" spans="1:9" ht="15" customHeight="1" x14ac:dyDescent="0.25">
      <c r="A1323" s="7" t="s">
        <v>815</v>
      </c>
      <c r="B1323" s="7" t="s">
        <v>801</v>
      </c>
      <c r="C1323" s="7" t="s">
        <v>816</v>
      </c>
      <c r="D1323" s="7" t="s">
        <v>217</v>
      </c>
      <c r="E1323" s="7" t="s">
        <v>218</v>
      </c>
      <c r="F1323" s="7" t="s">
        <v>2029</v>
      </c>
      <c r="G1323" s="8">
        <v>892300175</v>
      </c>
      <c r="H1323" s="1" t="str">
        <f>VLOOKUP(G1323,'[1]IPS REGISTRADAS'!B$9:C$3248,2,0)</f>
        <v>HOSPITAL REGIONAL SAN ANGRES E.S.E. DE CHIRIGUANA</v>
      </c>
      <c r="I1323" s="9">
        <v>57747339</v>
      </c>
    </row>
    <row r="1324" spans="1:9" ht="15" customHeight="1" x14ac:dyDescent="0.25">
      <c r="A1324" s="7" t="s">
        <v>815</v>
      </c>
      <c r="B1324" s="7" t="s">
        <v>801</v>
      </c>
      <c r="C1324" s="7" t="s">
        <v>816</v>
      </c>
      <c r="D1324" s="7" t="s">
        <v>217</v>
      </c>
      <c r="E1324" s="7" t="s">
        <v>218</v>
      </c>
      <c r="F1324" s="7" t="s">
        <v>2029</v>
      </c>
      <c r="G1324" s="8">
        <v>900007113</v>
      </c>
      <c r="H1324" s="1" t="str">
        <f>VLOOKUP(G1324,'[1]IPS REGISTRADAS'!B$9:C$3248,2,0)</f>
        <v>SERVIFARMA DEL CARIBE LTDA DE VALLEDUPAR CESAR</v>
      </c>
      <c r="I1324" s="9">
        <v>12826142</v>
      </c>
    </row>
    <row r="1325" spans="1:9" ht="15" customHeight="1" x14ac:dyDescent="0.25">
      <c r="A1325" s="7" t="s">
        <v>815</v>
      </c>
      <c r="B1325" s="7" t="s">
        <v>801</v>
      </c>
      <c r="C1325" s="7" t="s">
        <v>816</v>
      </c>
      <c r="D1325" s="7" t="s">
        <v>40</v>
      </c>
      <c r="E1325" s="7" t="s">
        <v>41</v>
      </c>
      <c r="F1325" s="7" t="s">
        <v>2029</v>
      </c>
      <c r="G1325" s="8">
        <v>892300175</v>
      </c>
      <c r="H1325" s="1" t="str">
        <f>VLOOKUP(G1325,'[1]IPS REGISTRADAS'!B$9:C$3248,2,0)</f>
        <v>HOSPITAL REGIONAL SAN ANGRES E.S.E. DE CHIRIGUANA</v>
      </c>
      <c r="I1325" s="9">
        <v>49054318</v>
      </c>
    </row>
    <row r="1326" spans="1:9" ht="15" customHeight="1" x14ac:dyDescent="0.25">
      <c r="A1326" s="7" t="s">
        <v>815</v>
      </c>
      <c r="B1326" s="7" t="s">
        <v>801</v>
      </c>
      <c r="C1326" s="7" t="s">
        <v>816</v>
      </c>
      <c r="D1326" s="7" t="s">
        <v>40</v>
      </c>
      <c r="E1326" s="7" t="s">
        <v>41</v>
      </c>
      <c r="F1326" s="7" t="s">
        <v>2029</v>
      </c>
      <c r="G1326" s="8">
        <v>900509957</v>
      </c>
      <c r="H1326" s="1" t="str">
        <f>VLOOKUP(G1326,'[1]IPS REGISTRADAS'!B$9:C$3248,2,0)</f>
        <v>SERVICIOS PARA EL DESARROLLO DE LA SALUD IPS S.A.S</v>
      </c>
      <c r="I1326" s="9">
        <v>2977500</v>
      </c>
    </row>
    <row r="1327" spans="1:9" ht="15" customHeight="1" x14ac:dyDescent="0.25">
      <c r="A1327" s="7" t="s">
        <v>815</v>
      </c>
      <c r="B1327" s="7" t="s">
        <v>801</v>
      </c>
      <c r="C1327" s="7" t="s">
        <v>816</v>
      </c>
      <c r="D1327" s="7" t="s">
        <v>40</v>
      </c>
      <c r="E1327" s="7" t="s">
        <v>41</v>
      </c>
      <c r="F1327" s="7" t="s">
        <v>2029</v>
      </c>
      <c r="G1327" s="8">
        <v>900713299</v>
      </c>
      <c r="H1327" s="1" t="str">
        <f>VLOOKUP(G1327,'[1]IPS REGISTRADAS'!B$9:C$3248,2,0)</f>
        <v>FUNDACION AVANZAR EN SALUD</v>
      </c>
      <c r="I1327" s="9">
        <v>18758252</v>
      </c>
    </row>
    <row r="1328" spans="1:9" x14ac:dyDescent="0.25">
      <c r="A1328" s="7" t="s">
        <v>817</v>
      </c>
      <c r="B1328" s="7" t="s">
        <v>801</v>
      </c>
      <c r="C1328" s="7" t="s">
        <v>818</v>
      </c>
      <c r="D1328" s="7" t="s">
        <v>268</v>
      </c>
      <c r="E1328" s="7" t="s">
        <v>269</v>
      </c>
      <c r="F1328" s="7" t="s">
        <v>2029</v>
      </c>
      <c r="G1328" s="8">
        <v>824000426</v>
      </c>
      <c r="H1328" s="1" t="str">
        <f>VLOOKUP(G1328,'[1]IPS REGISTRADAS'!B$9:C$3248,2,0)</f>
        <v xml:space="preserve">HOSPITAL LOCAL DE CURUMAN E.S.E. </v>
      </c>
      <c r="I1328" s="9">
        <v>21138539</v>
      </c>
    </row>
    <row r="1329" spans="1:9" x14ac:dyDescent="0.25">
      <c r="A1329" s="7" t="s">
        <v>817</v>
      </c>
      <c r="B1329" s="7" t="s">
        <v>801</v>
      </c>
      <c r="C1329" s="7" t="s">
        <v>818</v>
      </c>
      <c r="D1329" s="7" t="s">
        <v>268</v>
      </c>
      <c r="E1329" s="7" t="s">
        <v>269</v>
      </c>
      <c r="F1329" s="7" t="s">
        <v>2029</v>
      </c>
      <c r="G1329" s="8">
        <v>900397110</v>
      </c>
      <c r="H1329" s="1" t="str">
        <f>VLOOKUP(G1329,'[1]IPS REGISTRADAS'!B$9:C$3248,2,0)</f>
        <v>AUDITORIA, ASESORIAS Y ADMINISTRACION DEL CARIBE LTDA</v>
      </c>
      <c r="I1329" s="9">
        <v>1930425</v>
      </c>
    </row>
    <row r="1330" spans="1:9" x14ac:dyDescent="0.25">
      <c r="A1330" s="7" t="s">
        <v>817</v>
      </c>
      <c r="B1330" s="7" t="s">
        <v>801</v>
      </c>
      <c r="C1330" s="7" t="s">
        <v>818</v>
      </c>
      <c r="D1330" s="7" t="s">
        <v>268</v>
      </c>
      <c r="E1330" s="7" t="s">
        <v>269</v>
      </c>
      <c r="F1330" s="7" t="s">
        <v>2029</v>
      </c>
      <c r="G1330" s="8">
        <v>900433547</v>
      </c>
      <c r="H1330" s="1" t="str">
        <f>VLOOKUP(G1330,'[1]IPS REGISTRADAS'!B$9:C$3248,2,0)</f>
        <v>SUMECOL FARMA SAS</v>
      </c>
      <c r="I1330" s="9">
        <v>4182264</v>
      </c>
    </row>
    <row r="1331" spans="1:9" x14ac:dyDescent="0.25">
      <c r="A1331" s="7" t="s">
        <v>817</v>
      </c>
      <c r="B1331" s="7" t="s">
        <v>801</v>
      </c>
      <c r="C1331" s="7" t="s">
        <v>818</v>
      </c>
      <c r="D1331" s="7" t="s">
        <v>0</v>
      </c>
      <c r="E1331" s="7" t="s">
        <v>1</v>
      </c>
      <c r="F1331" s="7" t="s">
        <v>2029</v>
      </c>
      <c r="G1331" s="8">
        <v>824000426</v>
      </c>
      <c r="H1331" s="1" t="str">
        <f>VLOOKUP(G1331,'[1]IPS REGISTRADAS'!B$9:C$3248,2,0)</f>
        <v xml:space="preserve">HOSPITAL LOCAL DE CURUMAN E.S.E. </v>
      </c>
      <c r="I1331" s="9">
        <v>19765958</v>
      </c>
    </row>
    <row r="1332" spans="1:9" x14ac:dyDescent="0.25">
      <c r="A1332" s="7" t="s">
        <v>817</v>
      </c>
      <c r="B1332" s="7" t="s">
        <v>801</v>
      </c>
      <c r="C1332" s="7" t="s">
        <v>818</v>
      </c>
      <c r="D1332" s="7" t="s">
        <v>0</v>
      </c>
      <c r="E1332" s="7" t="s">
        <v>1</v>
      </c>
      <c r="F1332" s="7" t="s">
        <v>2029</v>
      </c>
      <c r="G1332" s="8">
        <v>900795361</v>
      </c>
      <c r="H1332" s="1" t="str">
        <f>VLOOKUP(G1332,'[1]IPS REGISTRADAS'!B$9:C$3248,2,0)</f>
        <v>UNION TEMPORAL IPS M&amp;S</v>
      </c>
      <c r="I1332" s="9">
        <v>3877473</v>
      </c>
    </row>
    <row r="1333" spans="1:9" x14ac:dyDescent="0.25">
      <c r="A1333" s="7" t="s">
        <v>817</v>
      </c>
      <c r="B1333" s="7" t="s">
        <v>801</v>
      </c>
      <c r="C1333" s="7" t="s">
        <v>818</v>
      </c>
      <c r="D1333" s="7" t="s">
        <v>217</v>
      </c>
      <c r="E1333" s="7" t="s">
        <v>218</v>
      </c>
      <c r="F1333" s="7" t="s">
        <v>2029</v>
      </c>
      <c r="G1333" s="8">
        <v>824000426</v>
      </c>
      <c r="H1333" s="1" t="str">
        <f>VLOOKUP(G1333,'[1]IPS REGISTRADAS'!B$9:C$3248,2,0)</f>
        <v xml:space="preserve">HOSPITAL LOCAL DE CURUMAN E.S.E. </v>
      </c>
      <c r="I1333" s="9">
        <v>80909213</v>
      </c>
    </row>
    <row r="1334" spans="1:9" x14ac:dyDescent="0.25">
      <c r="A1334" s="7" t="s">
        <v>817</v>
      </c>
      <c r="B1334" s="7" t="s">
        <v>801</v>
      </c>
      <c r="C1334" s="7" t="s">
        <v>818</v>
      </c>
      <c r="D1334" s="7" t="s">
        <v>217</v>
      </c>
      <c r="E1334" s="7" t="s">
        <v>218</v>
      </c>
      <c r="F1334" s="7" t="s">
        <v>2029</v>
      </c>
      <c r="G1334" s="8">
        <v>900007113</v>
      </c>
      <c r="H1334" s="1" t="str">
        <f>VLOOKUP(G1334,'[1]IPS REGISTRADAS'!B$9:C$3248,2,0)</f>
        <v>SERVIFARMA DEL CARIBE LTDA DE VALLEDUPAR CESAR</v>
      </c>
      <c r="I1334" s="9">
        <v>15719347</v>
      </c>
    </row>
    <row r="1335" spans="1:9" x14ac:dyDescent="0.25">
      <c r="A1335" s="7" t="s">
        <v>817</v>
      </c>
      <c r="B1335" s="7" t="s">
        <v>801</v>
      </c>
      <c r="C1335" s="7" t="s">
        <v>818</v>
      </c>
      <c r="D1335" s="7" t="s">
        <v>11</v>
      </c>
      <c r="E1335" s="7" t="s">
        <v>12</v>
      </c>
      <c r="F1335" s="7" t="s">
        <v>2029</v>
      </c>
      <c r="G1335" s="8">
        <v>824000426</v>
      </c>
      <c r="H1335" s="1" t="str">
        <f>VLOOKUP(G1335,'[1]IPS REGISTRADAS'!B$9:C$3248,2,0)</f>
        <v xml:space="preserve">HOSPITAL LOCAL DE CURUMAN E.S.E. </v>
      </c>
      <c r="I1335" s="9">
        <v>54572005</v>
      </c>
    </row>
    <row r="1336" spans="1:9" x14ac:dyDescent="0.25">
      <c r="A1336" s="7" t="s">
        <v>817</v>
      </c>
      <c r="B1336" s="7" t="s">
        <v>801</v>
      </c>
      <c r="C1336" s="7" t="s">
        <v>818</v>
      </c>
      <c r="D1336" s="7" t="s">
        <v>142</v>
      </c>
      <c r="E1336" s="7" t="s">
        <v>143</v>
      </c>
      <c r="F1336" s="7" t="s">
        <v>2029</v>
      </c>
      <c r="G1336" s="8">
        <v>824000426</v>
      </c>
      <c r="H1336" s="1" t="str">
        <f>VLOOKUP(G1336,'[1]IPS REGISTRADAS'!B$9:C$3248,2,0)</f>
        <v xml:space="preserve">HOSPITAL LOCAL DE CURUMAN E.S.E. </v>
      </c>
      <c r="I1336" s="9">
        <v>126225000</v>
      </c>
    </row>
    <row r="1337" spans="1:9" x14ac:dyDescent="0.25">
      <c r="A1337" s="7" t="s">
        <v>819</v>
      </c>
      <c r="B1337" s="7" t="s">
        <v>801</v>
      </c>
      <c r="C1337" s="7" t="s">
        <v>820</v>
      </c>
      <c r="D1337" s="7" t="s">
        <v>0</v>
      </c>
      <c r="E1337" s="7" t="s">
        <v>1</v>
      </c>
      <c r="F1337" s="7" t="s">
        <v>2029</v>
      </c>
      <c r="G1337" s="8">
        <v>800119945</v>
      </c>
      <c r="H1337" s="1" t="str">
        <f>VLOOKUP(G1337,'[1]IPS REGISTRADAS'!B$9:C$3248,2,0)</f>
        <v>E.S.E. HOSPITAL  SAN ROQUE DE EL COPEY</v>
      </c>
      <c r="I1337" s="9">
        <v>9700866</v>
      </c>
    </row>
    <row r="1338" spans="1:9" x14ac:dyDescent="0.25">
      <c r="A1338" s="7" t="s">
        <v>819</v>
      </c>
      <c r="B1338" s="7" t="s">
        <v>801</v>
      </c>
      <c r="C1338" s="7" t="s">
        <v>820</v>
      </c>
      <c r="D1338" s="7" t="s">
        <v>0</v>
      </c>
      <c r="E1338" s="7" t="s">
        <v>1</v>
      </c>
      <c r="F1338" s="7" t="s">
        <v>2029</v>
      </c>
      <c r="G1338" s="8">
        <v>900795361</v>
      </c>
      <c r="H1338" s="1" t="str">
        <f>VLOOKUP(G1338,'[1]IPS REGISTRADAS'!B$9:C$3248,2,0)</f>
        <v>UNION TEMPORAL IPS M&amp;S</v>
      </c>
      <c r="I1338" s="9">
        <v>1885180</v>
      </c>
    </row>
    <row r="1339" spans="1:9" x14ac:dyDescent="0.25">
      <c r="A1339" s="7" t="s">
        <v>819</v>
      </c>
      <c r="B1339" s="7" t="s">
        <v>801</v>
      </c>
      <c r="C1339" s="7" t="s">
        <v>820</v>
      </c>
      <c r="D1339" s="7" t="s">
        <v>217</v>
      </c>
      <c r="E1339" s="7" t="s">
        <v>218</v>
      </c>
      <c r="F1339" s="7" t="s">
        <v>2029</v>
      </c>
      <c r="G1339" s="8">
        <v>900007113</v>
      </c>
      <c r="H1339" s="1" t="str">
        <f>VLOOKUP(G1339,'[1]IPS REGISTRADAS'!B$9:C$3248,2,0)</f>
        <v>SERVIFARMA DEL CARIBE LTDA DE VALLEDUPAR CESAR</v>
      </c>
      <c r="I1339" s="9">
        <v>10189844</v>
      </c>
    </row>
    <row r="1340" spans="1:9" x14ac:dyDescent="0.25">
      <c r="A1340" s="7" t="s">
        <v>819</v>
      </c>
      <c r="B1340" s="7" t="s">
        <v>801</v>
      </c>
      <c r="C1340" s="7" t="s">
        <v>820</v>
      </c>
      <c r="D1340" s="7" t="s">
        <v>11</v>
      </c>
      <c r="E1340" s="7" t="s">
        <v>12</v>
      </c>
      <c r="F1340" s="7" t="s">
        <v>2029</v>
      </c>
      <c r="G1340" s="8">
        <v>800119945</v>
      </c>
      <c r="H1340" s="1" t="str">
        <f>VLOOKUP(G1340,'[1]IPS REGISTRADAS'!B$9:C$3248,2,0)</f>
        <v>E.S.E. HOSPITAL  SAN ROQUE DE EL COPEY</v>
      </c>
      <c r="I1340" s="9">
        <v>39486998</v>
      </c>
    </row>
    <row r="1341" spans="1:9" x14ac:dyDescent="0.25">
      <c r="A1341" s="7" t="s">
        <v>819</v>
      </c>
      <c r="B1341" s="7" t="s">
        <v>801</v>
      </c>
      <c r="C1341" s="7" t="s">
        <v>820</v>
      </c>
      <c r="D1341" s="7" t="s">
        <v>142</v>
      </c>
      <c r="E1341" s="7" t="s">
        <v>143</v>
      </c>
      <c r="F1341" s="7" t="s">
        <v>2029</v>
      </c>
      <c r="G1341" s="8">
        <v>800119945</v>
      </c>
      <c r="H1341" s="1" t="str">
        <f>VLOOKUP(G1341,'[1]IPS REGISTRADAS'!B$9:C$3248,2,0)</f>
        <v>E.S.E. HOSPITAL  SAN ROQUE DE EL COPEY</v>
      </c>
      <c r="I1341" s="9">
        <v>26928000</v>
      </c>
    </row>
    <row r="1342" spans="1:9" x14ac:dyDescent="0.25">
      <c r="A1342" s="7" t="s">
        <v>819</v>
      </c>
      <c r="B1342" s="7" t="s">
        <v>801</v>
      </c>
      <c r="C1342" s="7" t="s">
        <v>820</v>
      </c>
      <c r="D1342" s="7" t="s">
        <v>270</v>
      </c>
      <c r="E1342" s="7" t="s">
        <v>271</v>
      </c>
      <c r="F1342" s="7" t="s">
        <v>2029</v>
      </c>
      <c r="G1342" s="8">
        <v>800119945</v>
      </c>
      <c r="H1342" s="1" t="str">
        <f>VLOOKUP(G1342,'[1]IPS REGISTRADAS'!B$9:C$3248,2,0)</f>
        <v>E.S.E. HOSPITAL  SAN ROQUE DE EL COPEY</v>
      </c>
      <c r="I1342" s="9">
        <v>2763332</v>
      </c>
    </row>
    <row r="1343" spans="1:9" x14ac:dyDescent="0.25">
      <c r="A1343" s="7" t="s">
        <v>821</v>
      </c>
      <c r="B1343" s="7" t="s">
        <v>801</v>
      </c>
      <c r="C1343" s="7" t="s">
        <v>822</v>
      </c>
      <c r="D1343" s="7" t="s">
        <v>268</v>
      </c>
      <c r="E1343" s="7" t="s">
        <v>269</v>
      </c>
      <c r="F1343" s="7" t="s">
        <v>2029</v>
      </c>
      <c r="G1343" s="8">
        <v>824000440</v>
      </c>
      <c r="H1343" s="1" t="str">
        <f>VLOOKUP(G1343,'[1]IPS REGISTRADAS'!B$9:C$3248,2,0)</f>
        <v>HOSPITAL DE EL PASO HERNANDO QUINTERO BLANCO</v>
      </c>
      <c r="I1343" s="9">
        <v>59640319</v>
      </c>
    </row>
    <row r="1344" spans="1:9" x14ac:dyDescent="0.25">
      <c r="A1344" s="7" t="s">
        <v>821</v>
      </c>
      <c r="B1344" s="7" t="s">
        <v>801</v>
      </c>
      <c r="C1344" s="7" t="s">
        <v>822</v>
      </c>
      <c r="D1344" s="7" t="s">
        <v>268</v>
      </c>
      <c r="E1344" s="7" t="s">
        <v>269</v>
      </c>
      <c r="F1344" s="7" t="s">
        <v>2029</v>
      </c>
      <c r="G1344" s="8">
        <v>900397110</v>
      </c>
      <c r="H1344" s="1" t="str">
        <f>VLOOKUP(G1344,'[1]IPS REGISTRADAS'!B$9:C$3248,2,0)</f>
        <v>AUDITORIA, ASESORIAS Y ADMINISTRACION DEL CARIBE LTDA</v>
      </c>
      <c r="I1344" s="9">
        <v>5196198</v>
      </c>
    </row>
    <row r="1345" spans="1:9" x14ac:dyDescent="0.25">
      <c r="A1345" s="7" t="s">
        <v>821</v>
      </c>
      <c r="B1345" s="7" t="s">
        <v>801</v>
      </c>
      <c r="C1345" s="7" t="s">
        <v>822</v>
      </c>
      <c r="D1345" s="7" t="s">
        <v>0</v>
      </c>
      <c r="E1345" s="7" t="s">
        <v>1</v>
      </c>
      <c r="F1345" s="7" t="s">
        <v>2029</v>
      </c>
      <c r="G1345" s="8">
        <v>824000440</v>
      </c>
      <c r="H1345" s="1" t="str">
        <f>VLOOKUP(G1345,'[1]IPS REGISTRADAS'!B$9:C$3248,2,0)</f>
        <v>HOSPITAL DE EL PASO HERNANDO QUINTERO BLANCO</v>
      </c>
      <c r="I1345" s="9">
        <v>21009199</v>
      </c>
    </row>
    <row r="1346" spans="1:9" x14ac:dyDescent="0.25">
      <c r="A1346" s="7" t="s">
        <v>821</v>
      </c>
      <c r="B1346" s="7" t="s">
        <v>801</v>
      </c>
      <c r="C1346" s="7" t="s">
        <v>822</v>
      </c>
      <c r="D1346" s="7" t="s">
        <v>0</v>
      </c>
      <c r="E1346" s="7" t="s">
        <v>1</v>
      </c>
      <c r="F1346" s="7" t="s">
        <v>2029</v>
      </c>
      <c r="G1346" s="8">
        <v>900795361</v>
      </c>
      <c r="H1346" s="1" t="str">
        <f>VLOOKUP(G1346,'[1]IPS REGISTRADAS'!B$9:C$3248,2,0)</f>
        <v>UNION TEMPORAL IPS M&amp;S</v>
      </c>
      <c r="I1346" s="9">
        <v>4107278</v>
      </c>
    </row>
    <row r="1347" spans="1:9" x14ac:dyDescent="0.25">
      <c r="A1347" s="7" t="s">
        <v>821</v>
      </c>
      <c r="B1347" s="7" t="s">
        <v>801</v>
      </c>
      <c r="C1347" s="7" t="s">
        <v>822</v>
      </c>
      <c r="D1347" s="7" t="s">
        <v>217</v>
      </c>
      <c r="E1347" s="7" t="s">
        <v>218</v>
      </c>
      <c r="F1347" s="7" t="s">
        <v>2029</v>
      </c>
      <c r="G1347" s="8">
        <v>824000440</v>
      </c>
      <c r="H1347" s="1" t="str">
        <f>VLOOKUP(G1347,'[1]IPS REGISTRADAS'!B$9:C$3248,2,0)</f>
        <v>HOSPITAL DE EL PASO HERNANDO QUINTERO BLANCO</v>
      </c>
      <c r="I1347" s="9">
        <v>63515162</v>
      </c>
    </row>
    <row r="1348" spans="1:9" x14ac:dyDescent="0.25">
      <c r="A1348" s="7" t="s">
        <v>821</v>
      </c>
      <c r="B1348" s="7" t="s">
        <v>801</v>
      </c>
      <c r="C1348" s="7" t="s">
        <v>822</v>
      </c>
      <c r="D1348" s="7" t="s">
        <v>217</v>
      </c>
      <c r="E1348" s="7" t="s">
        <v>218</v>
      </c>
      <c r="F1348" s="7" t="s">
        <v>2029</v>
      </c>
      <c r="G1348" s="8">
        <v>900007113</v>
      </c>
      <c r="H1348" s="1" t="str">
        <f>VLOOKUP(G1348,'[1]IPS REGISTRADAS'!B$9:C$3248,2,0)</f>
        <v>SERVIFARMA DEL CARIBE LTDA DE VALLEDUPAR CESAR</v>
      </c>
      <c r="I1348" s="9">
        <v>12324333</v>
      </c>
    </row>
    <row r="1349" spans="1:9" x14ac:dyDescent="0.25">
      <c r="A1349" s="7" t="s">
        <v>821</v>
      </c>
      <c r="B1349" s="7" t="s">
        <v>801</v>
      </c>
      <c r="C1349" s="7" t="s">
        <v>822</v>
      </c>
      <c r="D1349" s="7" t="s">
        <v>40</v>
      </c>
      <c r="E1349" s="7" t="s">
        <v>41</v>
      </c>
      <c r="F1349" s="7" t="s">
        <v>2029</v>
      </c>
      <c r="G1349" s="8">
        <v>824000440</v>
      </c>
      <c r="H1349" s="1" t="str">
        <f>VLOOKUP(G1349,'[1]IPS REGISTRADAS'!B$9:C$3248,2,0)</f>
        <v>HOSPITAL DE EL PASO HERNANDO QUINTERO BLANCO</v>
      </c>
      <c r="I1349" s="9">
        <v>26509553</v>
      </c>
    </row>
    <row r="1350" spans="1:9" x14ac:dyDescent="0.25">
      <c r="A1350" s="7" t="s">
        <v>821</v>
      </c>
      <c r="B1350" s="7" t="s">
        <v>801</v>
      </c>
      <c r="C1350" s="7" t="s">
        <v>822</v>
      </c>
      <c r="D1350" s="7" t="s">
        <v>40</v>
      </c>
      <c r="E1350" s="7" t="s">
        <v>41</v>
      </c>
      <c r="F1350" s="7" t="s">
        <v>2029</v>
      </c>
      <c r="G1350" s="8">
        <v>900509957</v>
      </c>
      <c r="H1350" s="1" t="str">
        <f>VLOOKUP(G1350,'[1]IPS REGISTRADAS'!B$9:C$3248,2,0)</f>
        <v>SERVICIOS PARA EL DESARROLLO DE LA SALUD IPS S.A.S</v>
      </c>
      <c r="I1350" s="9">
        <v>1614959</v>
      </c>
    </row>
    <row r="1351" spans="1:9" x14ac:dyDescent="0.25">
      <c r="A1351" s="7" t="s">
        <v>821</v>
      </c>
      <c r="B1351" s="7" t="s">
        <v>801</v>
      </c>
      <c r="C1351" s="7" t="s">
        <v>822</v>
      </c>
      <c r="D1351" s="7" t="s">
        <v>40</v>
      </c>
      <c r="E1351" s="7" t="s">
        <v>41</v>
      </c>
      <c r="F1351" s="7" t="s">
        <v>2029</v>
      </c>
      <c r="G1351" s="8">
        <v>900713299</v>
      </c>
      <c r="H1351" s="1" t="str">
        <f>VLOOKUP(G1351,'[1]IPS REGISTRADAS'!B$9:C$3248,2,0)</f>
        <v>FUNDACION AVANZAR EN SALUD</v>
      </c>
      <c r="I1351" s="9">
        <v>10174242</v>
      </c>
    </row>
    <row r="1352" spans="1:9" x14ac:dyDescent="0.25">
      <c r="A1352" s="7" t="s">
        <v>821</v>
      </c>
      <c r="B1352" s="7" t="s">
        <v>801</v>
      </c>
      <c r="C1352" s="7" t="s">
        <v>822</v>
      </c>
      <c r="D1352" s="7" t="s">
        <v>270</v>
      </c>
      <c r="E1352" s="7" t="s">
        <v>271</v>
      </c>
      <c r="F1352" s="7" t="s">
        <v>2029</v>
      </c>
      <c r="G1352" s="8">
        <v>824000440</v>
      </c>
      <c r="H1352" s="1" t="str">
        <f>VLOOKUP(G1352,'[1]IPS REGISTRADAS'!B$9:C$3248,2,0)</f>
        <v>HOSPITAL DE EL PASO HERNANDO QUINTERO BLANCO</v>
      </c>
      <c r="I1352" s="9">
        <v>51443318</v>
      </c>
    </row>
    <row r="1353" spans="1:9" x14ac:dyDescent="0.25">
      <c r="A1353" s="7" t="s">
        <v>823</v>
      </c>
      <c r="B1353" s="7" t="s">
        <v>801</v>
      </c>
      <c r="C1353" s="7" t="s">
        <v>824</v>
      </c>
      <c r="D1353" s="7" t="s">
        <v>268</v>
      </c>
      <c r="E1353" s="7" t="s">
        <v>269</v>
      </c>
      <c r="F1353" s="7" t="s">
        <v>2029</v>
      </c>
      <c r="G1353" s="8">
        <v>892300387</v>
      </c>
      <c r="H1353" s="1" t="str">
        <f>VLOOKUP(G1353,'[1]IPS REGISTRADAS'!B$9:C$3248,2,0)</f>
        <v>HOSPITAL OLAYA HERRERA DE GAMARRA CESAR</v>
      </c>
      <c r="I1353" s="9">
        <v>10425801</v>
      </c>
    </row>
    <row r="1354" spans="1:9" x14ac:dyDescent="0.25">
      <c r="A1354" s="7" t="s">
        <v>823</v>
      </c>
      <c r="B1354" s="7" t="s">
        <v>801</v>
      </c>
      <c r="C1354" s="7" t="s">
        <v>824</v>
      </c>
      <c r="D1354" s="7" t="s">
        <v>268</v>
      </c>
      <c r="E1354" s="7" t="s">
        <v>269</v>
      </c>
      <c r="F1354" s="7" t="s">
        <v>2029</v>
      </c>
      <c r="G1354" s="8">
        <v>900397110</v>
      </c>
      <c r="H1354" s="1" t="str">
        <f>VLOOKUP(G1354,'[1]IPS REGISTRADAS'!B$9:C$3248,2,0)</f>
        <v>AUDITORIA, ASESORIAS Y ADMINISTRACION DEL CARIBE LTDA</v>
      </c>
      <c r="I1354" s="9">
        <v>1076793</v>
      </c>
    </row>
    <row r="1355" spans="1:9" x14ac:dyDescent="0.25">
      <c r="A1355" s="7" t="s">
        <v>823</v>
      </c>
      <c r="B1355" s="7" t="s">
        <v>801</v>
      </c>
      <c r="C1355" s="7" t="s">
        <v>824</v>
      </c>
      <c r="D1355" s="7" t="s">
        <v>0</v>
      </c>
      <c r="E1355" s="7" t="s">
        <v>1</v>
      </c>
      <c r="F1355" s="7" t="s">
        <v>2029</v>
      </c>
      <c r="G1355" s="8">
        <v>892300387</v>
      </c>
      <c r="H1355" s="1" t="str">
        <f>VLOOKUP(G1355,'[1]IPS REGISTRADAS'!B$9:C$3248,2,0)</f>
        <v>HOSPITAL OLAYA HERRERA DE GAMARRA CESAR</v>
      </c>
      <c r="I1355" s="9">
        <v>1483230</v>
      </c>
    </row>
    <row r="1356" spans="1:9" x14ac:dyDescent="0.25">
      <c r="A1356" s="7" t="s">
        <v>823</v>
      </c>
      <c r="B1356" s="7" t="s">
        <v>801</v>
      </c>
      <c r="C1356" s="7" t="s">
        <v>824</v>
      </c>
      <c r="D1356" s="7" t="s">
        <v>217</v>
      </c>
      <c r="E1356" s="7" t="s">
        <v>218</v>
      </c>
      <c r="F1356" s="7" t="s">
        <v>2029</v>
      </c>
      <c r="G1356" s="8">
        <v>892300387</v>
      </c>
      <c r="H1356" s="1" t="str">
        <f>VLOOKUP(G1356,'[1]IPS REGISTRADAS'!B$9:C$3248,2,0)</f>
        <v>HOSPITAL OLAYA HERRERA DE GAMARRA CESAR</v>
      </c>
      <c r="I1356" s="9">
        <v>28136893</v>
      </c>
    </row>
    <row r="1357" spans="1:9" x14ac:dyDescent="0.25">
      <c r="A1357" s="7" t="s">
        <v>823</v>
      </c>
      <c r="B1357" s="7" t="s">
        <v>801</v>
      </c>
      <c r="C1357" s="7" t="s">
        <v>824</v>
      </c>
      <c r="D1357" s="7" t="s">
        <v>217</v>
      </c>
      <c r="E1357" s="7" t="s">
        <v>218</v>
      </c>
      <c r="F1357" s="7" t="s">
        <v>2029</v>
      </c>
      <c r="G1357" s="8">
        <v>900039781</v>
      </c>
      <c r="H1357" s="1" t="str">
        <f>VLOOKUP(G1357,'[1]IPS REGISTRADAS'!B$9:C$3248,2,0)</f>
        <v>CLINICA INTEGRAL OFTALMOQUIRURGICA C.I.O LTDA</v>
      </c>
      <c r="I1357" s="9">
        <v>1618082</v>
      </c>
    </row>
    <row r="1358" spans="1:9" x14ac:dyDescent="0.25">
      <c r="A1358" s="7" t="s">
        <v>823</v>
      </c>
      <c r="B1358" s="7" t="s">
        <v>801</v>
      </c>
      <c r="C1358" s="7" t="s">
        <v>824</v>
      </c>
      <c r="D1358" s="7" t="s">
        <v>40</v>
      </c>
      <c r="E1358" s="7" t="s">
        <v>41</v>
      </c>
      <c r="F1358" s="7" t="s">
        <v>2029</v>
      </c>
      <c r="G1358" s="8">
        <v>892300387</v>
      </c>
      <c r="H1358" s="1" t="str">
        <f>VLOOKUP(G1358,'[1]IPS REGISTRADAS'!B$9:C$3248,2,0)</f>
        <v>HOSPITAL OLAYA HERRERA DE GAMARRA CESAR</v>
      </c>
      <c r="I1358" s="9">
        <v>16916213</v>
      </c>
    </row>
    <row r="1359" spans="1:9" x14ac:dyDescent="0.25">
      <c r="A1359" s="7" t="s">
        <v>823</v>
      </c>
      <c r="B1359" s="7" t="s">
        <v>801</v>
      </c>
      <c r="C1359" s="7" t="s">
        <v>824</v>
      </c>
      <c r="D1359" s="7" t="s">
        <v>40</v>
      </c>
      <c r="E1359" s="7" t="s">
        <v>41</v>
      </c>
      <c r="F1359" s="7" t="s">
        <v>2029</v>
      </c>
      <c r="G1359" s="8">
        <v>900713299</v>
      </c>
      <c r="H1359" s="1" t="str">
        <f>VLOOKUP(G1359,'[1]IPS REGISTRADAS'!B$9:C$3248,2,0)</f>
        <v>FUNDACION AVANZAR EN SALUD</v>
      </c>
      <c r="I1359" s="9">
        <v>6160239</v>
      </c>
    </row>
    <row r="1360" spans="1:9" x14ac:dyDescent="0.25">
      <c r="A1360" s="7" t="s">
        <v>823</v>
      </c>
      <c r="B1360" s="7" t="s">
        <v>801</v>
      </c>
      <c r="C1360" s="7" t="s">
        <v>824</v>
      </c>
      <c r="D1360" s="7" t="s">
        <v>142</v>
      </c>
      <c r="E1360" s="7" t="s">
        <v>143</v>
      </c>
      <c r="F1360" s="7" t="s">
        <v>2029</v>
      </c>
      <c r="G1360" s="8">
        <v>892300387</v>
      </c>
      <c r="H1360" s="1" t="str">
        <f>VLOOKUP(G1360,'[1]IPS REGISTRADAS'!B$9:C$3248,2,0)</f>
        <v>HOSPITAL OLAYA HERRERA DE GAMARRA CESAR</v>
      </c>
      <c r="I1360" s="9">
        <v>25245000</v>
      </c>
    </row>
    <row r="1361" spans="1:9" x14ac:dyDescent="0.25">
      <c r="A1361" s="7" t="s">
        <v>825</v>
      </c>
      <c r="B1361" s="7" t="s">
        <v>801</v>
      </c>
      <c r="C1361" s="7" t="s">
        <v>826</v>
      </c>
      <c r="D1361" s="7" t="s">
        <v>0</v>
      </c>
      <c r="E1361" s="7" t="s">
        <v>1</v>
      </c>
      <c r="F1361" s="7" t="s">
        <v>2029</v>
      </c>
      <c r="G1361" s="8">
        <v>824000472</v>
      </c>
      <c r="H1361" s="1" t="str">
        <f>VLOOKUP(G1361,'[1]IPS REGISTRADAS'!B$9:C$3248,2,0)</f>
        <v>HOSPITAL SAN JUAN CRISOSTOMO E.S.E</v>
      </c>
      <c r="I1361" s="9">
        <v>16757392</v>
      </c>
    </row>
    <row r="1362" spans="1:9" x14ac:dyDescent="0.25">
      <c r="A1362" s="7" t="s">
        <v>825</v>
      </c>
      <c r="B1362" s="7" t="s">
        <v>801</v>
      </c>
      <c r="C1362" s="7" t="s">
        <v>826</v>
      </c>
      <c r="D1362" s="7" t="s">
        <v>0</v>
      </c>
      <c r="E1362" s="7" t="s">
        <v>1</v>
      </c>
      <c r="F1362" s="7" t="s">
        <v>2029</v>
      </c>
      <c r="G1362" s="8">
        <v>900795361</v>
      </c>
      <c r="H1362" s="1" t="str">
        <f>VLOOKUP(G1362,'[1]IPS REGISTRADAS'!B$9:C$3248,2,0)</f>
        <v>UNION TEMPORAL IPS M&amp;S</v>
      </c>
      <c r="I1362" s="9">
        <v>3302960</v>
      </c>
    </row>
    <row r="1363" spans="1:9" x14ac:dyDescent="0.25">
      <c r="A1363" s="7" t="s">
        <v>825</v>
      </c>
      <c r="B1363" s="7" t="s">
        <v>801</v>
      </c>
      <c r="C1363" s="7" t="s">
        <v>826</v>
      </c>
      <c r="D1363" s="7" t="s">
        <v>272</v>
      </c>
      <c r="E1363" s="7" t="s">
        <v>273</v>
      </c>
      <c r="F1363" s="7" t="s">
        <v>2029</v>
      </c>
      <c r="G1363" s="8">
        <v>824000472</v>
      </c>
      <c r="H1363" s="1" t="str">
        <f>VLOOKUP(G1363,'[1]IPS REGISTRADAS'!B$9:C$3248,2,0)</f>
        <v>HOSPITAL SAN JUAN CRISOSTOMO E.S.E</v>
      </c>
      <c r="I1363" s="9">
        <v>15146102</v>
      </c>
    </row>
    <row r="1364" spans="1:9" x14ac:dyDescent="0.25">
      <c r="A1364" s="7" t="s">
        <v>825</v>
      </c>
      <c r="B1364" s="7" t="s">
        <v>801</v>
      </c>
      <c r="C1364" s="7" t="s">
        <v>826</v>
      </c>
      <c r="D1364" s="7" t="s">
        <v>272</v>
      </c>
      <c r="E1364" s="7" t="s">
        <v>273</v>
      </c>
      <c r="F1364" s="7" t="s">
        <v>2029</v>
      </c>
      <c r="G1364" s="8">
        <v>900007113</v>
      </c>
      <c r="H1364" s="1" t="str">
        <f>VLOOKUP(G1364,'[1]IPS REGISTRADAS'!B$9:C$3248,2,0)</f>
        <v>SERVIFARMA DEL CARIBE LTDA DE VALLEDUPAR CESAR</v>
      </c>
      <c r="I1364" s="9">
        <v>3489585</v>
      </c>
    </row>
    <row r="1365" spans="1:9" x14ac:dyDescent="0.25">
      <c r="A1365" s="7" t="s">
        <v>827</v>
      </c>
      <c r="B1365" s="7" t="s">
        <v>801</v>
      </c>
      <c r="C1365" s="7" t="s">
        <v>828</v>
      </c>
      <c r="D1365" s="7" t="s">
        <v>268</v>
      </c>
      <c r="E1365" s="7" t="s">
        <v>269</v>
      </c>
      <c r="F1365" s="7" t="s">
        <v>2029</v>
      </c>
      <c r="G1365" s="8">
        <v>892300343</v>
      </c>
      <c r="H1365" s="1" t="str">
        <f>VLOOKUP(G1365,'[1]IPS REGISTRADAS'!B$9:C$3248,2,0)</f>
        <v>E.S.E. HOSPITAL SAN JOSE DE LA GLORIA CESAR</v>
      </c>
      <c r="I1365" s="9">
        <v>22972295</v>
      </c>
    </row>
    <row r="1366" spans="1:9" x14ac:dyDescent="0.25">
      <c r="A1366" s="7" t="s">
        <v>827</v>
      </c>
      <c r="B1366" s="7" t="s">
        <v>801</v>
      </c>
      <c r="C1366" s="7" t="s">
        <v>828</v>
      </c>
      <c r="D1366" s="7" t="s">
        <v>268</v>
      </c>
      <c r="E1366" s="7" t="s">
        <v>269</v>
      </c>
      <c r="F1366" s="7" t="s">
        <v>2029</v>
      </c>
      <c r="G1366" s="8">
        <v>900397110</v>
      </c>
      <c r="H1366" s="1" t="str">
        <f>VLOOKUP(G1366,'[1]IPS REGISTRADAS'!B$9:C$3248,2,0)</f>
        <v>AUDITORIA, ASESORIAS Y ADMINISTRACION DEL CARIBE LTDA</v>
      </c>
      <c r="I1366" s="9">
        <v>2010517</v>
      </c>
    </row>
    <row r="1367" spans="1:9" x14ac:dyDescent="0.25">
      <c r="A1367" s="7" t="s">
        <v>827</v>
      </c>
      <c r="B1367" s="7" t="s">
        <v>801</v>
      </c>
      <c r="C1367" s="7" t="s">
        <v>828</v>
      </c>
      <c r="D1367" s="7" t="s">
        <v>268</v>
      </c>
      <c r="E1367" s="7" t="s">
        <v>269</v>
      </c>
      <c r="F1367" s="7" t="s">
        <v>2029</v>
      </c>
      <c r="G1367" s="8">
        <v>900433547</v>
      </c>
      <c r="H1367" s="1" t="str">
        <f>VLOOKUP(G1367,'[1]IPS REGISTRADAS'!B$9:C$3248,2,0)</f>
        <v>SUMECOL FARMA SAS</v>
      </c>
      <c r="I1367" s="9">
        <v>4349304</v>
      </c>
    </row>
    <row r="1368" spans="1:9" x14ac:dyDescent="0.25">
      <c r="A1368" s="7" t="s">
        <v>827</v>
      </c>
      <c r="B1368" s="7" t="s">
        <v>801</v>
      </c>
      <c r="C1368" s="7" t="s">
        <v>828</v>
      </c>
      <c r="D1368" s="7" t="s">
        <v>0</v>
      </c>
      <c r="E1368" s="7" t="s">
        <v>1</v>
      </c>
      <c r="F1368" s="7" t="s">
        <v>2029</v>
      </c>
      <c r="G1368" s="8">
        <v>892300343</v>
      </c>
      <c r="H1368" s="1" t="str">
        <f>VLOOKUP(G1368,'[1]IPS REGISTRADAS'!B$9:C$3248,2,0)</f>
        <v>E.S.E. HOSPITAL SAN JOSE DE LA GLORIA CESAR</v>
      </c>
      <c r="I1368" s="9">
        <v>6155094</v>
      </c>
    </row>
    <row r="1369" spans="1:9" x14ac:dyDescent="0.25">
      <c r="A1369" s="7" t="s">
        <v>827</v>
      </c>
      <c r="B1369" s="7" t="s">
        <v>801</v>
      </c>
      <c r="C1369" s="7" t="s">
        <v>828</v>
      </c>
      <c r="D1369" s="7" t="s">
        <v>0</v>
      </c>
      <c r="E1369" s="7" t="s">
        <v>1</v>
      </c>
      <c r="F1369" s="7" t="s">
        <v>2029</v>
      </c>
      <c r="G1369" s="8">
        <v>900795361</v>
      </c>
      <c r="H1369" s="1" t="str">
        <f>VLOOKUP(G1369,'[1]IPS REGISTRADAS'!B$9:C$3248,2,0)</f>
        <v>UNION TEMPORAL IPS M&amp;S</v>
      </c>
      <c r="I1369" s="9">
        <v>1164605</v>
      </c>
    </row>
    <row r="1370" spans="1:9" x14ac:dyDescent="0.25">
      <c r="A1370" s="7" t="s">
        <v>827</v>
      </c>
      <c r="B1370" s="7" t="s">
        <v>801</v>
      </c>
      <c r="C1370" s="7" t="s">
        <v>828</v>
      </c>
      <c r="D1370" s="7" t="s">
        <v>217</v>
      </c>
      <c r="E1370" s="7" t="s">
        <v>218</v>
      </c>
      <c r="F1370" s="7" t="s">
        <v>2029</v>
      </c>
      <c r="G1370" s="8">
        <v>892300343</v>
      </c>
      <c r="H1370" s="1" t="str">
        <f>VLOOKUP(G1370,'[1]IPS REGISTRADAS'!B$9:C$3248,2,0)</f>
        <v>E.S.E. HOSPITAL SAN JOSE DE LA GLORIA CESAR</v>
      </c>
      <c r="I1370" s="9">
        <v>46072000</v>
      </c>
    </row>
    <row r="1371" spans="1:9" x14ac:dyDescent="0.25">
      <c r="A1371" s="7" t="s">
        <v>827</v>
      </c>
      <c r="B1371" s="7" t="s">
        <v>801</v>
      </c>
      <c r="C1371" s="7" t="s">
        <v>828</v>
      </c>
      <c r="D1371" s="7" t="s">
        <v>217</v>
      </c>
      <c r="E1371" s="7" t="s">
        <v>218</v>
      </c>
      <c r="F1371" s="7" t="s">
        <v>2029</v>
      </c>
      <c r="G1371" s="8">
        <v>900039781</v>
      </c>
      <c r="H1371" s="1" t="str">
        <f>VLOOKUP(G1371,'[1]IPS REGISTRADAS'!B$9:C$3248,2,0)</f>
        <v>CLINICA INTEGRAL OFTALMOQUIRURGICA C.I.O LTDA</v>
      </c>
      <c r="I1371" s="9">
        <v>2313380</v>
      </c>
    </row>
    <row r="1372" spans="1:9" x14ac:dyDescent="0.25">
      <c r="A1372" s="7" t="s">
        <v>827</v>
      </c>
      <c r="B1372" s="7" t="s">
        <v>801</v>
      </c>
      <c r="C1372" s="7" t="s">
        <v>828</v>
      </c>
      <c r="D1372" s="7" t="s">
        <v>270</v>
      </c>
      <c r="E1372" s="7" t="s">
        <v>271</v>
      </c>
      <c r="F1372" s="7" t="s">
        <v>2029</v>
      </c>
      <c r="G1372" s="8">
        <v>892300343</v>
      </c>
      <c r="H1372" s="1" t="str">
        <f>VLOOKUP(G1372,'[1]IPS REGISTRADAS'!B$9:C$3248,2,0)</f>
        <v>E.S.E. HOSPITAL SAN JOSE DE LA GLORIA CESAR</v>
      </c>
      <c r="I1372" s="9">
        <v>45019952</v>
      </c>
    </row>
    <row r="1373" spans="1:9" ht="15" customHeight="1" x14ac:dyDescent="0.25">
      <c r="A1373" s="7" t="s">
        <v>829</v>
      </c>
      <c r="B1373" s="7" t="s">
        <v>801</v>
      </c>
      <c r="C1373" s="7" t="s">
        <v>830</v>
      </c>
      <c r="D1373" s="7" t="s">
        <v>0</v>
      </c>
      <c r="E1373" s="7" t="s">
        <v>1</v>
      </c>
      <c r="F1373" s="7" t="s">
        <v>2029</v>
      </c>
      <c r="G1373" s="8">
        <v>824000543</v>
      </c>
      <c r="H1373" s="1" t="str">
        <f>VLOOKUP(G1373,'[1]IPS REGISTRADAS'!B$9:C$3248,2,0)</f>
        <v>HOSPITAL JORGE ISAAC RINCON TORRES</v>
      </c>
      <c r="I1373" s="9">
        <v>12913241</v>
      </c>
    </row>
    <row r="1374" spans="1:9" ht="15" customHeight="1" x14ac:dyDescent="0.25">
      <c r="A1374" s="7" t="s">
        <v>829</v>
      </c>
      <c r="B1374" s="7" t="s">
        <v>801</v>
      </c>
      <c r="C1374" s="7" t="s">
        <v>830</v>
      </c>
      <c r="D1374" s="7" t="s">
        <v>0</v>
      </c>
      <c r="E1374" s="7" t="s">
        <v>1</v>
      </c>
      <c r="F1374" s="7" t="s">
        <v>2029</v>
      </c>
      <c r="G1374" s="8">
        <v>900795361</v>
      </c>
      <c r="H1374" s="1" t="str">
        <f>VLOOKUP(G1374,'[1]IPS REGISTRADAS'!B$9:C$3248,2,0)</f>
        <v>UNION TEMPORAL IPS M&amp;S</v>
      </c>
      <c r="I1374" s="9">
        <v>2465535</v>
      </c>
    </row>
    <row r="1375" spans="1:9" ht="15" customHeight="1" x14ac:dyDescent="0.25">
      <c r="A1375" s="7" t="s">
        <v>829</v>
      </c>
      <c r="B1375" s="7" t="s">
        <v>801</v>
      </c>
      <c r="C1375" s="7" t="s">
        <v>830</v>
      </c>
      <c r="D1375" s="7" t="s">
        <v>217</v>
      </c>
      <c r="E1375" s="7" t="s">
        <v>218</v>
      </c>
      <c r="F1375" s="7" t="s">
        <v>2029</v>
      </c>
      <c r="G1375" s="8">
        <v>824000543</v>
      </c>
      <c r="H1375" s="1" t="str">
        <f>VLOOKUP(G1375,'[1]IPS REGISTRADAS'!B$9:C$3248,2,0)</f>
        <v>HOSPITAL JORGE ISAAC RINCON TORRES</v>
      </c>
      <c r="I1375" s="9">
        <v>43772205</v>
      </c>
    </row>
    <row r="1376" spans="1:9" ht="15" customHeight="1" x14ac:dyDescent="0.25">
      <c r="A1376" s="7" t="s">
        <v>829</v>
      </c>
      <c r="B1376" s="7" t="s">
        <v>801</v>
      </c>
      <c r="C1376" s="7" t="s">
        <v>830</v>
      </c>
      <c r="D1376" s="7" t="s">
        <v>217</v>
      </c>
      <c r="E1376" s="7" t="s">
        <v>218</v>
      </c>
      <c r="F1376" s="7" t="s">
        <v>2029</v>
      </c>
      <c r="G1376" s="8">
        <v>900007113</v>
      </c>
      <c r="H1376" s="1" t="str">
        <f>VLOOKUP(G1376,'[1]IPS REGISTRADAS'!B$9:C$3248,2,0)</f>
        <v>SERVIFARMA DEL CARIBE LTDA DE VALLEDUPAR CESAR</v>
      </c>
      <c r="I1376" s="9">
        <v>8247435</v>
      </c>
    </row>
    <row r="1377" spans="1:9" ht="15" customHeight="1" x14ac:dyDescent="0.25">
      <c r="A1377" s="7" t="s">
        <v>829</v>
      </c>
      <c r="B1377" s="7" t="s">
        <v>801</v>
      </c>
      <c r="C1377" s="7" t="s">
        <v>830</v>
      </c>
      <c r="D1377" s="7" t="s">
        <v>11</v>
      </c>
      <c r="E1377" s="7" t="s">
        <v>12</v>
      </c>
      <c r="F1377" s="7" t="s">
        <v>2029</v>
      </c>
      <c r="G1377" s="8">
        <v>824000543</v>
      </c>
      <c r="H1377" s="1" t="str">
        <f>VLOOKUP(G1377,'[1]IPS REGISTRADAS'!B$9:C$3248,2,0)</f>
        <v>HOSPITAL JORGE ISAAC RINCON TORRES</v>
      </c>
      <c r="I1377" s="9">
        <v>77969468</v>
      </c>
    </row>
    <row r="1378" spans="1:9" ht="15" customHeight="1" x14ac:dyDescent="0.25">
      <c r="A1378" s="7" t="s">
        <v>829</v>
      </c>
      <c r="B1378" s="7" t="s">
        <v>801</v>
      </c>
      <c r="C1378" s="7" t="s">
        <v>830</v>
      </c>
      <c r="D1378" s="7" t="s">
        <v>142</v>
      </c>
      <c r="E1378" s="7" t="s">
        <v>143</v>
      </c>
      <c r="F1378" s="7" t="s">
        <v>2029</v>
      </c>
      <c r="G1378" s="8">
        <v>824000543</v>
      </c>
      <c r="H1378" s="1" t="str">
        <f>VLOOKUP(G1378,'[1]IPS REGISTRADAS'!B$9:C$3248,2,0)</f>
        <v>HOSPITAL JORGE ISAAC RINCON TORRES</v>
      </c>
      <c r="I1378" s="9">
        <v>84150000</v>
      </c>
    </row>
    <row r="1379" spans="1:9" ht="15" customHeight="1" x14ac:dyDescent="0.25">
      <c r="A1379" s="7" t="s">
        <v>831</v>
      </c>
      <c r="B1379" s="7" t="s">
        <v>801</v>
      </c>
      <c r="C1379" s="7" t="s">
        <v>832</v>
      </c>
      <c r="D1379" s="7" t="s">
        <v>282</v>
      </c>
      <c r="E1379" s="7" t="s">
        <v>283</v>
      </c>
      <c r="F1379" s="7" t="s">
        <v>2029</v>
      </c>
      <c r="G1379" s="8">
        <v>812005194</v>
      </c>
      <c r="H1379" s="1" t="str">
        <f>VLOOKUP(G1379,'[1]IPS REGISTRADAS'!B$9:C$3248,2,0)</f>
        <v>FUNDACION INTEGRAL PARA UNA NUEVA VIDA FUNIVIDA</v>
      </c>
      <c r="I1379" s="9">
        <v>1093086</v>
      </c>
    </row>
    <row r="1380" spans="1:9" ht="15" customHeight="1" x14ac:dyDescent="0.25">
      <c r="A1380" s="7" t="s">
        <v>831</v>
      </c>
      <c r="B1380" s="7" t="s">
        <v>801</v>
      </c>
      <c r="C1380" s="7" t="s">
        <v>832</v>
      </c>
      <c r="D1380" s="7" t="s">
        <v>282</v>
      </c>
      <c r="E1380" s="7" t="s">
        <v>283</v>
      </c>
      <c r="F1380" s="7" t="s">
        <v>2029</v>
      </c>
      <c r="G1380" s="8">
        <v>824000462</v>
      </c>
      <c r="H1380" s="1" t="str">
        <f>VLOOKUP(G1380,'[1]IPS REGISTRADAS'!B$9:C$3248,2,0)</f>
        <v>HOSPITAL JOSE ANTONIO SOCARRAS DE MANAURE E.S.E</v>
      </c>
      <c r="I1380" s="9">
        <v>20677066</v>
      </c>
    </row>
    <row r="1381" spans="1:9" ht="15" customHeight="1" x14ac:dyDescent="0.25">
      <c r="A1381" s="7" t="s">
        <v>831</v>
      </c>
      <c r="B1381" s="7" t="s">
        <v>801</v>
      </c>
      <c r="C1381" s="7" t="s">
        <v>832</v>
      </c>
      <c r="D1381" s="7" t="s">
        <v>282</v>
      </c>
      <c r="E1381" s="7" t="s">
        <v>283</v>
      </c>
      <c r="F1381" s="7" t="s">
        <v>2029</v>
      </c>
      <c r="G1381" s="8">
        <v>900007113</v>
      </c>
      <c r="H1381" s="1" t="str">
        <f>VLOOKUP(G1381,'[1]IPS REGISTRADAS'!B$9:C$3248,2,0)</f>
        <v>SERVIFARMA DEL CARIBE LTDA DE VALLEDUPAR CESAR</v>
      </c>
      <c r="I1381" s="9">
        <v>4062649</v>
      </c>
    </row>
    <row r="1382" spans="1:9" ht="15" customHeight="1" x14ac:dyDescent="0.25">
      <c r="A1382" s="7" t="s">
        <v>831</v>
      </c>
      <c r="B1382" s="7" t="s">
        <v>801</v>
      </c>
      <c r="C1382" s="7" t="s">
        <v>832</v>
      </c>
      <c r="D1382" s="7" t="s">
        <v>0</v>
      </c>
      <c r="E1382" s="7" t="s">
        <v>1</v>
      </c>
      <c r="F1382" s="7" t="s">
        <v>2029</v>
      </c>
      <c r="G1382" s="8">
        <v>824000462</v>
      </c>
      <c r="H1382" s="1" t="str">
        <f>VLOOKUP(G1382,'[1]IPS REGISTRADAS'!B$9:C$3248,2,0)</f>
        <v>HOSPITAL JOSE ANTONIO SOCARRAS DE MANAURE E.S.E</v>
      </c>
      <c r="I1382" s="9">
        <v>4433080</v>
      </c>
    </row>
    <row r="1383" spans="1:9" ht="15" customHeight="1" x14ac:dyDescent="0.25">
      <c r="A1383" s="7" t="s">
        <v>831</v>
      </c>
      <c r="B1383" s="7" t="s">
        <v>801</v>
      </c>
      <c r="C1383" s="7" t="s">
        <v>832</v>
      </c>
      <c r="D1383" s="7" t="s">
        <v>217</v>
      </c>
      <c r="E1383" s="7" t="s">
        <v>218</v>
      </c>
      <c r="F1383" s="7" t="s">
        <v>2029</v>
      </c>
      <c r="G1383" s="8">
        <v>824000462</v>
      </c>
      <c r="H1383" s="1" t="str">
        <f>VLOOKUP(G1383,'[1]IPS REGISTRADAS'!B$9:C$3248,2,0)</f>
        <v>HOSPITAL JOSE ANTONIO SOCARRAS DE MANAURE E.S.E</v>
      </c>
      <c r="I1383" s="9">
        <v>21841224</v>
      </c>
    </row>
    <row r="1384" spans="1:9" ht="15" customHeight="1" x14ac:dyDescent="0.25">
      <c r="A1384" s="7" t="s">
        <v>831</v>
      </c>
      <c r="B1384" s="7" t="s">
        <v>801</v>
      </c>
      <c r="C1384" s="7" t="s">
        <v>832</v>
      </c>
      <c r="D1384" s="7" t="s">
        <v>217</v>
      </c>
      <c r="E1384" s="7" t="s">
        <v>218</v>
      </c>
      <c r="F1384" s="7" t="s">
        <v>2029</v>
      </c>
      <c r="G1384" s="8">
        <v>900007113</v>
      </c>
      <c r="H1384" s="1" t="str">
        <f>VLOOKUP(G1384,'[1]IPS REGISTRADAS'!B$9:C$3248,2,0)</f>
        <v>SERVIFARMA DEL CARIBE LTDA DE VALLEDUPAR CESAR</v>
      </c>
      <c r="I1384" s="9">
        <v>4424729</v>
      </c>
    </row>
    <row r="1385" spans="1:9" ht="15" customHeight="1" x14ac:dyDescent="0.25">
      <c r="A1385" s="7" t="s">
        <v>831</v>
      </c>
      <c r="B1385" s="7" t="s">
        <v>801</v>
      </c>
      <c r="C1385" s="7" t="s">
        <v>832</v>
      </c>
      <c r="D1385" s="7" t="s">
        <v>270</v>
      </c>
      <c r="E1385" s="7" t="s">
        <v>271</v>
      </c>
      <c r="F1385" s="7" t="s">
        <v>2029</v>
      </c>
      <c r="G1385" s="8">
        <v>824000462</v>
      </c>
      <c r="H1385" s="1" t="str">
        <f>VLOOKUP(G1385,'[1]IPS REGISTRADAS'!B$9:C$3248,2,0)</f>
        <v>HOSPITAL JOSE ANTONIO SOCARRAS DE MANAURE E.S.E</v>
      </c>
      <c r="I1385" s="9">
        <v>22590080</v>
      </c>
    </row>
    <row r="1386" spans="1:9" ht="15" customHeight="1" x14ac:dyDescent="0.25">
      <c r="A1386" s="7" t="s">
        <v>831</v>
      </c>
      <c r="B1386" s="7" t="s">
        <v>801</v>
      </c>
      <c r="C1386" s="7" t="s">
        <v>832</v>
      </c>
      <c r="D1386" s="7" t="s">
        <v>272</v>
      </c>
      <c r="E1386" s="7" t="s">
        <v>273</v>
      </c>
      <c r="F1386" s="7" t="s">
        <v>2029</v>
      </c>
      <c r="G1386" s="8">
        <v>824000462</v>
      </c>
      <c r="H1386" s="1" t="str">
        <f>VLOOKUP(G1386,'[1]IPS REGISTRADAS'!B$9:C$3248,2,0)</f>
        <v>HOSPITAL JOSE ANTONIO SOCARRAS DE MANAURE E.S.E</v>
      </c>
      <c r="I1386" s="9">
        <v>14680016</v>
      </c>
    </row>
    <row r="1387" spans="1:9" ht="15" customHeight="1" x14ac:dyDescent="0.25">
      <c r="A1387" s="7" t="s">
        <v>831</v>
      </c>
      <c r="B1387" s="7" t="s">
        <v>801</v>
      </c>
      <c r="C1387" s="7" t="s">
        <v>832</v>
      </c>
      <c r="D1387" s="7" t="s">
        <v>272</v>
      </c>
      <c r="E1387" s="7" t="s">
        <v>273</v>
      </c>
      <c r="F1387" s="7" t="s">
        <v>2029</v>
      </c>
      <c r="G1387" s="8">
        <v>900007113</v>
      </c>
      <c r="H1387" s="1" t="str">
        <f>VLOOKUP(G1387,'[1]IPS REGISTRADAS'!B$9:C$3248,2,0)</f>
        <v>SERVIFARMA DEL CARIBE LTDA DE VALLEDUPAR CESAR</v>
      </c>
      <c r="I1387" s="9">
        <v>3465385</v>
      </c>
    </row>
    <row r="1388" spans="1:9" x14ac:dyDescent="0.25">
      <c r="A1388" s="7" t="s">
        <v>833</v>
      </c>
      <c r="B1388" s="7" t="s">
        <v>801</v>
      </c>
      <c r="C1388" s="7" t="s">
        <v>834</v>
      </c>
      <c r="D1388" s="7" t="s">
        <v>217</v>
      </c>
      <c r="E1388" s="7" t="s">
        <v>218</v>
      </c>
      <c r="F1388" s="7" t="s">
        <v>2029</v>
      </c>
      <c r="G1388" s="8">
        <v>800026173</v>
      </c>
      <c r="H1388" s="1" t="str">
        <f>VLOOKUP(G1388,'[1]IPS REGISTRADAS'!B$9:C$3248,2,0)</f>
        <v>HOSPITAL HELI MORENO BLANCO</v>
      </c>
      <c r="I1388" s="9">
        <v>72771114</v>
      </c>
    </row>
    <row r="1389" spans="1:9" x14ac:dyDescent="0.25">
      <c r="A1389" s="7" t="s">
        <v>833</v>
      </c>
      <c r="B1389" s="7" t="s">
        <v>801</v>
      </c>
      <c r="C1389" s="7" t="s">
        <v>834</v>
      </c>
      <c r="D1389" s="7" t="s">
        <v>217</v>
      </c>
      <c r="E1389" s="7" t="s">
        <v>218</v>
      </c>
      <c r="F1389" s="7" t="s">
        <v>2029</v>
      </c>
      <c r="G1389" s="8">
        <v>900007113</v>
      </c>
      <c r="H1389" s="1" t="str">
        <f>VLOOKUP(G1389,'[1]IPS REGISTRADAS'!B$9:C$3248,2,0)</f>
        <v>SERVIFARMA DEL CARIBE LTDA DE VALLEDUPAR CESAR</v>
      </c>
      <c r="I1389" s="9">
        <v>17306408</v>
      </c>
    </row>
    <row r="1390" spans="1:9" x14ac:dyDescent="0.25">
      <c r="A1390" s="7" t="s">
        <v>833</v>
      </c>
      <c r="B1390" s="7" t="s">
        <v>801</v>
      </c>
      <c r="C1390" s="7" t="s">
        <v>834</v>
      </c>
      <c r="D1390" s="7" t="s">
        <v>217</v>
      </c>
      <c r="E1390" s="7" t="s">
        <v>218</v>
      </c>
      <c r="F1390" s="7" t="s">
        <v>2029</v>
      </c>
      <c r="G1390" s="8">
        <v>900039781</v>
      </c>
      <c r="H1390" s="1" t="str">
        <f>VLOOKUP(G1390,'[1]IPS REGISTRADAS'!B$9:C$3248,2,0)</f>
        <v>CLINICA INTEGRAL OFTALMOQUIRURGICA C.I.O LTDA</v>
      </c>
      <c r="I1390" s="9">
        <v>4415174</v>
      </c>
    </row>
    <row r="1391" spans="1:9" x14ac:dyDescent="0.25">
      <c r="A1391" s="7" t="s">
        <v>833</v>
      </c>
      <c r="B1391" s="7" t="s">
        <v>801</v>
      </c>
      <c r="C1391" s="7" t="s">
        <v>834</v>
      </c>
      <c r="D1391" s="7" t="s">
        <v>142</v>
      </c>
      <c r="E1391" s="7" t="s">
        <v>143</v>
      </c>
      <c r="F1391" s="7" t="s">
        <v>2029</v>
      </c>
      <c r="G1391" s="8">
        <v>800026173</v>
      </c>
      <c r="H1391" s="1" t="str">
        <f>VLOOKUP(G1391,'[1]IPS REGISTRADAS'!B$9:C$3248,2,0)</f>
        <v>HOSPITAL HELI MORENO BLANCO</v>
      </c>
      <c r="I1391" s="9">
        <v>50490000</v>
      </c>
    </row>
    <row r="1392" spans="1:9" x14ac:dyDescent="0.25">
      <c r="A1392" s="7" t="s">
        <v>833</v>
      </c>
      <c r="B1392" s="7" t="s">
        <v>801</v>
      </c>
      <c r="C1392" s="7" t="s">
        <v>834</v>
      </c>
      <c r="D1392" s="7" t="s">
        <v>270</v>
      </c>
      <c r="E1392" s="7" t="s">
        <v>271</v>
      </c>
      <c r="F1392" s="7" t="s">
        <v>2029</v>
      </c>
      <c r="G1392" s="8">
        <v>800026173</v>
      </c>
      <c r="H1392" s="1" t="str">
        <f>VLOOKUP(G1392,'[1]IPS REGISTRADAS'!B$9:C$3248,2,0)</f>
        <v>HOSPITAL HELI MORENO BLANCO</v>
      </c>
      <c r="I1392" s="9">
        <v>35971040</v>
      </c>
    </row>
    <row r="1393" spans="1:9" x14ac:dyDescent="0.25">
      <c r="A1393" s="7" t="s">
        <v>835</v>
      </c>
      <c r="B1393" s="7" t="s">
        <v>801</v>
      </c>
      <c r="C1393" s="7" t="s">
        <v>836</v>
      </c>
      <c r="D1393" s="7" t="s">
        <v>0</v>
      </c>
      <c r="E1393" s="7" t="s">
        <v>1</v>
      </c>
      <c r="F1393" s="7" t="s">
        <v>2029</v>
      </c>
      <c r="G1393" s="8">
        <v>800150497</v>
      </c>
      <c r="H1393" s="1" t="str">
        <f>VLOOKUP(G1393,'[1]IPS REGISTRADAS'!B$9:C$3248,2,0)</f>
        <v>HOSPITAL FRANCISCO CANOSSA E.S.E</v>
      </c>
      <c r="I1393" s="9">
        <v>15683828</v>
      </c>
    </row>
    <row r="1394" spans="1:9" x14ac:dyDescent="0.25">
      <c r="A1394" s="7" t="s">
        <v>835</v>
      </c>
      <c r="B1394" s="7" t="s">
        <v>801</v>
      </c>
      <c r="C1394" s="7" t="s">
        <v>836</v>
      </c>
      <c r="D1394" s="7" t="s">
        <v>0</v>
      </c>
      <c r="E1394" s="7" t="s">
        <v>1</v>
      </c>
      <c r="F1394" s="7" t="s">
        <v>2029</v>
      </c>
      <c r="G1394" s="8">
        <v>900795361</v>
      </c>
      <c r="H1394" s="1" t="str">
        <f>VLOOKUP(G1394,'[1]IPS REGISTRADAS'!B$9:C$3248,2,0)</f>
        <v>UNION TEMPORAL IPS M&amp;S</v>
      </c>
      <c r="I1394" s="9">
        <v>2983570</v>
      </c>
    </row>
    <row r="1395" spans="1:9" x14ac:dyDescent="0.25">
      <c r="A1395" s="7" t="s">
        <v>835</v>
      </c>
      <c r="B1395" s="7" t="s">
        <v>801</v>
      </c>
      <c r="C1395" s="7" t="s">
        <v>836</v>
      </c>
      <c r="D1395" s="7" t="s">
        <v>217</v>
      </c>
      <c r="E1395" s="7" t="s">
        <v>218</v>
      </c>
      <c r="F1395" s="7" t="s">
        <v>2029</v>
      </c>
      <c r="G1395" s="8">
        <v>800150497</v>
      </c>
      <c r="H1395" s="1" t="str">
        <f>VLOOKUP(G1395,'[1]IPS REGISTRADAS'!B$9:C$3248,2,0)</f>
        <v>HOSPITAL FRANCISCO CANOSSA E.S.E</v>
      </c>
      <c r="I1395" s="9">
        <v>58132370</v>
      </c>
    </row>
    <row r="1396" spans="1:9" x14ac:dyDescent="0.25">
      <c r="A1396" s="7" t="s">
        <v>835</v>
      </c>
      <c r="B1396" s="7" t="s">
        <v>801</v>
      </c>
      <c r="C1396" s="7" t="s">
        <v>836</v>
      </c>
      <c r="D1396" s="7" t="s">
        <v>217</v>
      </c>
      <c r="E1396" s="7" t="s">
        <v>218</v>
      </c>
      <c r="F1396" s="7" t="s">
        <v>2029</v>
      </c>
      <c r="G1396" s="8">
        <v>900039781</v>
      </c>
      <c r="H1396" s="1" t="str">
        <f>VLOOKUP(G1396,'[1]IPS REGISTRADAS'!B$9:C$3248,2,0)</f>
        <v>CLINICA INTEGRAL OFTALMOQUIRURGICA C.I.O LTDA</v>
      </c>
      <c r="I1396" s="9">
        <v>2842345</v>
      </c>
    </row>
    <row r="1397" spans="1:9" x14ac:dyDescent="0.25">
      <c r="A1397" s="7" t="s">
        <v>835</v>
      </c>
      <c r="B1397" s="7" t="s">
        <v>801</v>
      </c>
      <c r="C1397" s="7" t="s">
        <v>836</v>
      </c>
      <c r="D1397" s="7" t="s">
        <v>142</v>
      </c>
      <c r="E1397" s="7" t="s">
        <v>143</v>
      </c>
      <c r="F1397" s="7" t="s">
        <v>2029</v>
      </c>
      <c r="G1397" s="8">
        <v>800150497</v>
      </c>
      <c r="H1397" s="1" t="str">
        <f>VLOOKUP(G1397,'[1]IPS REGISTRADAS'!B$9:C$3248,2,0)</f>
        <v>HOSPITAL FRANCISCO CANOSSA E.S.E</v>
      </c>
      <c r="I1397" s="9">
        <v>40392000</v>
      </c>
    </row>
    <row r="1398" spans="1:9" x14ac:dyDescent="0.25">
      <c r="A1398" s="7" t="s">
        <v>835</v>
      </c>
      <c r="B1398" s="7" t="s">
        <v>801</v>
      </c>
      <c r="C1398" s="7" t="s">
        <v>836</v>
      </c>
      <c r="D1398" s="7" t="s">
        <v>270</v>
      </c>
      <c r="E1398" s="7" t="s">
        <v>271</v>
      </c>
      <c r="F1398" s="7" t="s">
        <v>2029</v>
      </c>
      <c r="G1398" s="8">
        <v>800150497</v>
      </c>
      <c r="H1398" s="1" t="str">
        <f>VLOOKUP(G1398,'[1]IPS REGISTRADAS'!B$9:C$3248,2,0)</f>
        <v>HOSPITAL FRANCISCO CANOSSA E.S.E</v>
      </c>
      <c r="I1398" s="9">
        <v>15514979</v>
      </c>
    </row>
    <row r="1399" spans="1:9" ht="15" customHeight="1" x14ac:dyDescent="0.25">
      <c r="A1399" s="7" t="s">
        <v>837</v>
      </c>
      <c r="B1399" s="7" t="s">
        <v>801</v>
      </c>
      <c r="C1399" s="7" t="s">
        <v>838</v>
      </c>
      <c r="D1399" s="7" t="s">
        <v>0</v>
      </c>
      <c r="E1399" s="7" t="s">
        <v>1</v>
      </c>
      <c r="F1399" s="7" t="s">
        <v>2029</v>
      </c>
      <c r="G1399" s="8">
        <v>824002672</v>
      </c>
      <c r="H1399" s="1" t="str">
        <f>VLOOKUP(G1399,'[1]IPS REGISTRADAS'!B$9:C$3248,2,0)</f>
        <v>HOSPITAL CAMILO VILLAZÓN PUMAREJO E.S.E</v>
      </c>
      <c r="I1399" s="9">
        <v>9401483</v>
      </c>
    </row>
    <row r="1400" spans="1:9" ht="15" customHeight="1" x14ac:dyDescent="0.25">
      <c r="A1400" s="7" t="s">
        <v>837</v>
      </c>
      <c r="B1400" s="7" t="s">
        <v>801</v>
      </c>
      <c r="C1400" s="7" t="s">
        <v>838</v>
      </c>
      <c r="D1400" s="7" t="s">
        <v>0</v>
      </c>
      <c r="E1400" s="7" t="s">
        <v>1</v>
      </c>
      <c r="F1400" s="7" t="s">
        <v>2029</v>
      </c>
      <c r="G1400" s="8">
        <v>900795361</v>
      </c>
      <c r="H1400" s="1" t="str">
        <f>VLOOKUP(G1400,'[1]IPS REGISTRADAS'!B$9:C$3248,2,0)</f>
        <v>UNION TEMPORAL IPS M&amp;S</v>
      </c>
      <c r="I1400" s="9">
        <v>1877390</v>
      </c>
    </row>
    <row r="1401" spans="1:9" ht="15" customHeight="1" x14ac:dyDescent="0.25">
      <c r="A1401" s="7" t="s">
        <v>837</v>
      </c>
      <c r="B1401" s="7" t="s">
        <v>801</v>
      </c>
      <c r="C1401" s="7" t="s">
        <v>838</v>
      </c>
      <c r="D1401" s="7" t="s">
        <v>471</v>
      </c>
      <c r="E1401" s="7" t="s">
        <v>472</v>
      </c>
      <c r="F1401" s="7" t="s">
        <v>2029</v>
      </c>
      <c r="G1401" s="8">
        <v>824002672</v>
      </c>
      <c r="H1401" s="1" t="str">
        <f>VLOOKUP(G1401,'[1]IPS REGISTRADAS'!B$9:C$3248,2,0)</f>
        <v>HOSPITAL CAMILO VILLAZÓN PUMAREJO E.S.E</v>
      </c>
      <c r="I1401" s="9">
        <v>58268551</v>
      </c>
    </row>
    <row r="1402" spans="1:9" ht="15" customHeight="1" x14ac:dyDescent="0.25">
      <c r="A1402" s="7" t="s">
        <v>837</v>
      </c>
      <c r="B1402" s="7" t="s">
        <v>801</v>
      </c>
      <c r="C1402" s="7" t="s">
        <v>838</v>
      </c>
      <c r="D1402" s="7" t="s">
        <v>471</v>
      </c>
      <c r="E1402" s="7" t="s">
        <v>472</v>
      </c>
      <c r="F1402" s="7" t="s">
        <v>2029</v>
      </c>
      <c r="G1402" s="8">
        <v>900073645</v>
      </c>
      <c r="H1402" s="1" t="str">
        <f>VLOOKUP(G1402,'[1]IPS REGISTRADAS'!B$9:C$3248,2,0)</f>
        <v>WINTUKWA IPSI</v>
      </c>
      <c r="I1402" s="9">
        <v>250944889</v>
      </c>
    </row>
    <row r="1403" spans="1:9" ht="15" customHeight="1" x14ac:dyDescent="0.25">
      <c r="A1403" s="7" t="s">
        <v>837</v>
      </c>
      <c r="B1403" s="7" t="s">
        <v>801</v>
      </c>
      <c r="C1403" s="7" t="s">
        <v>838</v>
      </c>
      <c r="D1403" s="7" t="s">
        <v>217</v>
      </c>
      <c r="E1403" s="7" t="s">
        <v>218</v>
      </c>
      <c r="F1403" s="7" t="s">
        <v>2029</v>
      </c>
      <c r="G1403" s="8">
        <v>900007113</v>
      </c>
      <c r="H1403" s="1" t="str">
        <f>VLOOKUP(G1403,'[1]IPS REGISTRADAS'!B$9:C$3248,2,0)</f>
        <v>SERVIFARMA DEL CARIBE LTDA DE VALLEDUPAR CESAR</v>
      </c>
      <c r="I1403" s="9">
        <v>4686752</v>
      </c>
    </row>
    <row r="1404" spans="1:9" ht="15" customHeight="1" x14ac:dyDescent="0.25">
      <c r="A1404" s="7" t="s">
        <v>837</v>
      </c>
      <c r="B1404" s="7" t="s">
        <v>801</v>
      </c>
      <c r="C1404" s="7" t="s">
        <v>838</v>
      </c>
      <c r="D1404" s="7" t="s">
        <v>272</v>
      </c>
      <c r="E1404" s="7" t="s">
        <v>273</v>
      </c>
      <c r="F1404" s="7" t="s">
        <v>2029</v>
      </c>
      <c r="G1404" s="8">
        <v>824002672</v>
      </c>
      <c r="H1404" s="1" t="str">
        <f>VLOOKUP(G1404,'[1]IPS REGISTRADAS'!B$9:C$3248,2,0)</f>
        <v>HOSPITAL CAMILO VILLAZÓN PUMAREJO E.S.E</v>
      </c>
      <c r="I1404" s="9">
        <v>30097460</v>
      </c>
    </row>
    <row r="1405" spans="1:9" ht="15" customHeight="1" x14ac:dyDescent="0.25">
      <c r="A1405" s="7" t="s">
        <v>837</v>
      </c>
      <c r="B1405" s="7" t="s">
        <v>801</v>
      </c>
      <c r="C1405" s="7" t="s">
        <v>838</v>
      </c>
      <c r="D1405" s="7" t="s">
        <v>272</v>
      </c>
      <c r="E1405" s="7" t="s">
        <v>273</v>
      </c>
      <c r="F1405" s="7" t="s">
        <v>2029</v>
      </c>
      <c r="G1405" s="8">
        <v>824004688</v>
      </c>
      <c r="H1405" s="1" t="str">
        <f>VLOOKUP(G1405,'[1]IPS REGISTRADAS'!B$9:C$3248,2,0)</f>
        <v>INSTITUTO RADIOLOGICO DEL CESAR DE VALLEDUPAR CESAR</v>
      </c>
      <c r="I1405" s="9">
        <v>1705030</v>
      </c>
    </row>
    <row r="1406" spans="1:9" ht="15" customHeight="1" x14ac:dyDescent="0.25">
      <c r="A1406" s="7" t="s">
        <v>837</v>
      </c>
      <c r="B1406" s="7" t="s">
        <v>801</v>
      </c>
      <c r="C1406" s="7" t="s">
        <v>838</v>
      </c>
      <c r="D1406" s="7" t="s">
        <v>272</v>
      </c>
      <c r="E1406" s="7" t="s">
        <v>273</v>
      </c>
      <c r="F1406" s="7" t="s">
        <v>2029</v>
      </c>
      <c r="G1406" s="8">
        <v>900007113</v>
      </c>
      <c r="H1406" s="1" t="str">
        <f>VLOOKUP(G1406,'[1]IPS REGISTRADAS'!B$9:C$3248,2,0)</f>
        <v>SERVIFARMA DEL CARIBE LTDA DE VALLEDUPAR CESAR</v>
      </c>
      <c r="I1406" s="9">
        <v>7523890</v>
      </c>
    </row>
    <row r="1407" spans="1:9" x14ac:dyDescent="0.25">
      <c r="A1407" s="7" t="s">
        <v>839</v>
      </c>
      <c r="B1407" s="7" t="s">
        <v>801</v>
      </c>
      <c r="C1407" s="7" t="s">
        <v>840</v>
      </c>
      <c r="D1407" s="7" t="s">
        <v>142</v>
      </c>
      <c r="E1407" s="7" t="s">
        <v>143</v>
      </c>
      <c r="F1407" s="7" t="s">
        <v>2029</v>
      </c>
      <c r="G1407" s="8">
        <v>824000449</v>
      </c>
      <c r="H1407" s="1" t="str">
        <f>VLOOKUP(G1407,'[1]IPS REGISTRADAS'!B$9:C$3248,2,0)</f>
        <v>E.S.E. HOSPITAL LOCAL DE RIO DE ORO</v>
      </c>
      <c r="I1407" s="9">
        <v>67320000</v>
      </c>
    </row>
    <row r="1408" spans="1:9" x14ac:dyDescent="0.25">
      <c r="A1408" s="7" t="s">
        <v>839</v>
      </c>
      <c r="B1408" s="7" t="s">
        <v>801</v>
      </c>
      <c r="C1408" s="7" t="s">
        <v>840</v>
      </c>
      <c r="D1408" s="7" t="s">
        <v>272</v>
      </c>
      <c r="E1408" s="7" t="s">
        <v>273</v>
      </c>
      <c r="F1408" s="7" t="s">
        <v>2029</v>
      </c>
      <c r="G1408" s="8">
        <v>824000449</v>
      </c>
      <c r="H1408" s="1" t="str">
        <f>VLOOKUP(G1408,'[1]IPS REGISTRADAS'!B$9:C$3248,2,0)</f>
        <v>E.S.E. HOSPITAL LOCAL DE RIO DE ORO</v>
      </c>
      <c r="I1408" s="9">
        <v>11511450</v>
      </c>
    </row>
    <row r="1409" spans="1:9" x14ac:dyDescent="0.25">
      <c r="A1409" s="7" t="s">
        <v>839</v>
      </c>
      <c r="B1409" s="7" t="s">
        <v>801</v>
      </c>
      <c r="C1409" s="7" t="s">
        <v>840</v>
      </c>
      <c r="D1409" s="7" t="s">
        <v>272</v>
      </c>
      <c r="E1409" s="7" t="s">
        <v>273</v>
      </c>
      <c r="F1409" s="7" t="s">
        <v>2029</v>
      </c>
      <c r="G1409" s="8">
        <v>900007113</v>
      </c>
      <c r="H1409" s="1" t="str">
        <f>VLOOKUP(G1409,'[1]IPS REGISTRADAS'!B$9:C$3248,2,0)</f>
        <v>SERVIFARMA DEL CARIBE LTDA DE VALLEDUPAR CESAR</v>
      </c>
      <c r="I1409" s="9">
        <v>2498595</v>
      </c>
    </row>
    <row r="1410" spans="1:9" ht="15" customHeight="1" x14ac:dyDescent="0.25">
      <c r="A1410" s="7" t="s">
        <v>841</v>
      </c>
      <c r="B1410" s="7" t="s">
        <v>801</v>
      </c>
      <c r="C1410" s="7" t="s">
        <v>842</v>
      </c>
      <c r="D1410" s="7" t="s">
        <v>282</v>
      </c>
      <c r="E1410" s="7" t="s">
        <v>283</v>
      </c>
      <c r="F1410" s="7" t="s">
        <v>2029</v>
      </c>
      <c r="G1410" s="8">
        <v>812005194</v>
      </c>
      <c r="H1410" s="1" t="str">
        <f>VLOOKUP(G1410,'[1]IPS REGISTRADAS'!B$9:C$3248,2,0)</f>
        <v>FUNDACION INTEGRAL PARA UNA NUEVA VIDA FUNIVIDA</v>
      </c>
      <c r="I1410" s="9">
        <v>2024663</v>
      </c>
    </row>
    <row r="1411" spans="1:9" ht="15" customHeight="1" x14ac:dyDescent="0.25">
      <c r="A1411" s="7" t="s">
        <v>841</v>
      </c>
      <c r="B1411" s="7" t="s">
        <v>801</v>
      </c>
      <c r="C1411" s="7" t="s">
        <v>842</v>
      </c>
      <c r="D1411" s="7" t="s">
        <v>282</v>
      </c>
      <c r="E1411" s="7" t="s">
        <v>283</v>
      </c>
      <c r="F1411" s="7" t="s">
        <v>2029</v>
      </c>
      <c r="G1411" s="8">
        <v>824000204</v>
      </c>
      <c r="H1411" s="1" t="str">
        <f>VLOOKUP(G1411,'[1]IPS REGISTRADAS'!B$9:C$3248,2,0)</f>
        <v>E.S.E. HOSPITAL MARINO ZULETA RAMIREZ DE LA PAZ</v>
      </c>
      <c r="I1411" s="9">
        <v>32283280</v>
      </c>
    </row>
    <row r="1412" spans="1:9" ht="15" customHeight="1" x14ac:dyDescent="0.25">
      <c r="A1412" s="7" t="s">
        <v>841</v>
      </c>
      <c r="B1412" s="7" t="s">
        <v>801</v>
      </c>
      <c r="C1412" s="7" t="s">
        <v>842</v>
      </c>
      <c r="D1412" s="7" t="s">
        <v>282</v>
      </c>
      <c r="E1412" s="7" t="s">
        <v>283</v>
      </c>
      <c r="F1412" s="7" t="s">
        <v>2029</v>
      </c>
      <c r="G1412" s="8">
        <v>900007113</v>
      </c>
      <c r="H1412" s="1" t="str">
        <f>VLOOKUP(G1412,'[1]IPS REGISTRADAS'!B$9:C$3248,2,0)</f>
        <v>SERVIFARMA DEL CARIBE LTDA DE VALLEDUPAR CESAR</v>
      </c>
      <c r="I1412" s="9">
        <v>7594718</v>
      </c>
    </row>
    <row r="1413" spans="1:9" ht="15" customHeight="1" x14ac:dyDescent="0.25">
      <c r="A1413" s="7" t="s">
        <v>841</v>
      </c>
      <c r="B1413" s="7" t="s">
        <v>801</v>
      </c>
      <c r="C1413" s="7" t="s">
        <v>842</v>
      </c>
      <c r="D1413" s="7" t="s">
        <v>268</v>
      </c>
      <c r="E1413" s="7" t="s">
        <v>269</v>
      </c>
      <c r="F1413" s="7" t="s">
        <v>2029</v>
      </c>
      <c r="G1413" s="8">
        <v>824000204</v>
      </c>
      <c r="H1413" s="1" t="str">
        <f>VLOOKUP(G1413,'[1]IPS REGISTRADAS'!B$9:C$3248,2,0)</f>
        <v>E.S.E. HOSPITAL MARINO ZULETA RAMIREZ DE LA PAZ</v>
      </c>
      <c r="I1413" s="9">
        <v>36859421</v>
      </c>
    </row>
    <row r="1414" spans="1:9" ht="15" customHeight="1" x14ac:dyDescent="0.25">
      <c r="A1414" s="7" t="s">
        <v>841</v>
      </c>
      <c r="B1414" s="7" t="s">
        <v>801</v>
      </c>
      <c r="C1414" s="7" t="s">
        <v>842</v>
      </c>
      <c r="D1414" s="7" t="s">
        <v>268</v>
      </c>
      <c r="E1414" s="7" t="s">
        <v>269</v>
      </c>
      <c r="F1414" s="7" t="s">
        <v>2029</v>
      </c>
      <c r="G1414" s="8">
        <v>900397110</v>
      </c>
      <c r="H1414" s="1" t="str">
        <f>VLOOKUP(G1414,'[1]IPS REGISTRADAS'!B$9:C$3248,2,0)</f>
        <v>AUDITORIA, ASESORIAS Y ADMINISTRACION DEL CARIBE LTDA</v>
      </c>
      <c r="I1414" s="9">
        <v>3111072</v>
      </c>
    </row>
    <row r="1415" spans="1:9" ht="15" customHeight="1" x14ac:dyDescent="0.25">
      <c r="A1415" s="7" t="s">
        <v>841</v>
      </c>
      <c r="B1415" s="7" t="s">
        <v>801</v>
      </c>
      <c r="C1415" s="7" t="s">
        <v>842</v>
      </c>
      <c r="D1415" s="7" t="s">
        <v>268</v>
      </c>
      <c r="E1415" s="7" t="s">
        <v>269</v>
      </c>
      <c r="F1415" s="7" t="s">
        <v>2029</v>
      </c>
      <c r="G1415" s="8">
        <v>900433547</v>
      </c>
      <c r="H1415" s="1" t="str">
        <f>VLOOKUP(G1415,'[1]IPS REGISTRADAS'!B$9:C$3248,2,0)</f>
        <v>SUMECOL FARMA SAS</v>
      </c>
      <c r="I1415" s="9">
        <v>6740136</v>
      </c>
    </row>
    <row r="1416" spans="1:9" ht="15" customHeight="1" x14ac:dyDescent="0.25">
      <c r="A1416" s="7" t="s">
        <v>841</v>
      </c>
      <c r="B1416" s="7" t="s">
        <v>801</v>
      </c>
      <c r="C1416" s="7" t="s">
        <v>842</v>
      </c>
      <c r="D1416" s="7" t="s">
        <v>0</v>
      </c>
      <c r="E1416" s="7" t="s">
        <v>1</v>
      </c>
      <c r="F1416" s="7" t="s">
        <v>2029</v>
      </c>
      <c r="G1416" s="8">
        <v>824000204</v>
      </c>
      <c r="H1416" s="1" t="str">
        <f>VLOOKUP(G1416,'[1]IPS REGISTRADAS'!B$9:C$3248,2,0)</f>
        <v>E.S.E. HOSPITAL MARINO ZULETA RAMIREZ DE LA PAZ</v>
      </c>
      <c r="I1416" s="9">
        <v>19037670</v>
      </c>
    </row>
    <row r="1417" spans="1:9" ht="15" customHeight="1" x14ac:dyDescent="0.25">
      <c r="A1417" s="7" t="s">
        <v>841</v>
      </c>
      <c r="B1417" s="7" t="s">
        <v>801</v>
      </c>
      <c r="C1417" s="7" t="s">
        <v>842</v>
      </c>
      <c r="D1417" s="7" t="s">
        <v>0</v>
      </c>
      <c r="E1417" s="7" t="s">
        <v>1</v>
      </c>
      <c r="F1417" s="7" t="s">
        <v>2029</v>
      </c>
      <c r="G1417" s="8">
        <v>900795361</v>
      </c>
      <c r="H1417" s="1" t="str">
        <f>VLOOKUP(G1417,'[1]IPS REGISTRADAS'!B$9:C$3248,2,0)</f>
        <v>UNION TEMPORAL IPS M&amp;S</v>
      </c>
      <c r="I1417" s="9">
        <v>3698303</v>
      </c>
    </row>
    <row r="1418" spans="1:9" ht="15" customHeight="1" x14ac:dyDescent="0.25">
      <c r="A1418" s="7" t="s">
        <v>841</v>
      </c>
      <c r="B1418" s="7" t="s">
        <v>801</v>
      </c>
      <c r="C1418" s="7" t="s">
        <v>842</v>
      </c>
      <c r="D1418" s="7" t="s">
        <v>471</v>
      </c>
      <c r="E1418" s="7" t="s">
        <v>472</v>
      </c>
      <c r="F1418" s="7" t="s">
        <v>2029</v>
      </c>
      <c r="G1418" s="8">
        <v>824000204</v>
      </c>
      <c r="H1418" s="1" t="str">
        <f>VLOOKUP(G1418,'[1]IPS REGISTRADAS'!B$9:C$3248,2,0)</f>
        <v>E.S.E. HOSPITAL MARINO ZULETA RAMIREZ DE LA PAZ</v>
      </c>
      <c r="I1418" s="9">
        <v>6177392</v>
      </c>
    </row>
    <row r="1419" spans="1:9" ht="15" customHeight="1" x14ac:dyDescent="0.25">
      <c r="A1419" s="7" t="s">
        <v>841</v>
      </c>
      <c r="B1419" s="7" t="s">
        <v>801</v>
      </c>
      <c r="C1419" s="7" t="s">
        <v>842</v>
      </c>
      <c r="D1419" s="7" t="s">
        <v>471</v>
      </c>
      <c r="E1419" s="7" t="s">
        <v>472</v>
      </c>
      <c r="F1419" s="7" t="s">
        <v>2029</v>
      </c>
      <c r="G1419" s="8">
        <v>824002362</v>
      </c>
      <c r="H1419" s="1" t="str">
        <f>VLOOKUP(G1419,'[1]IPS REGISTRADAS'!B$9:C$3248,2,0)</f>
        <v>DUSAKAWI I.PS.</v>
      </c>
      <c r="I1419" s="9">
        <v>8434474</v>
      </c>
    </row>
    <row r="1420" spans="1:9" ht="15" customHeight="1" x14ac:dyDescent="0.25">
      <c r="A1420" s="7" t="s">
        <v>841</v>
      </c>
      <c r="B1420" s="7" t="s">
        <v>801</v>
      </c>
      <c r="C1420" s="7" t="s">
        <v>842</v>
      </c>
      <c r="D1420" s="7" t="s">
        <v>217</v>
      </c>
      <c r="E1420" s="7" t="s">
        <v>218</v>
      </c>
      <c r="F1420" s="7" t="s">
        <v>2029</v>
      </c>
      <c r="G1420" s="8">
        <v>824000204</v>
      </c>
      <c r="H1420" s="1" t="str">
        <f>VLOOKUP(G1420,'[1]IPS REGISTRADAS'!B$9:C$3248,2,0)</f>
        <v>E.S.E. HOSPITAL MARINO ZULETA RAMIREZ DE LA PAZ</v>
      </c>
      <c r="I1420" s="9">
        <v>71441937</v>
      </c>
    </row>
    <row r="1421" spans="1:9" ht="15" customHeight="1" x14ac:dyDescent="0.25">
      <c r="A1421" s="7" t="s">
        <v>841</v>
      </c>
      <c r="B1421" s="7" t="s">
        <v>801</v>
      </c>
      <c r="C1421" s="7" t="s">
        <v>842</v>
      </c>
      <c r="D1421" s="7" t="s">
        <v>217</v>
      </c>
      <c r="E1421" s="7" t="s">
        <v>218</v>
      </c>
      <c r="F1421" s="7" t="s">
        <v>2029</v>
      </c>
      <c r="G1421" s="8">
        <v>900007113</v>
      </c>
      <c r="H1421" s="1" t="str">
        <f>VLOOKUP(G1421,'[1]IPS REGISTRADAS'!B$9:C$3248,2,0)</f>
        <v>SERVIFARMA DEL CARIBE LTDA DE VALLEDUPAR CESAR</v>
      </c>
      <c r="I1421" s="9">
        <v>16218755</v>
      </c>
    </row>
    <row r="1422" spans="1:9" ht="15" customHeight="1" x14ac:dyDescent="0.25">
      <c r="A1422" s="7" t="s">
        <v>841</v>
      </c>
      <c r="B1422" s="7" t="s">
        <v>801</v>
      </c>
      <c r="C1422" s="7" t="s">
        <v>842</v>
      </c>
      <c r="D1422" s="7" t="s">
        <v>40</v>
      </c>
      <c r="E1422" s="7" t="s">
        <v>41</v>
      </c>
      <c r="F1422" s="7" t="s">
        <v>2029</v>
      </c>
      <c r="G1422" s="8">
        <v>824000204</v>
      </c>
      <c r="H1422" s="1" t="str">
        <f>VLOOKUP(G1422,'[1]IPS REGISTRADAS'!B$9:C$3248,2,0)</f>
        <v>E.S.E. HOSPITAL MARINO ZULETA RAMIREZ DE LA PAZ</v>
      </c>
      <c r="I1422" s="9">
        <v>17151794</v>
      </c>
    </row>
    <row r="1423" spans="1:9" ht="15" customHeight="1" x14ac:dyDescent="0.25">
      <c r="A1423" s="7" t="s">
        <v>841</v>
      </c>
      <c r="B1423" s="7" t="s">
        <v>801</v>
      </c>
      <c r="C1423" s="7" t="s">
        <v>842</v>
      </c>
      <c r="D1423" s="7" t="s">
        <v>40</v>
      </c>
      <c r="E1423" s="7" t="s">
        <v>41</v>
      </c>
      <c r="F1423" s="7" t="s">
        <v>2029</v>
      </c>
      <c r="G1423" s="8">
        <v>900713299</v>
      </c>
      <c r="H1423" s="1" t="str">
        <f>VLOOKUP(G1423,'[1]IPS REGISTRADAS'!B$9:C$3248,2,0)</f>
        <v>FUNDACION AVANZAR EN SALUD</v>
      </c>
      <c r="I1423" s="9">
        <v>6190564</v>
      </c>
    </row>
    <row r="1424" spans="1:9" ht="15" customHeight="1" x14ac:dyDescent="0.25">
      <c r="A1424" s="7" t="s">
        <v>841</v>
      </c>
      <c r="B1424" s="7" t="s">
        <v>801</v>
      </c>
      <c r="C1424" s="7" t="s">
        <v>842</v>
      </c>
      <c r="D1424" s="7" t="s">
        <v>272</v>
      </c>
      <c r="E1424" s="7" t="s">
        <v>273</v>
      </c>
      <c r="F1424" s="7" t="s">
        <v>2029</v>
      </c>
      <c r="G1424" s="8">
        <v>824000204</v>
      </c>
      <c r="H1424" s="1" t="str">
        <f>VLOOKUP(G1424,'[1]IPS REGISTRADAS'!B$9:C$3248,2,0)</f>
        <v>E.S.E. HOSPITAL MARINO ZULETA RAMIREZ DE LA PAZ</v>
      </c>
      <c r="I1424" s="9">
        <v>29395630</v>
      </c>
    </row>
    <row r="1425" spans="1:9" ht="15" customHeight="1" x14ac:dyDescent="0.25">
      <c r="A1425" s="7" t="s">
        <v>841</v>
      </c>
      <c r="B1425" s="7" t="s">
        <v>801</v>
      </c>
      <c r="C1425" s="7" t="s">
        <v>842</v>
      </c>
      <c r="D1425" s="7" t="s">
        <v>272</v>
      </c>
      <c r="E1425" s="7" t="s">
        <v>273</v>
      </c>
      <c r="F1425" s="7" t="s">
        <v>2029</v>
      </c>
      <c r="G1425" s="8">
        <v>900007113</v>
      </c>
      <c r="H1425" s="1" t="str">
        <f>VLOOKUP(G1425,'[1]IPS REGISTRADAS'!B$9:C$3248,2,0)</f>
        <v>SERVIFARMA DEL CARIBE LTDA DE VALLEDUPAR CESAR</v>
      </c>
      <c r="I1425" s="9">
        <v>7116230</v>
      </c>
    </row>
    <row r="1426" spans="1:9" ht="15" customHeight="1" x14ac:dyDescent="0.25">
      <c r="A1426" s="7" t="s">
        <v>843</v>
      </c>
      <c r="B1426" s="7" t="s">
        <v>801</v>
      </c>
      <c r="C1426" s="7" t="s">
        <v>844</v>
      </c>
      <c r="D1426" s="7" t="s">
        <v>0</v>
      </c>
      <c r="E1426" s="7" t="s">
        <v>1</v>
      </c>
      <c r="F1426" s="7" t="s">
        <v>2029</v>
      </c>
      <c r="G1426" s="8">
        <v>824000586</v>
      </c>
      <c r="H1426" s="1" t="str">
        <f>VLOOKUP(G1426,'[1]IPS REGISTRADAS'!B$9:C$3248,2,0)</f>
        <v>HOSPITAL LOCAL LAZARO ALFONSO HERNANDEZ LARA</v>
      </c>
      <c r="I1426" s="9">
        <v>11477905</v>
      </c>
    </row>
    <row r="1427" spans="1:9" ht="15" customHeight="1" x14ac:dyDescent="0.25">
      <c r="A1427" s="7" t="s">
        <v>843</v>
      </c>
      <c r="B1427" s="7" t="s">
        <v>801</v>
      </c>
      <c r="C1427" s="7" t="s">
        <v>844</v>
      </c>
      <c r="D1427" s="7" t="s">
        <v>0</v>
      </c>
      <c r="E1427" s="7" t="s">
        <v>1</v>
      </c>
      <c r="F1427" s="7" t="s">
        <v>2029</v>
      </c>
      <c r="G1427" s="8">
        <v>900795361</v>
      </c>
      <c r="H1427" s="1" t="str">
        <f>VLOOKUP(G1427,'[1]IPS REGISTRADAS'!B$9:C$3248,2,0)</f>
        <v>UNION TEMPORAL IPS M&amp;S</v>
      </c>
      <c r="I1427" s="9">
        <v>2136408</v>
      </c>
    </row>
    <row r="1428" spans="1:9" ht="15" customHeight="1" x14ac:dyDescent="0.25">
      <c r="A1428" s="7" t="s">
        <v>843</v>
      </c>
      <c r="B1428" s="7" t="s">
        <v>801</v>
      </c>
      <c r="C1428" s="7" t="s">
        <v>844</v>
      </c>
      <c r="D1428" s="7" t="s">
        <v>142</v>
      </c>
      <c r="E1428" s="7" t="s">
        <v>143</v>
      </c>
      <c r="F1428" s="7" t="s">
        <v>2029</v>
      </c>
      <c r="G1428" s="8">
        <v>824000586</v>
      </c>
      <c r="H1428" s="1" t="str">
        <f>VLOOKUP(G1428,'[1]IPS REGISTRADAS'!B$9:C$3248,2,0)</f>
        <v>HOSPITAL LOCAL LAZARO ALFONSO HERNANDEZ LARA</v>
      </c>
      <c r="I1428" s="9">
        <v>33660000</v>
      </c>
    </row>
    <row r="1429" spans="1:9" ht="15" customHeight="1" x14ac:dyDescent="0.25">
      <c r="A1429" s="7" t="s">
        <v>843</v>
      </c>
      <c r="B1429" s="7" t="s">
        <v>801</v>
      </c>
      <c r="C1429" s="7" t="s">
        <v>844</v>
      </c>
      <c r="D1429" s="7" t="s">
        <v>272</v>
      </c>
      <c r="E1429" s="7" t="s">
        <v>273</v>
      </c>
      <c r="F1429" s="7" t="s">
        <v>2029</v>
      </c>
      <c r="G1429" s="8">
        <v>824000586</v>
      </c>
      <c r="H1429" s="1" t="str">
        <f>VLOOKUP(G1429,'[1]IPS REGISTRADAS'!B$9:C$3248,2,0)</f>
        <v>HOSPITAL LOCAL LAZARO ALFONSO HERNANDEZ LARA</v>
      </c>
      <c r="I1429" s="9">
        <v>66779258</v>
      </c>
    </row>
    <row r="1430" spans="1:9" ht="15" customHeight="1" x14ac:dyDescent="0.25">
      <c r="A1430" s="7" t="s">
        <v>843</v>
      </c>
      <c r="B1430" s="7" t="s">
        <v>801</v>
      </c>
      <c r="C1430" s="7" t="s">
        <v>844</v>
      </c>
      <c r="D1430" s="7" t="s">
        <v>272</v>
      </c>
      <c r="E1430" s="7" t="s">
        <v>273</v>
      </c>
      <c r="F1430" s="7" t="s">
        <v>2029</v>
      </c>
      <c r="G1430" s="8">
        <v>900007113</v>
      </c>
      <c r="H1430" s="1" t="str">
        <f>VLOOKUP(G1430,'[1]IPS REGISTRADAS'!B$9:C$3248,2,0)</f>
        <v>SERVIFARMA DEL CARIBE LTDA DE VALLEDUPAR CESAR</v>
      </c>
      <c r="I1430" s="9">
        <v>15969965</v>
      </c>
    </row>
    <row r="1431" spans="1:9" x14ac:dyDescent="0.25">
      <c r="A1431" s="7" t="s">
        <v>845</v>
      </c>
      <c r="B1431" s="7" t="s">
        <v>801</v>
      </c>
      <c r="C1431" s="7" t="s">
        <v>846</v>
      </c>
      <c r="D1431" s="7" t="s">
        <v>268</v>
      </c>
      <c r="E1431" s="7" t="s">
        <v>269</v>
      </c>
      <c r="F1431" s="7" t="s">
        <v>2029</v>
      </c>
      <c r="G1431" s="8">
        <v>824000469</v>
      </c>
      <c r="H1431" s="1" t="str">
        <f>VLOOKUP(G1431,'[1]IPS REGISTRADAS'!B$9:C$3248,2,0)</f>
        <v>HOSPITAL EL SOCORRO E.S.E. DE SAN DIEGO</v>
      </c>
      <c r="I1431" s="9">
        <v>14370577</v>
      </c>
    </row>
    <row r="1432" spans="1:9" x14ac:dyDescent="0.25">
      <c r="A1432" s="7" t="s">
        <v>845</v>
      </c>
      <c r="B1432" s="7" t="s">
        <v>801</v>
      </c>
      <c r="C1432" s="7" t="s">
        <v>846</v>
      </c>
      <c r="D1432" s="7" t="s">
        <v>268</v>
      </c>
      <c r="E1432" s="7" t="s">
        <v>269</v>
      </c>
      <c r="F1432" s="7" t="s">
        <v>2029</v>
      </c>
      <c r="G1432" s="8">
        <v>900397110</v>
      </c>
      <c r="H1432" s="1" t="str">
        <f>VLOOKUP(G1432,'[1]IPS REGISTRADAS'!B$9:C$3248,2,0)</f>
        <v>AUDITORIA, ASESORIAS Y ADMINISTRACION DEL CARIBE LTDA</v>
      </c>
      <c r="I1432" s="9">
        <v>1327672</v>
      </c>
    </row>
    <row r="1433" spans="1:9" x14ac:dyDescent="0.25">
      <c r="A1433" s="7" t="s">
        <v>845</v>
      </c>
      <c r="B1433" s="7" t="s">
        <v>801</v>
      </c>
      <c r="C1433" s="7" t="s">
        <v>846</v>
      </c>
      <c r="D1433" s="7" t="s">
        <v>0</v>
      </c>
      <c r="E1433" s="7" t="s">
        <v>1</v>
      </c>
      <c r="F1433" s="7" t="s">
        <v>2029</v>
      </c>
      <c r="G1433" s="8">
        <v>824000469</v>
      </c>
      <c r="H1433" s="1" t="str">
        <f>VLOOKUP(G1433,'[1]IPS REGISTRADAS'!B$9:C$3248,2,0)</f>
        <v>HOSPITAL EL SOCORRO E.S.E. DE SAN DIEGO</v>
      </c>
      <c r="I1433" s="9">
        <v>1856287</v>
      </c>
    </row>
    <row r="1434" spans="1:9" x14ac:dyDescent="0.25">
      <c r="A1434" s="7" t="s">
        <v>845</v>
      </c>
      <c r="B1434" s="7" t="s">
        <v>801</v>
      </c>
      <c r="C1434" s="7" t="s">
        <v>846</v>
      </c>
      <c r="D1434" s="7" t="s">
        <v>217</v>
      </c>
      <c r="E1434" s="7" t="s">
        <v>218</v>
      </c>
      <c r="F1434" s="7" t="s">
        <v>2029</v>
      </c>
      <c r="G1434" s="8">
        <v>824000469</v>
      </c>
      <c r="H1434" s="1" t="str">
        <f>VLOOKUP(G1434,'[1]IPS REGISTRADAS'!B$9:C$3248,2,0)</f>
        <v>HOSPITAL EL SOCORRO E.S.E. DE SAN DIEGO</v>
      </c>
      <c r="I1434" s="9">
        <v>18933505</v>
      </c>
    </row>
    <row r="1435" spans="1:9" x14ac:dyDescent="0.25">
      <c r="A1435" s="7" t="s">
        <v>845</v>
      </c>
      <c r="B1435" s="7" t="s">
        <v>801</v>
      </c>
      <c r="C1435" s="7" t="s">
        <v>846</v>
      </c>
      <c r="D1435" s="7" t="s">
        <v>217</v>
      </c>
      <c r="E1435" s="7" t="s">
        <v>218</v>
      </c>
      <c r="F1435" s="7" t="s">
        <v>2029</v>
      </c>
      <c r="G1435" s="8">
        <v>900007113</v>
      </c>
      <c r="H1435" s="1" t="str">
        <f>VLOOKUP(G1435,'[1]IPS REGISTRADAS'!B$9:C$3248,2,0)</f>
        <v>SERVIFARMA DEL CARIBE LTDA DE VALLEDUPAR CESAR</v>
      </c>
      <c r="I1435" s="9">
        <v>4691554</v>
      </c>
    </row>
    <row r="1436" spans="1:9" x14ac:dyDescent="0.25">
      <c r="A1436" s="7" t="s">
        <v>845</v>
      </c>
      <c r="B1436" s="7" t="s">
        <v>801</v>
      </c>
      <c r="C1436" s="7" t="s">
        <v>846</v>
      </c>
      <c r="D1436" s="7" t="s">
        <v>40</v>
      </c>
      <c r="E1436" s="7" t="s">
        <v>41</v>
      </c>
      <c r="F1436" s="7" t="s">
        <v>2029</v>
      </c>
      <c r="G1436" s="8">
        <v>824000469</v>
      </c>
      <c r="H1436" s="1" t="str">
        <f>VLOOKUP(G1436,'[1]IPS REGISTRADAS'!B$9:C$3248,2,0)</f>
        <v>HOSPITAL EL SOCORRO E.S.E. DE SAN DIEGO</v>
      </c>
      <c r="I1436" s="9">
        <v>29477934</v>
      </c>
    </row>
    <row r="1437" spans="1:9" x14ac:dyDescent="0.25">
      <c r="A1437" s="7" t="s">
        <v>845</v>
      </c>
      <c r="B1437" s="7" t="s">
        <v>801</v>
      </c>
      <c r="C1437" s="7" t="s">
        <v>846</v>
      </c>
      <c r="D1437" s="7" t="s">
        <v>40</v>
      </c>
      <c r="E1437" s="7" t="s">
        <v>41</v>
      </c>
      <c r="F1437" s="7" t="s">
        <v>2029</v>
      </c>
      <c r="G1437" s="8">
        <v>900713299</v>
      </c>
      <c r="H1437" s="1" t="str">
        <f>VLOOKUP(G1437,'[1]IPS REGISTRADAS'!B$9:C$3248,2,0)</f>
        <v>FUNDACION AVANZAR EN SALUD</v>
      </c>
      <c r="I1437" s="9">
        <v>5315140</v>
      </c>
    </row>
    <row r="1438" spans="1:9" x14ac:dyDescent="0.25">
      <c r="A1438" s="7" t="s">
        <v>845</v>
      </c>
      <c r="B1438" s="7" t="s">
        <v>801</v>
      </c>
      <c r="C1438" s="7" t="s">
        <v>846</v>
      </c>
      <c r="D1438" s="7" t="s">
        <v>142</v>
      </c>
      <c r="E1438" s="7" t="s">
        <v>143</v>
      </c>
      <c r="F1438" s="7" t="s">
        <v>2029</v>
      </c>
      <c r="G1438" s="8">
        <v>824000469</v>
      </c>
      <c r="H1438" s="1" t="str">
        <f>VLOOKUP(G1438,'[1]IPS REGISTRADAS'!B$9:C$3248,2,0)</f>
        <v>HOSPITAL EL SOCORRO E.S.E. DE SAN DIEGO</v>
      </c>
      <c r="I1438" s="9">
        <v>21037500</v>
      </c>
    </row>
    <row r="1439" spans="1:9" x14ac:dyDescent="0.25">
      <c r="A1439" s="7" t="s">
        <v>845</v>
      </c>
      <c r="B1439" s="7" t="s">
        <v>801</v>
      </c>
      <c r="C1439" s="7" t="s">
        <v>846</v>
      </c>
      <c r="D1439" s="7" t="s">
        <v>270</v>
      </c>
      <c r="E1439" s="7" t="s">
        <v>271</v>
      </c>
      <c r="F1439" s="7" t="s">
        <v>2029</v>
      </c>
      <c r="G1439" s="8">
        <v>824000469</v>
      </c>
      <c r="H1439" s="1" t="str">
        <f>VLOOKUP(G1439,'[1]IPS REGISTRADAS'!B$9:C$3248,2,0)</f>
        <v>HOSPITAL EL SOCORRO E.S.E. DE SAN DIEGO</v>
      </c>
      <c r="I1439" s="9">
        <v>32550261</v>
      </c>
    </row>
    <row r="1440" spans="1:9" x14ac:dyDescent="0.25">
      <c r="A1440" s="7" t="s">
        <v>845</v>
      </c>
      <c r="B1440" s="7" t="s">
        <v>801</v>
      </c>
      <c r="C1440" s="7" t="s">
        <v>846</v>
      </c>
      <c r="D1440" s="7" t="s">
        <v>272</v>
      </c>
      <c r="E1440" s="7" t="s">
        <v>273</v>
      </c>
      <c r="F1440" s="7" t="s">
        <v>2029</v>
      </c>
      <c r="G1440" s="8">
        <v>824000469</v>
      </c>
      <c r="H1440" s="1" t="str">
        <f>VLOOKUP(G1440,'[1]IPS REGISTRADAS'!B$9:C$3248,2,0)</f>
        <v>HOSPITAL EL SOCORRO E.S.E. DE SAN DIEGO</v>
      </c>
      <c r="I1440" s="9">
        <v>12565520</v>
      </c>
    </row>
    <row r="1441" spans="1:9" x14ac:dyDescent="0.25">
      <c r="A1441" s="7" t="s">
        <v>845</v>
      </c>
      <c r="B1441" s="7" t="s">
        <v>801</v>
      </c>
      <c r="C1441" s="7" t="s">
        <v>846</v>
      </c>
      <c r="D1441" s="7" t="s">
        <v>272</v>
      </c>
      <c r="E1441" s="7" t="s">
        <v>273</v>
      </c>
      <c r="F1441" s="7" t="s">
        <v>2029</v>
      </c>
      <c r="G1441" s="8">
        <v>900007113</v>
      </c>
      <c r="H1441" s="1" t="str">
        <f>VLOOKUP(G1441,'[1]IPS REGISTRADAS'!B$9:C$3248,2,0)</f>
        <v>SERVIFARMA DEL CARIBE LTDA DE VALLEDUPAR CESAR</v>
      </c>
      <c r="I1441" s="9">
        <v>2983420</v>
      </c>
    </row>
    <row r="1442" spans="1:9" ht="15" customHeight="1" x14ac:dyDescent="0.25">
      <c r="A1442" s="7" t="s">
        <v>847</v>
      </c>
      <c r="B1442" s="7" t="s">
        <v>801</v>
      </c>
      <c r="C1442" s="7" t="s">
        <v>848</v>
      </c>
      <c r="D1442" s="7" t="s">
        <v>0</v>
      </c>
      <c r="E1442" s="7" t="s">
        <v>1</v>
      </c>
      <c r="F1442" s="7" t="s">
        <v>2029</v>
      </c>
      <c r="G1442" s="8">
        <v>824000441</v>
      </c>
      <c r="H1442" s="1" t="str">
        <f>VLOOKUP(G1442,'[1]IPS REGISTRADAS'!B$9:C$3248,2,0)</f>
        <v>HOSPITAL LOCAL ALVARO RAMIREZ GONZALEZ E.S.E SAN MARTIN CESAR</v>
      </c>
      <c r="I1442" s="9">
        <v>3631661</v>
      </c>
    </row>
    <row r="1443" spans="1:9" ht="15" customHeight="1" x14ac:dyDescent="0.25">
      <c r="A1443" s="7" t="s">
        <v>847</v>
      </c>
      <c r="B1443" s="7" t="s">
        <v>801</v>
      </c>
      <c r="C1443" s="7" t="s">
        <v>848</v>
      </c>
      <c r="D1443" s="7" t="s">
        <v>142</v>
      </c>
      <c r="E1443" s="7" t="s">
        <v>143</v>
      </c>
      <c r="F1443" s="7" t="s">
        <v>2029</v>
      </c>
      <c r="G1443" s="8">
        <v>824000441</v>
      </c>
      <c r="H1443" s="1" t="str">
        <f>VLOOKUP(G1443,'[1]IPS REGISTRADAS'!B$9:C$3248,2,0)</f>
        <v>HOSPITAL LOCAL ALVARO RAMIREZ GONZALEZ E.S.E SAN MARTIN CESAR</v>
      </c>
      <c r="I1443" s="9">
        <v>58905000</v>
      </c>
    </row>
    <row r="1444" spans="1:9" ht="15" customHeight="1" x14ac:dyDescent="0.25">
      <c r="A1444" s="7" t="s">
        <v>847</v>
      </c>
      <c r="B1444" s="7" t="s">
        <v>801</v>
      </c>
      <c r="C1444" s="7" t="s">
        <v>848</v>
      </c>
      <c r="D1444" s="7" t="s">
        <v>270</v>
      </c>
      <c r="E1444" s="7" t="s">
        <v>271</v>
      </c>
      <c r="F1444" s="7" t="s">
        <v>2029</v>
      </c>
      <c r="G1444" s="8">
        <v>824000441</v>
      </c>
      <c r="H1444" s="1" t="str">
        <f>VLOOKUP(G1444,'[1]IPS REGISTRADAS'!B$9:C$3248,2,0)</f>
        <v>HOSPITAL LOCAL ALVARO RAMIREZ GONZALEZ E.S.E SAN MARTIN CESAR</v>
      </c>
      <c r="I1444" s="9">
        <v>17124048</v>
      </c>
    </row>
    <row r="1445" spans="1:9" ht="15" customHeight="1" x14ac:dyDescent="0.25">
      <c r="A1445" s="7" t="s">
        <v>847</v>
      </c>
      <c r="B1445" s="7" t="s">
        <v>801</v>
      </c>
      <c r="C1445" s="7" t="s">
        <v>848</v>
      </c>
      <c r="D1445" s="7" t="s">
        <v>272</v>
      </c>
      <c r="E1445" s="7" t="s">
        <v>273</v>
      </c>
      <c r="F1445" s="7" t="s">
        <v>2029</v>
      </c>
      <c r="G1445" s="8">
        <v>824000441</v>
      </c>
      <c r="H1445" s="1" t="str">
        <f>VLOOKUP(G1445,'[1]IPS REGISTRADAS'!B$9:C$3248,2,0)</f>
        <v>HOSPITAL LOCAL ALVARO RAMIREZ GONZALEZ E.S.E SAN MARTIN CESAR</v>
      </c>
      <c r="I1445" s="9">
        <v>31220514</v>
      </c>
    </row>
    <row r="1446" spans="1:9" ht="15" customHeight="1" x14ac:dyDescent="0.25">
      <c r="A1446" s="7" t="s">
        <v>847</v>
      </c>
      <c r="B1446" s="7" t="s">
        <v>801</v>
      </c>
      <c r="C1446" s="7" t="s">
        <v>848</v>
      </c>
      <c r="D1446" s="7" t="s">
        <v>272</v>
      </c>
      <c r="E1446" s="7" t="s">
        <v>273</v>
      </c>
      <c r="F1446" s="7" t="s">
        <v>2029</v>
      </c>
      <c r="G1446" s="8">
        <v>900007113</v>
      </c>
      <c r="H1446" s="1" t="str">
        <f>VLOOKUP(G1446,'[1]IPS REGISTRADAS'!B$9:C$3248,2,0)</f>
        <v>SERVIFARMA DEL CARIBE LTDA DE VALLEDUPAR CESAR</v>
      </c>
      <c r="I1446" s="9">
        <v>7733990</v>
      </c>
    </row>
    <row r="1447" spans="1:9" ht="15" customHeight="1" x14ac:dyDescent="0.25">
      <c r="A1447" s="7" t="s">
        <v>849</v>
      </c>
      <c r="B1447" s="7" t="s">
        <v>801</v>
      </c>
      <c r="C1447" s="7" t="s">
        <v>850</v>
      </c>
      <c r="D1447" s="7" t="s">
        <v>0</v>
      </c>
      <c r="E1447" s="7" t="s">
        <v>1</v>
      </c>
      <c r="F1447" s="7" t="s">
        <v>2029</v>
      </c>
      <c r="G1447" s="8">
        <v>892300209</v>
      </c>
      <c r="H1447" s="1" t="str">
        <f>VLOOKUP(G1447,'[1]IPS REGISTRADAS'!B$9:C$3248,2,0)</f>
        <v>HOSPITAL TAMALAMEQUE E.S.E. CESAR</v>
      </c>
      <c r="I1447" s="9">
        <v>4892878</v>
      </c>
    </row>
    <row r="1448" spans="1:9" ht="15" customHeight="1" x14ac:dyDescent="0.25">
      <c r="A1448" s="7" t="s">
        <v>849</v>
      </c>
      <c r="B1448" s="7" t="s">
        <v>801</v>
      </c>
      <c r="C1448" s="7" t="s">
        <v>850</v>
      </c>
      <c r="D1448" s="7" t="s">
        <v>217</v>
      </c>
      <c r="E1448" s="7" t="s">
        <v>218</v>
      </c>
      <c r="F1448" s="7" t="s">
        <v>2029</v>
      </c>
      <c r="G1448" s="8">
        <v>892300209</v>
      </c>
      <c r="H1448" s="1" t="str">
        <f>VLOOKUP(G1448,'[1]IPS REGISTRADAS'!B$9:C$3248,2,0)</f>
        <v>HOSPITAL TAMALAMEQUE E.S.E. CESAR</v>
      </c>
      <c r="I1448" s="9">
        <v>48441011</v>
      </c>
    </row>
    <row r="1449" spans="1:9" ht="15" customHeight="1" x14ac:dyDescent="0.25">
      <c r="A1449" s="7" t="s">
        <v>849</v>
      </c>
      <c r="B1449" s="7" t="s">
        <v>801</v>
      </c>
      <c r="C1449" s="7" t="s">
        <v>850</v>
      </c>
      <c r="D1449" s="7" t="s">
        <v>217</v>
      </c>
      <c r="E1449" s="7" t="s">
        <v>218</v>
      </c>
      <c r="F1449" s="7" t="s">
        <v>2029</v>
      </c>
      <c r="G1449" s="8">
        <v>900007113</v>
      </c>
      <c r="H1449" s="1" t="str">
        <f>VLOOKUP(G1449,'[1]IPS REGISTRADAS'!B$9:C$3248,2,0)</f>
        <v>SERVIFARMA DEL CARIBE LTDA DE VALLEDUPAR CESAR</v>
      </c>
      <c r="I1449" s="9">
        <v>10185042</v>
      </c>
    </row>
    <row r="1450" spans="1:9" ht="15" customHeight="1" x14ac:dyDescent="0.25">
      <c r="A1450" s="7" t="s">
        <v>849</v>
      </c>
      <c r="B1450" s="7" t="s">
        <v>801</v>
      </c>
      <c r="C1450" s="7" t="s">
        <v>850</v>
      </c>
      <c r="D1450" s="7" t="s">
        <v>217</v>
      </c>
      <c r="E1450" s="7" t="s">
        <v>218</v>
      </c>
      <c r="F1450" s="7" t="s">
        <v>2029</v>
      </c>
      <c r="G1450" s="8">
        <v>900039781</v>
      </c>
      <c r="H1450" s="1" t="str">
        <f>VLOOKUP(G1450,'[1]IPS REGISTRADAS'!B$9:C$3248,2,0)</f>
        <v>CLINICA INTEGRAL OFTALMOQUIRURGICA C.I.O LTDA</v>
      </c>
      <c r="I1450" s="9">
        <v>2596514</v>
      </c>
    </row>
    <row r="1451" spans="1:9" ht="15" customHeight="1" x14ac:dyDescent="0.25">
      <c r="A1451" s="7" t="s">
        <v>849</v>
      </c>
      <c r="B1451" s="7" t="s">
        <v>801</v>
      </c>
      <c r="C1451" s="7" t="s">
        <v>850</v>
      </c>
      <c r="D1451" s="7" t="s">
        <v>142</v>
      </c>
      <c r="E1451" s="7" t="s">
        <v>143</v>
      </c>
      <c r="F1451" s="7" t="s">
        <v>2029</v>
      </c>
      <c r="G1451" s="8">
        <v>892300209</v>
      </c>
      <c r="H1451" s="1" t="str">
        <f>VLOOKUP(G1451,'[1]IPS REGISTRADAS'!B$9:C$3248,2,0)</f>
        <v>HOSPITAL TAMALAMEQUE E.S.E. CESAR</v>
      </c>
      <c r="I1451" s="9">
        <v>26928000</v>
      </c>
    </row>
    <row r="1452" spans="1:9" ht="15" customHeight="1" x14ac:dyDescent="0.25">
      <c r="A1452" s="7" t="s">
        <v>849</v>
      </c>
      <c r="B1452" s="7" t="s">
        <v>801</v>
      </c>
      <c r="C1452" s="7" t="s">
        <v>850</v>
      </c>
      <c r="D1452" s="7" t="s">
        <v>270</v>
      </c>
      <c r="E1452" s="7" t="s">
        <v>271</v>
      </c>
      <c r="F1452" s="7" t="s">
        <v>2029</v>
      </c>
      <c r="G1452" s="8">
        <v>892300209</v>
      </c>
      <c r="H1452" s="1" t="str">
        <f>VLOOKUP(G1452,'[1]IPS REGISTRADAS'!B$9:C$3248,2,0)</f>
        <v>HOSPITAL TAMALAMEQUE E.S.E. CESAR</v>
      </c>
      <c r="I1452" s="9">
        <v>23583536</v>
      </c>
    </row>
    <row r="1453" spans="1:9" x14ac:dyDescent="0.25">
      <c r="A1453" s="7" t="s">
        <v>851</v>
      </c>
      <c r="B1453" s="7" t="s">
        <v>348</v>
      </c>
      <c r="C1453" s="7" t="s">
        <v>852</v>
      </c>
      <c r="D1453" s="7" t="s">
        <v>282</v>
      </c>
      <c r="E1453" s="7" t="s">
        <v>283</v>
      </c>
      <c r="F1453" s="7" t="s">
        <v>2029</v>
      </c>
      <c r="G1453" s="8">
        <v>812000908</v>
      </c>
      <c r="H1453" s="1" t="str">
        <f>VLOOKUP(G1453,'[1]IPS REGISTRADAS'!B$9:C$3248,2,0)</f>
        <v>IPS VITAL EMPRESA ASOCIATIVA DE TRABAJO DE MONTERIA CORDOBA</v>
      </c>
      <c r="I1453" s="9">
        <v>10896700</v>
      </c>
    </row>
    <row r="1454" spans="1:9" x14ac:dyDescent="0.25">
      <c r="A1454" s="7" t="s">
        <v>851</v>
      </c>
      <c r="B1454" s="7" t="s">
        <v>348</v>
      </c>
      <c r="C1454" s="7" t="s">
        <v>852</v>
      </c>
      <c r="D1454" s="7" t="s">
        <v>282</v>
      </c>
      <c r="E1454" s="7" t="s">
        <v>283</v>
      </c>
      <c r="F1454" s="7" t="s">
        <v>2029</v>
      </c>
      <c r="G1454" s="8">
        <v>812005194</v>
      </c>
      <c r="H1454" s="1" t="str">
        <f>VLOOKUP(G1454,'[1]IPS REGISTRADAS'!B$9:C$3248,2,0)</f>
        <v>FUNDACION INTEGRAL PARA UNA NUEVA VIDA FUNIVIDA</v>
      </c>
      <c r="I1454" s="9">
        <v>60900730</v>
      </c>
    </row>
    <row r="1455" spans="1:9" x14ac:dyDescent="0.25">
      <c r="A1455" s="7" t="s">
        <v>851</v>
      </c>
      <c r="B1455" s="7" t="s">
        <v>348</v>
      </c>
      <c r="C1455" s="7" t="s">
        <v>852</v>
      </c>
      <c r="D1455" s="7" t="s">
        <v>282</v>
      </c>
      <c r="E1455" s="7" t="s">
        <v>283</v>
      </c>
      <c r="F1455" s="7" t="s">
        <v>2029</v>
      </c>
      <c r="G1455" s="8">
        <v>812005726</v>
      </c>
      <c r="H1455" s="1" t="str">
        <f>VLOOKUP(G1455,'[1]IPS REGISTRADAS'!B$9:C$3248,2,0)</f>
        <v>ESE CAMU EL AMPARO DE MONTERIA CORDOBA</v>
      </c>
      <c r="I1455" s="9">
        <v>1200298970</v>
      </c>
    </row>
    <row r="1456" spans="1:9" x14ac:dyDescent="0.25">
      <c r="A1456" s="7" t="s">
        <v>851</v>
      </c>
      <c r="B1456" s="7" t="s">
        <v>348</v>
      </c>
      <c r="C1456" s="7" t="s">
        <v>852</v>
      </c>
      <c r="D1456" s="7" t="s">
        <v>282</v>
      </c>
      <c r="E1456" s="7" t="s">
        <v>283</v>
      </c>
      <c r="F1456" s="7" t="s">
        <v>2029</v>
      </c>
      <c r="G1456" s="8">
        <v>812008267</v>
      </c>
      <c r="H1456" s="1" t="str">
        <f>VLOOKUP(G1456,'[1]IPS REGISTRADAS'!B$9:C$3248,2,0)</f>
        <v>GESTION INTEGRAL IPS LIMITADA</v>
      </c>
      <c r="I1456" s="9">
        <v>7286066</v>
      </c>
    </row>
    <row r="1457" spans="1:9" x14ac:dyDescent="0.25">
      <c r="A1457" s="7" t="s">
        <v>851</v>
      </c>
      <c r="B1457" s="7" t="s">
        <v>348</v>
      </c>
      <c r="C1457" s="7" t="s">
        <v>852</v>
      </c>
      <c r="D1457" s="7" t="s">
        <v>282</v>
      </c>
      <c r="E1457" s="7" t="s">
        <v>283</v>
      </c>
      <c r="F1457" s="7" t="s">
        <v>2029</v>
      </c>
      <c r="G1457" s="8">
        <v>900315498</v>
      </c>
      <c r="H1457" s="1" t="str">
        <f>VLOOKUP(G1457,'[1]IPS REGISTRADAS'!B$9:C$3248,2,0)</f>
        <v>ORTHO ESTHETIC Y SPA S.A.S</v>
      </c>
      <c r="I1457" s="9">
        <v>7345408</v>
      </c>
    </row>
    <row r="1458" spans="1:9" x14ac:dyDescent="0.25">
      <c r="A1458" s="7" t="s">
        <v>851</v>
      </c>
      <c r="B1458" s="7" t="s">
        <v>348</v>
      </c>
      <c r="C1458" s="7" t="s">
        <v>852</v>
      </c>
      <c r="D1458" s="7" t="s">
        <v>282</v>
      </c>
      <c r="E1458" s="7" t="s">
        <v>283</v>
      </c>
      <c r="F1458" s="7" t="s">
        <v>2029</v>
      </c>
      <c r="G1458" s="8">
        <v>900396014</v>
      </c>
      <c r="H1458" s="1" t="str">
        <f>VLOOKUP(G1458,'[1]IPS REGISTRADAS'!B$9:C$3248,2,0)</f>
        <v>MEDISTOCK S.A.S</v>
      </c>
      <c r="I1458" s="9">
        <v>20275074</v>
      </c>
    </row>
    <row r="1459" spans="1:9" x14ac:dyDescent="0.25">
      <c r="A1459" s="7" t="s">
        <v>851</v>
      </c>
      <c r="B1459" s="7" t="s">
        <v>348</v>
      </c>
      <c r="C1459" s="7" t="s">
        <v>852</v>
      </c>
      <c r="D1459" s="7" t="s">
        <v>282</v>
      </c>
      <c r="E1459" s="7" t="s">
        <v>283</v>
      </c>
      <c r="F1459" s="7" t="s">
        <v>2029</v>
      </c>
      <c r="G1459" s="8">
        <v>900528434</v>
      </c>
      <c r="H1459" s="1" t="str">
        <f>VLOOKUP(G1459,'[1]IPS REGISTRADAS'!B$9:C$3248,2,0)</f>
        <v>IPS UNIDOS POR SU BIENESTAR S.A.S</v>
      </c>
      <c r="I1459" s="9">
        <v>12262581</v>
      </c>
    </row>
    <row r="1460" spans="1:9" x14ac:dyDescent="0.25">
      <c r="A1460" s="7" t="s">
        <v>851</v>
      </c>
      <c r="B1460" s="7" t="s">
        <v>348</v>
      </c>
      <c r="C1460" s="7" t="s">
        <v>852</v>
      </c>
      <c r="D1460" s="7" t="s">
        <v>282</v>
      </c>
      <c r="E1460" s="7" t="s">
        <v>283</v>
      </c>
      <c r="F1460" s="7" t="s">
        <v>2029</v>
      </c>
      <c r="G1460" s="8">
        <v>900636677</v>
      </c>
      <c r="H1460" s="1" t="str">
        <f>VLOOKUP(G1460,'[1]IPS REGISTRADAS'!B$9:C$3248,2,0)</f>
        <v>SEDEVIA S.A.S.</v>
      </c>
      <c r="I1460" s="9">
        <v>2929057</v>
      </c>
    </row>
    <row r="1461" spans="1:9" x14ac:dyDescent="0.25">
      <c r="A1461" s="7" t="s">
        <v>851</v>
      </c>
      <c r="B1461" s="7" t="s">
        <v>348</v>
      </c>
      <c r="C1461" s="7" t="s">
        <v>852</v>
      </c>
      <c r="D1461" s="7" t="s">
        <v>282</v>
      </c>
      <c r="E1461" s="7" t="s">
        <v>283</v>
      </c>
      <c r="F1461" s="7" t="s">
        <v>2029</v>
      </c>
      <c r="G1461" s="8">
        <v>900732610</v>
      </c>
      <c r="H1461" s="1" t="str">
        <f>VLOOKUP(G1461,'[1]IPS REGISTRADAS'!B$9:C$3248,2,0)</f>
        <v>PROFIMEDIC IPS SAS</v>
      </c>
      <c r="I1461" s="9">
        <v>5372468</v>
      </c>
    </row>
    <row r="1462" spans="1:9" x14ac:dyDescent="0.25">
      <c r="A1462" s="7" t="s">
        <v>851</v>
      </c>
      <c r="B1462" s="7" t="s">
        <v>348</v>
      </c>
      <c r="C1462" s="7" t="s">
        <v>852</v>
      </c>
      <c r="D1462" s="7" t="s">
        <v>268</v>
      </c>
      <c r="E1462" s="7" t="s">
        <v>269</v>
      </c>
      <c r="F1462" s="7" t="s">
        <v>2029</v>
      </c>
      <c r="G1462" s="8">
        <v>812005726</v>
      </c>
      <c r="H1462" s="1" t="str">
        <f>VLOOKUP(G1462,'[1]IPS REGISTRADAS'!B$9:C$3248,2,0)</f>
        <v>ESE CAMU EL AMPARO DE MONTERIA CORDOBA</v>
      </c>
      <c r="I1462" s="9">
        <v>111209565</v>
      </c>
    </row>
    <row r="1463" spans="1:9" x14ac:dyDescent="0.25">
      <c r="A1463" s="7" t="s">
        <v>851</v>
      </c>
      <c r="B1463" s="7" t="s">
        <v>348</v>
      </c>
      <c r="C1463" s="7" t="s">
        <v>852</v>
      </c>
      <c r="D1463" s="7" t="s">
        <v>268</v>
      </c>
      <c r="E1463" s="7" t="s">
        <v>269</v>
      </c>
      <c r="F1463" s="7" t="s">
        <v>2029</v>
      </c>
      <c r="G1463" s="8">
        <v>900397110</v>
      </c>
      <c r="H1463" s="1" t="str">
        <f>VLOOKUP(G1463,'[1]IPS REGISTRADAS'!B$9:C$3248,2,0)</f>
        <v>AUDITORIA, ASESORIAS Y ADMINISTRACION DEL CARIBE LTDA</v>
      </c>
      <c r="I1463" s="9">
        <v>5906294</v>
      </c>
    </row>
    <row r="1464" spans="1:9" x14ac:dyDescent="0.25">
      <c r="A1464" s="7" t="s">
        <v>851</v>
      </c>
      <c r="B1464" s="7" t="s">
        <v>348</v>
      </c>
      <c r="C1464" s="7" t="s">
        <v>852</v>
      </c>
      <c r="D1464" s="7" t="s">
        <v>0</v>
      </c>
      <c r="E1464" s="7" t="s">
        <v>1</v>
      </c>
      <c r="F1464" s="7" t="s">
        <v>2029</v>
      </c>
      <c r="G1464" s="8">
        <v>812003414</v>
      </c>
      <c r="H1464" s="1" t="str">
        <f>VLOOKUP(G1464,'[1]IPS REGISTRADAS'!B$9:C$3248,2,0)</f>
        <v>FARMASALUD LTDA</v>
      </c>
      <c r="I1464" s="9">
        <v>117270150</v>
      </c>
    </row>
    <row r="1465" spans="1:9" x14ac:dyDescent="0.25">
      <c r="A1465" s="7" t="s">
        <v>851</v>
      </c>
      <c r="B1465" s="7" t="s">
        <v>348</v>
      </c>
      <c r="C1465" s="7" t="s">
        <v>852</v>
      </c>
      <c r="D1465" s="7" t="s">
        <v>0</v>
      </c>
      <c r="E1465" s="7" t="s">
        <v>1</v>
      </c>
      <c r="F1465" s="7" t="s">
        <v>2029</v>
      </c>
      <c r="G1465" s="8">
        <v>812005726</v>
      </c>
      <c r="H1465" s="1" t="str">
        <f>VLOOKUP(G1465,'[1]IPS REGISTRADAS'!B$9:C$3248,2,0)</f>
        <v>ESE CAMU EL AMPARO DE MONTERIA CORDOBA</v>
      </c>
      <c r="I1465" s="9">
        <v>390976978</v>
      </c>
    </row>
    <row r="1466" spans="1:9" x14ac:dyDescent="0.25">
      <c r="A1466" s="7" t="s">
        <v>851</v>
      </c>
      <c r="B1466" s="7" t="s">
        <v>348</v>
      </c>
      <c r="C1466" s="7" t="s">
        <v>852</v>
      </c>
      <c r="D1466" s="7" t="s">
        <v>0</v>
      </c>
      <c r="E1466" s="7" t="s">
        <v>1</v>
      </c>
      <c r="F1466" s="7" t="s">
        <v>2029</v>
      </c>
      <c r="G1466" s="8">
        <v>900576340</v>
      </c>
      <c r="H1466" s="1" t="str">
        <f>VLOOKUP(G1466,'[1]IPS REGISTRADAS'!B$9:C$3248,2,0)</f>
        <v>I.P.S. CRISTIAN ARNOLD ESPITIA ARTEAGA S.A.S.</v>
      </c>
      <c r="I1466" s="9">
        <v>36600912</v>
      </c>
    </row>
    <row r="1467" spans="1:9" x14ac:dyDescent="0.25">
      <c r="A1467" s="7" t="s">
        <v>851</v>
      </c>
      <c r="B1467" s="7" t="s">
        <v>348</v>
      </c>
      <c r="C1467" s="7" t="s">
        <v>852</v>
      </c>
      <c r="D1467" s="7" t="s">
        <v>217</v>
      </c>
      <c r="E1467" s="7" t="s">
        <v>218</v>
      </c>
      <c r="F1467" s="7" t="s">
        <v>2029</v>
      </c>
      <c r="G1467" s="8">
        <v>812005726</v>
      </c>
      <c r="H1467" s="1" t="str">
        <f>VLOOKUP(G1467,'[1]IPS REGISTRADAS'!B$9:C$3248,2,0)</f>
        <v>ESE CAMU EL AMPARO DE MONTERIA CORDOBA</v>
      </c>
      <c r="I1467" s="9">
        <v>583484194</v>
      </c>
    </row>
    <row r="1468" spans="1:9" x14ac:dyDescent="0.25">
      <c r="A1468" s="7" t="s">
        <v>851</v>
      </c>
      <c r="B1468" s="7" t="s">
        <v>348</v>
      </c>
      <c r="C1468" s="7" t="s">
        <v>852</v>
      </c>
      <c r="D1468" s="7" t="s">
        <v>217</v>
      </c>
      <c r="E1468" s="7" t="s">
        <v>218</v>
      </c>
      <c r="F1468" s="7" t="s">
        <v>2029</v>
      </c>
      <c r="G1468" s="8">
        <v>900438600</v>
      </c>
      <c r="H1468" s="1" t="str">
        <f>VLOOKUP(G1468,'[1]IPS REGISTRADAS'!B$9:C$3248,2,0)</f>
        <v>PANORAMA IPS S.A.S.</v>
      </c>
      <c r="I1468" s="9">
        <v>27963315</v>
      </c>
    </row>
    <row r="1469" spans="1:9" x14ac:dyDescent="0.25">
      <c r="A1469" s="7" t="s">
        <v>851</v>
      </c>
      <c r="B1469" s="7" t="s">
        <v>348</v>
      </c>
      <c r="C1469" s="7" t="s">
        <v>852</v>
      </c>
      <c r="D1469" s="7" t="s">
        <v>40</v>
      </c>
      <c r="E1469" s="7" t="s">
        <v>41</v>
      </c>
      <c r="F1469" s="7" t="s">
        <v>2029</v>
      </c>
      <c r="G1469" s="8">
        <v>812005726</v>
      </c>
      <c r="H1469" s="1" t="str">
        <f>VLOOKUP(G1469,'[1]IPS REGISTRADAS'!B$9:C$3248,2,0)</f>
        <v>ESE CAMU EL AMPARO DE MONTERIA CORDOBA</v>
      </c>
      <c r="I1469" s="9">
        <v>257691637</v>
      </c>
    </row>
    <row r="1470" spans="1:9" x14ac:dyDescent="0.25">
      <c r="A1470" s="7" t="s">
        <v>851</v>
      </c>
      <c r="B1470" s="7" t="s">
        <v>348</v>
      </c>
      <c r="C1470" s="7" t="s">
        <v>852</v>
      </c>
      <c r="D1470" s="7" t="s">
        <v>40</v>
      </c>
      <c r="E1470" s="7" t="s">
        <v>41</v>
      </c>
      <c r="F1470" s="7" t="s">
        <v>2029</v>
      </c>
      <c r="G1470" s="8">
        <v>900240626</v>
      </c>
      <c r="H1470" s="1" t="str">
        <f>VLOOKUP(G1470,'[1]IPS REGISTRADAS'!B$9:C$3248,2,0)</f>
        <v>GRUPO SALUD CORDOBA LIMITADA</v>
      </c>
      <c r="I1470" s="9">
        <v>60993514</v>
      </c>
    </row>
    <row r="1471" spans="1:9" x14ac:dyDescent="0.25">
      <c r="A1471" s="7" t="s">
        <v>851</v>
      </c>
      <c r="B1471" s="7" t="s">
        <v>348</v>
      </c>
      <c r="C1471" s="7" t="s">
        <v>852</v>
      </c>
      <c r="D1471" s="7" t="s">
        <v>40</v>
      </c>
      <c r="E1471" s="7" t="s">
        <v>41</v>
      </c>
      <c r="F1471" s="7" t="s">
        <v>2029</v>
      </c>
      <c r="G1471" s="8">
        <v>900509957</v>
      </c>
      <c r="H1471" s="1" t="str">
        <f>VLOOKUP(G1471,'[1]IPS REGISTRADAS'!B$9:C$3248,2,0)</f>
        <v>SERVICIOS PARA EL DESARROLLO DE LA SALUD IPS S.A.S</v>
      </c>
      <c r="I1471" s="9">
        <v>15530440</v>
      </c>
    </row>
    <row r="1472" spans="1:9" x14ac:dyDescent="0.25">
      <c r="A1472" s="7" t="s">
        <v>851</v>
      </c>
      <c r="B1472" s="7" t="s">
        <v>348</v>
      </c>
      <c r="C1472" s="7" t="s">
        <v>852</v>
      </c>
      <c r="D1472" s="7" t="s">
        <v>11</v>
      </c>
      <c r="E1472" s="7" t="s">
        <v>12</v>
      </c>
      <c r="F1472" s="7" t="s">
        <v>2029</v>
      </c>
      <c r="G1472" s="8">
        <v>812000344</v>
      </c>
      <c r="H1472" s="1" t="str">
        <f>VLOOKUP(G1472,'[1]IPS REGISTRADAS'!B$9:C$3248,2,0)</f>
        <v>E.S.E. HOSPITAL LOCAL DE MONTELIBANO</v>
      </c>
      <c r="I1472" s="9">
        <v>22061261</v>
      </c>
    </row>
    <row r="1473" spans="1:9" x14ac:dyDescent="0.25">
      <c r="A1473" s="7" t="s">
        <v>851</v>
      </c>
      <c r="B1473" s="7" t="s">
        <v>348</v>
      </c>
      <c r="C1473" s="7" t="s">
        <v>852</v>
      </c>
      <c r="D1473" s="7" t="s">
        <v>11</v>
      </c>
      <c r="E1473" s="7" t="s">
        <v>12</v>
      </c>
      <c r="F1473" s="7" t="s">
        <v>2029</v>
      </c>
      <c r="G1473" s="8">
        <v>812003382</v>
      </c>
      <c r="H1473" s="1" t="str">
        <f>VLOOKUP(G1473,'[1]IPS REGISTRADAS'!B$9:C$3248,2,0)</f>
        <v>E.S.E CAMU DIVINO NIÑO</v>
      </c>
      <c r="I1473" s="9">
        <v>15436750</v>
      </c>
    </row>
    <row r="1474" spans="1:9" x14ac:dyDescent="0.25">
      <c r="A1474" s="7" t="s">
        <v>851</v>
      </c>
      <c r="B1474" s="7" t="s">
        <v>348</v>
      </c>
      <c r="C1474" s="7" t="s">
        <v>852</v>
      </c>
      <c r="D1474" s="7" t="s">
        <v>11</v>
      </c>
      <c r="E1474" s="7" t="s">
        <v>12</v>
      </c>
      <c r="F1474" s="7" t="s">
        <v>2029</v>
      </c>
      <c r="G1474" s="8">
        <v>900202883</v>
      </c>
      <c r="H1474" s="1" t="str">
        <f>VLOOKUP(G1474,'[1]IPS REGISTRADAS'!B$9:C$3248,2,0)</f>
        <v>CLINICA BIJAO IPS LTDA</v>
      </c>
      <c r="I1474" s="9">
        <v>14755035</v>
      </c>
    </row>
    <row r="1475" spans="1:9" x14ac:dyDescent="0.25">
      <c r="A1475" s="7" t="s">
        <v>851</v>
      </c>
      <c r="B1475" s="7" t="s">
        <v>348</v>
      </c>
      <c r="C1475" s="7" t="s">
        <v>852</v>
      </c>
      <c r="D1475" s="7" t="s">
        <v>11</v>
      </c>
      <c r="E1475" s="7" t="s">
        <v>12</v>
      </c>
      <c r="F1475" s="7" t="s">
        <v>2029</v>
      </c>
      <c r="G1475" s="8">
        <v>900438600</v>
      </c>
      <c r="H1475" s="1" t="str">
        <f>VLOOKUP(G1475,'[1]IPS REGISTRADAS'!B$9:C$3248,2,0)</f>
        <v>PANORAMA IPS S.A.S.</v>
      </c>
      <c r="I1475" s="9">
        <v>9003303</v>
      </c>
    </row>
    <row r="1476" spans="1:9" x14ac:dyDescent="0.25">
      <c r="A1476" s="7" t="s">
        <v>851</v>
      </c>
      <c r="B1476" s="7" t="s">
        <v>348</v>
      </c>
      <c r="C1476" s="7" t="s">
        <v>852</v>
      </c>
      <c r="D1476" s="7" t="s">
        <v>272</v>
      </c>
      <c r="E1476" s="7" t="s">
        <v>273</v>
      </c>
      <c r="F1476" s="7" t="s">
        <v>2029</v>
      </c>
      <c r="G1476" s="8">
        <v>812005726</v>
      </c>
      <c r="H1476" s="1" t="str">
        <f>VLOOKUP(G1476,'[1]IPS REGISTRADAS'!B$9:C$3248,2,0)</f>
        <v>ESE CAMU EL AMPARO DE MONTERIA CORDOBA</v>
      </c>
      <c r="I1476" s="9">
        <v>509479902</v>
      </c>
    </row>
    <row r="1477" spans="1:9" x14ac:dyDescent="0.25">
      <c r="A1477" s="7" t="s">
        <v>851</v>
      </c>
      <c r="B1477" s="7" t="s">
        <v>348</v>
      </c>
      <c r="C1477" s="7" t="s">
        <v>852</v>
      </c>
      <c r="D1477" s="7" t="s">
        <v>274</v>
      </c>
      <c r="E1477" s="7" t="s">
        <v>275</v>
      </c>
      <c r="F1477" s="7" t="s">
        <v>2029</v>
      </c>
      <c r="G1477" s="8">
        <v>812005726</v>
      </c>
      <c r="H1477" s="1" t="str">
        <f>VLOOKUP(G1477,'[1]IPS REGISTRADAS'!B$9:C$3248,2,0)</f>
        <v>ESE CAMU EL AMPARO DE MONTERIA CORDOBA</v>
      </c>
      <c r="I1477" s="9">
        <v>425166521</v>
      </c>
    </row>
    <row r="1478" spans="1:9" x14ac:dyDescent="0.25">
      <c r="A1478" s="7" t="s">
        <v>853</v>
      </c>
      <c r="B1478" s="7" t="s">
        <v>348</v>
      </c>
      <c r="C1478" s="7" t="s">
        <v>854</v>
      </c>
      <c r="D1478" s="7" t="s">
        <v>282</v>
      </c>
      <c r="E1478" s="7" t="s">
        <v>283</v>
      </c>
      <c r="F1478" s="7" t="s">
        <v>2029</v>
      </c>
      <c r="G1478" s="8">
        <v>812001219</v>
      </c>
      <c r="H1478" s="1" t="str">
        <f>VLOOKUP(G1478,'[1]IPS REGISTRADAS'!B$9:C$3248,2,0)</f>
        <v xml:space="preserve">ESE SAN JORGE DE AYAPEL </v>
      </c>
      <c r="I1478" s="9">
        <v>141775507</v>
      </c>
    </row>
    <row r="1479" spans="1:9" x14ac:dyDescent="0.25">
      <c r="A1479" s="7" t="s">
        <v>853</v>
      </c>
      <c r="B1479" s="7" t="s">
        <v>348</v>
      </c>
      <c r="C1479" s="7" t="s">
        <v>854</v>
      </c>
      <c r="D1479" s="7" t="s">
        <v>282</v>
      </c>
      <c r="E1479" s="7" t="s">
        <v>283</v>
      </c>
      <c r="F1479" s="7" t="s">
        <v>2029</v>
      </c>
      <c r="G1479" s="8">
        <v>812001450</v>
      </c>
      <c r="H1479" s="1" t="str">
        <f>VLOOKUP(G1479,'[1]IPS REGISTRADAS'!B$9:C$3248,2,0)</f>
        <v>E.A.T.POLICLINICO SAN JORGE DE AYAPEL CORDOBA</v>
      </c>
      <c r="I1479" s="9">
        <v>20960867</v>
      </c>
    </row>
    <row r="1480" spans="1:9" x14ac:dyDescent="0.25">
      <c r="A1480" s="7" t="s">
        <v>853</v>
      </c>
      <c r="B1480" s="7" t="s">
        <v>348</v>
      </c>
      <c r="C1480" s="7" t="s">
        <v>854</v>
      </c>
      <c r="D1480" s="7" t="s">
        <v>282</v>
      </c>
      <c r="E1480" s="7" t="s">
        <v>283</v>
      </c>
      <c r="F1480" s="7" t="s">
        <v>2029</v>
      </c>
      <c r="G1480" s="8">
        <v>900273372</v>
      </c>
      <c r="H1480" s="1" t="str">
        <f>VLOOKUP(G1480,'[1]IPS REGISTRADAS'!B$9:C$3248,2,0)</f>
        <v>IPS FAMI SALUD LTDA DE AYAPEL CORDOBA</v>
      </c>
      <c r="I1480" s="9">
        <v>100354401</v>
      </c>
    </row>
    <row r="1481" spans="1:9" x14ac:dyDescent="0.25">
      <c r="A1481" s="7" t="s">
        <v>853</v>
      </c>
      <c r="B1481" s="7" t="s">
        <v>348</v>
      </c>
      <c r="C1481" s="7" t="s">
        <v>854</v>
      </c>
      <c r="D1481" s="7" t="s">
        <v>282</v>
      </c>
      <c r="E1481" s="7" t="s">
        <v>283</v>
      </c>
      <c r="F1481" s="7" t="s">
        <v>2029</v>
      </c>
      <c r="G1481" s="8">
        <v>900384432</v>
      </c>
      <c r="H1481" s="1" t="str">
        <f>VLOOKUP(G1481,'[1]IPS REGISTRADAS'!B$9:C$3248,2,0)</f>
        <v>IPS DIAGNOSTISALUD DE AYAPEL CORDOBA</v>
      </c>
      <c r="I1481" s="9">
        <v>6389036</v>
      </c>
    </row>
    <row r="1482" spans="1:9" x14ac:dyDescent="0.25">
      <c r="A1482" s="7" t="s">
        <v>853</v>
      </c>
      <c r="B1482" s="7" t="s">
        <v>348</v>
      </c>
      <c r="C1482" s="7" t="s">
        <v>854</v>
      </c>
      <c r="D1482" s="7" t="s">
        <v>282</v>
      </c>
      <c r="E1482" s="7" t="s">
        <v>283</v>
      </c>
      <c r="F1482" s="7" t="s">
        <v>2029</v>
      </c>
      <c r="G1482" s="8">
        <v>900620081</v>
      </c>
      <c r="H1482" s="1" t="str">
        <f>VLOOKUP(G1482,'[1]IPS REGISTRADAS'!B$9:C$3248,2,0)</f>
        <v>LABSALUD IPS S.A.S.</v>
      </c>
      <c r="I1482" s="9">
        <v>1932942</v>
      </c>
    </row>
    <row r="1483" spans="1:9" x14ac:dyDescent="0.25">
      <c r="A1483" s="7" t="s">
        <v>853</v>
      </c>
      <c r="B1483" s="7" t="s">
        <v>348</v>
      </c>
      <c r="C1483" s="7" t="s">
        <v>854</v>
      </c>
      <c r="D1483" s="7" t="s">
        <v>0</v>
      </c>
      <c r="E1483" s="7" t="s">
        <v>1</v>
      </c>
      <c r="F1483" s="7" t="s">
        <v>2029</v>
      </c>
      <c r="G1483" s="8">
        <v>812003414</v>
      </c>
      <c r="H1483" s="1" t="str">
        <f>VLOOKUP(G1483,'[1]IPS REGISTRADAS'!B$9:C$3248,2,0)</f>
        <v>FARMASALUD LTDA</v>
      </c>
      <c r="I1483" s="9">
        <v>24893419</v>
      </c>
    </row>
    <row r="1484" spans="1:9" x14ac:dyDescent="0.25">
      <c r="A1484" s="7" t="s">
        <v>853</v>
      </c>
      <c r="B1484" s="7" t="s">
        <v>348</v>
      </c>
      <c r="C1484" s="7" t="s">
        <v>854</v>
      </c>
      <c r="D1484" s="7" t="s">
        <v>0</v>
      </c>
      <c r="E1484" s="7" t="s">
        <v>1</v>
      </c>
      <c r="F1484" s="7" t="s">
        <v>2029</v>
      </c>
      <c r="G1484" s="8">
        <v>900384432</v>
      </c>
      <c r="H1484" s="1" t="str">
        <f>VLOOKUP(G1484,'[1]IPS REGISTRADAS'!B$9:C$3248,2,0)</f>
        <v>IPS DIAGNOSTISALUD DE AYAPEL CORDOBA</v>
      </c>
      <c r="I1484" s="9">
        <v>1511680</v>
      </c>
    </row>
    <row r="1485" spans="1:9" x14ac:dyDescent="0.25">
      <c r="A1485" s="7" t="s">
        <v>853</v>
      </c>
      <c r="B1485" s="7" t="s">
        <v>348</v>
      </c>
      <c r="C1485" s="7" t="s">
        <v>854</v>
      </c>
      <c r="D1485" s="7" t="s">
        <v>217</v>
      </c>
      <c r="E1485" s="7" t="s">
        <v>218</v>
      </c>
      <c r="F1485" s="7" t="s">
        <v>2029</v>
      </c>
      <c r="G1485" s="8">
        <v>812000344</v>
      </c>
      <c r="H1485" s="1" t="str">
        <f>VLOOKUP(G1485,'[1]IPS REGISTRADAS'!B$9:C$3248,2,0)</f>
        <v>E.S.E. HOSPITAL LOCAL DE MONTELIBANO</v>
      </c>
      <c r="I1485" s="9">
        <v>4288284</v>
      </c>
    </row>
    <row r="1486" spans="1:9" x14ac:dyDescent="0.25">
      <c r="A1486" s="7" t="s">
        <v>853</v>
      </c>
      <c r="B1486" s="7" t="s">
        <v>348</v>
      </c>
      <c r="C1486" s="7" t="s">
        <v>854</v>
      </c>
      <c r="D1486" s="7" t="s">
        <v>217</v>
      </c>
      <c r="E1486" s="7" t="s">
        <v>218</v>
      </c>
      <c r="F1486" s="7" t="s">
        <v>2029</v>
      </c>
      <c r="G1486" s="8">
        <v>812001219</v>
      </c>
      <c r="H1486" s="1" t="str">
        <f>VLOOKUP(G1486,'[1]IPS REGISTRADAS'!B$9:C$3248,2,0)</f>
        <v xml:space="preserve">ESE SAN JORGE DE AYAPEL </v>
      </c>
      <c r="I1486" s="9">
        <v>62771139</v>
      </c>
    </row>
    <row r="1487" spans="1:9" x14ac:dyDescent="0.25">
      <c r="A1487" s="7" t="s">
        <v>853</v>
      </c>
      <c r="B1487" s="7" t="s">
        <v>348</v>
      </c>
      <c r="C1487" s="7" t="s">
        <v>854</v>
      </c>
      <c r="D1487" s="7" t="s">
        <v>217</v>
      </c>
      <c r="E1487" s="7" t="s">
        <v>218</v>
      </c>
      <c r="F1487" s="7" t="s">
        <v>2029</v>
      </c>
      <c r="G1487" s="8">
        <v>812005644</v>
      </c>
      <c r="H1487" s="1" t="str">
        <f>VLOOKUP(G1487,'[1]IPS REGISTRADAS'!B$9:C$3248,2,0)</f>
        <v>CLINICA REGIONAL DEL SAN JORGE IPS S.A.</v>
      </c>
      <c r="I1487" s="9">
        <v>30211264</v>
      </c>
    </row>
    <row r="1488" spans="1:9" x14ac:dyDescent="0.25">
      <c r="A1488" s="7" t="s">
        <v>853</v>
      </c>
      <c r="B1488" s="7" t="s">
        <v>348</v>
      </c>
      <c r="C1488" s="7" t="s">
        <v>854</v>
      </c>
      <c r="D1488" s="7" t="s">
        <v>217</v>
      </c>
      <c r="E1488" s="7" t="s">
        <v>218</v>
      </c>
      <c r="F1488" s="7" t="s">
        <v>2029</v>
      </c>
      <c r="G1488" s="8">
        <v>900438600</v>
      </c>
      <c r="H1488" s="1" t="str">
        <f>VLOOKUP(G1488,'[1]IPS REGISTRADAS'!B$9:C$3248,2,0)</f>
        <v>PANORAMA IPS S.A.S.</v>
      </c>
      <c r="I1488" s="9">
        <v>13453440</v>
      </c>
    </row>
    <row r="1489" spans="1:9" ht="15" customHeight="1" x14ac:dyDescent="0.25">
      <c r="A1489" s="7" t="s">
        <v>855</v>
      </c>
      <c r="B1489" s="7" t="s">
        <v>348</v>
      </c>
      <c r="C1489" s="7" t="s">
        <v>439</v>
      </c>
      <c r="D1489" s="7" t="s">
        <v>282</v>
      </c>
      <c r="E1489" s="7" t="s">
        <v>283</v>
      </c>
      <c r="F1489" s="7" t="s">
        <v>2029</v>
      </c>
      <c r="G1489" s="8">
        <v>812004010</v>
      </c>
      <c r="H1489" s="1" t="str">
        <f>VLOOKUP(G1489,'[1]IPS REGISTRADAS'!B$9:C$3248,2,0)</f>
        <v>ESE CAMU BUENAVISTA CORDOBA</v>
      </c>
      <c r="I1489" s="9">
        <v>55648757</v>
      </c>
    </row>
    <row r="1490" spans="1:9" ht="15" customHeight="1" x14ac:dyDescent="0.25">
      <c r="A1490" s="7" t="s">
        <v>855</v>
      </c>
      <c r="B1490" s="7" t="s">
        <v>348</v>
      </c>
      <c r="C1490" s="7" t="s">
        <v>439</v>
      </c>
      <c r="D1490" s="7" t="s">
        <v>282</v>
      </c>
      <c r="E1490" s="7" t="s">
        <v>283</v>
      </c>
      <c r="F1490" s="7" t="s">
        <v>2029</v>
      </c>
      <c r="G1490" s="8">
        <v>812004304</v>
      </c>
      <c r="H1490" s="1" t="str">
        <f>VLOOKUP(G1490,'[1]IPS REGISTRADAS'!B$9:C$3248,2,0)</f>
        <v>CAMI LTDA</v>
      </c>
      <c r="I1490" s="9">
        <v>8363965</v>
      </c>
    </row>
    <row r="1491" spans="1:9" ht="15" customHeight="1" x14ac:dyDescent="0.25">
      <c r="A1491" s="7" t="s">
        <v>855</v>
      </c>
      <c r="B1491" s="7" t="s">
        <v>348</v>
      </c>
      <c r="C1491" s="7" t="s">
        <v>439</v>
      </c>
      <c r="D1491" s="7" t="s">
        <v>282</v>
      </c>
      <c r="E1491" s="7" t="s">
        <v>283</v>
      </c>
      <c r="F1491" s="7" t="s">
        <v>2029</v>
      </c>
      <c r="G1491" s="8">
        <v>891000736</v>
      </c>
      <c r="H1491" s="1" t="str">
        <f>VLOOKUP(G1491,'[1]IPS REGISTRADAS'!B$9:C$3248,2,0)</f>
        <v>ESE HOSPITAL SAN NICOLAS DE PLANETA RICA CORDOBA</v>
      </c>
      <c r="I1491" s="9">
        <v>3090734</v>
      </c>
    </row>
    <row r="1492" spans="1:9" ht="15" customHeight="1" x14ac:dyDescent="0.25">
      <c r="A1492" s="7" t="s">
        <v>855</v>
      </c>
      <c r="B1492" s="7" t="s">
        <v>348</v>
      </c>
      <c r="C1492" s="7" t="s">
        <v>439</v>
      </c>
      <c r="D1492" s="7" t="s">
        <v>0</v>
      </c>
      <c r="E1492" s="7" t="s">
        <v>1</v>
      </c>
      <c r="F1492" s="7" t="s">
        <v>2029</v>
      </c>
      <c r="G1492" s="8">
        <v>812004010</v>
      </c>
      <c r="H1492" s="1" t="str">
        <f>VLOOKUP(G1492,'[1]IPS REGISTRADAS'!B$9:C$3248,2,0)</f>
        <v>ESE CAMU BUENAVISTA CORDOBA</v>
      </c>
      <c r="I1492" s="9">
        <v>40659129</v>
      </c>
    </row>
    <row r="1493" spans="1:9" ht="15" customHeight="1" x14ac:dyDescent="0.25">
      <c r="A1493" s="7" t="s">
        <v>855</v>
      </c>
      <c r="B1493" s="7" t="s">
        <v>348</v>
      </c>
      <c r="C1493" s="7" t="s">
        <v>439</v>
      </c>
      <c r="D1493" s="7" t="s">
        <v>0</v>
      </c>
      <c r="E1493" s="7" t="s">
        <v>1</v>
      </c>
      <c r="F1493" s="7" t="s">
        <v>2029</v>
      </c>
      <c r="G1493" s="8">
        <v>812004377</v>
      </c>
      <c r="H1493" s="1" t="str">
        <f>VLOOKUP(G1493,'[1]IPS REGISTRADAS'!B$9:C$3248,2,0)</f>
        <v>CLINICA FAMILIAR EMPRESA ASOCIATIVA DE TRABAJO</v>
      </c>
      <c r="I1493" s="9">
        <v>1283876</v>
      </c>
    </row>
    <row r="1494" spans="1:9" ht="15" customHeight="1" x14ac:dyDescent="0.25">
      <c r="A1494" s="7" t="s">
        <v>855</v>
      </c>
      <c r="B1494" s="7" t="s">
        <v>348</v>
      </c>
      <c r="C1494" s="7" t="s">
        <v>439</v>
      </c>
      <c r="D1494" s="7" t="s">
        <v>217</v>
      </c>
      <c r="E1494" s="7" t="s">
        <v>218</v>
      </c>
      <c r="F1494" s="7" t="s">
        <v>2029</v>
      </c>
      <c r="G1494" s="8">
        <v>812000344</v>
      </c>
      <c r="H1494" s="1" t="str">
        <f>VLOOKUP(G1494,'[1]IPS REGISTRADAS'!B$9:C$3248,2,0)</f>
        <v>E.S.E. HOSPITAL LOCAL DE MONTELIBANO</v>
      </c>
      <c r="I1494" s="9">
        <v>2021334</v>
      </c>
    </row>
    <row r="1495" spans="1:9" ht="15" customHeight="1" x14ac:dyDescent="0.25">
      <c r="A1495" s="7" t="s">
        <v>855</v>
      </c>
      <c r="B1495" s="7" t="s">
        <v>348</v>
      </c>
      <c r="C1495" s="7" t="s">
        <v>439</v>
      </c>
      <c r="D1495" s="7" t="s">
        <v>217</v>
      </c>
      <c r="E1495" s="7" t="s">
        <v>218</v>
      </c>
      <c r="F1495" s="7" t="s">
        <v>2029</v>
      </c>
      <c r="G1495" s="8">
        <v>812004010</v>
      </c>
      <c r="H1495" s="1" t="str">
        <f>VLOOKUP(G1495,'[1]IPS REGISTRADAS'!B$9:C$3248,2,0)</f>
        <v>ESE CAMU BUENAVISTA CORDOBA</v>
      </c>
      <c r="I1495" s="9">
        <v>34366615</v>
      </c>
    </row>
    <row r="1496" spans="1:9" ht="15" customHeight="1" x14ac:dyDescent="0.25">
      <c r="A1496" s="7" t="s">
        <v>855</v>
      </c>
      <c r="B1496" s="7" t="s">
        <v>348</v>
      </c>
      <c r="C1496" s="7" t="s">
        <v>439</v>
      </c>
      <c r="D1496" s="7" t="s">
        <v>217</v>
      </c>
      <c r="E1496" s="7" t="s">
        <v>218</v>
      </c>
      <c r="F1496" s="7" t="s">
        <v>2029</v>
      </c>
      <c r="G1496" s="8">
        <v>812005644</v>
      </c>
      <c r="H1496" s="1" t="str">
        <f>VLOOKUP(G1496,'[1]IPS REGISTRADAS'!B$9:C$3248,2,0)</f>
        <v>CLINICA REGIONAL DEL SAN JORGE IPS S.A.</v>
      </c>
      <c r="I1496" s="9">
        <v>14464565</v>
      </c>
    </row>
    <row r="1497" spans="1:9" ht="15" customHeight="1" x14ac:dyDescent="0.25">
      <c r="A1497" s="7" t="s">
        <v>855</v>
      </c>
      <c r="B1497" s="7" t="s">
        <v>348</v>
      </c>
      <c r="C1497" s="7" t="s">
        <v>439</v>
      </c>
      <c r="D1497" s="7" t="s">
        <v>217</v>
      </c>
      <c r="E1497" s="7" t="s">
        <v>218</v>
      </c>
      <c r="F1497" s="7" t="s">
        <v>2029</v>
      </c>
      <c r="G1497" s="8">
        <v>900438600</v>
      </c>
      <c r="H1497" s="1" t="str">
        <f>VLOOKUP(G1497,'[1]IPS REGISTRADAS'!B$9:C$3248,2,0)</f>
        <v>PANORAMA IPS S.A.S.</v>
      </c>
      <c r="I1497" s="9">
        <v>6341440</v>
      </c>
    </row>
    <row r="1498" spans="1:9" ht="15" customHeight="1" x14ac:dyDescent="0.25">
      <c r="A1498" s="7" t="s">
        <v>855</v>
      </c>
      <c r="B1498" s="7" t="s">
        <v>348</v>
      </c>
      <c r="C1498" s="7" t="s">
        <v>439</v>
      </c>
      <c r="D1498" s="7" t="s">
        <v>40</v>
      </c>
      <c r="E1498" s="7" t="s">
        <v>41</v>
      </c>
      <c r="F1498" s="7" t="s">
        <v>2029</v>
      </c>
      <c r="G1498" s="8">
        <v>812004010</v>
      </c>
      <c r="H1498" s="1" t="str">
        <f>VLOOKUP(G1498,'[1]IPS REGISTRADAS'!B$9:C$3248,2,0)</f>
        <v>ESE CAMU BUENAVISTA CORDOBA</v>
      </c>
      <c r="I1498" s="9">
        <v>26159760</v>
      </c>
    </row>
    <row r="1499" spans="1:9" ht="15" customHeight="1" x14ac:dyDescent="0.25">
      <c r="A1499" s="7" t="s">
        <v>855</v>
      </c>
      <c r="B1499" s="7" t="s">
        <v>348</v>
      </c>
      <c r="C1499" s="7" t="s">
        <v>439</v>
      </c>
      <c r="D1499" s="7" t="s">
        <v>40</v>
      </c>
      <c r="E1499" s="7" t="s">
        <v>41</v>
      </c>
      <c r="F1499" s="7" t="s">
        <v>2029</v>
      </c>
      <c r="G1499" s="8">
        <v>900509957</v>
      </c>
      <c r="H1499" s="1" t="str">
        <f>VLOOKUP(G1499,'[1]IPS REGISTRADAS'!B$9:C$3248,2,0)</f>
        <v>SERVICIOS PARA EL DESARROLLO DE LA SALUD IPS S.A.S</v>
      </c>
      <c r="I1499" s="9">
        <v>1259194</v>
      </c>
    </row>
    <row r="1500" spans="1:9" ht="15" customHeight="1" x14ac:dyDescent="0.25">
      <c r="A1500" s="7" t="s">
        <v>855</v>
      </c>
      <c r="B1500" s="7" t="s">
        <v>348</v>
      </c>
      <c r="C1500" s="7" t="s">
        <v>439</v>
      </c>
      <c r="D1500" s="7" t="s">
        <v>270</v>
      </c>
      <c r="E1500" s="7" t="s">
        <v>271</v>
      </c>
      <c r="F1500" s="7" t="s">
        <v>2029</v>
      </c>
      <c r="G1500" s="8">
        <v>812004010</v>
      </c>
      <c r="H1500" s="1" t="str">
        <f>VLOOKUP(G1500,'[1]IPS REGISTRADAS'!B$9:C$3248,2,0)</f>
        <v>ESE CAMU BUENAVISTA CORDOBA</v>
      </c>
      <c r="I1500" s="9">
        <v>12195703</v>
      </c>
    </row>
    <row r="1501" spans="1:9" x14ac:dyDescent="0.25">
      <c r="A1501" s="7" t="s">
        <v>856</v>
      </c>
      <c r="B1501" s="7" t="s">
        <v>348</v>
      </c>
      <c r="C1501" s="7" t="s">
        <v>857</v>
      </c>
      <c r="D1501" s="7" t="s">
        <v>282</v>
      </c>
      <c r="E1501" s="7" t="s">
        <v>283</v>
      </c>
      <c r="F1501" s="7" t="s">
        <v>2029</v>
      </c>
      <c r="G1501" s="8">
        <v>812001868</v>
      </c>
      <c r="H1501" s="1" t="str">
        <f>VLOOKUP(G1501,'[1]IPS REGISTRADAS'!B$9:C$3248,2,0)</f>
        <v>E.S.E. CAMU DEL MINICIPIO DE CANALETE</v>
      </c>
      <c r="I1501" s="9">
        <v>29287038</v>
      </c>
    </row>
    <row r="1502" spans="1:9" x14ac:dyDescent="0.25">
      <c r="A1502" s="7" t="s">
        <v>856</v>
      </c>
      <c r="B1502" s="7" t="s">
        <v>348</v>
      </c>
      <c r="C1502" s="7" t="s">
        <v>857</v>
      </c>
      <c r="D1502" s="7" t="s">
        <v>282</v>
      </c>
      <c r="E1502" s="7" t="s">
        <v>283</v>
      </c>
      <c r="F1502" s="7" t="s">
        <v>2029</v>
      </c>
      <c r="G1502" s="8">
        <v>812005194</v>
      </c>
      <c r="H1502" s="1" t="str">
        <f>VLOOKUP(G1502,'[1]IPS REGISTRADAS'!B$9:C$3248,2,0)</f>
        <v>FUNDACION INTEGRAL PARA UNA NUEVA VIDA FUNIVIDA</v>
      </c>
      <c r="I1502" s="9">
        <v>1743294</v>
      </c>
    </row>
    <row r="1503" spans="1:9" x14ac:dyDescent="0.25">
      <c r="A1503" s="7" t="s">
        <v>856</v>
      </c>
      <c r="B1503" s="7" t="s">
        <v>348</v>
      </c>
      <c r="C1503" s="7" t="s">
        <v>857</v>
      </c>
      <c r="D1503" s="7" t="s">
        <v>282</v>
      </c>
      <c r="E1503" s="7" t="s">
        <v>283</v>
      </c>
      <c r="F1503" s="7" t="s">
        <v>2029</v>
      </c>
      <c r="G1503" s="8">
        <v>900012819</v>
      </c>
      <c r="H1503" s="1" t="str">
        <f>VLOOKUP(G1503,'[1]IPS REGISTRADAS'!B$9:C$3248,2,0)</f>
        <v>DIAC LTDA</v>
      </c>
      <c r="I1503" s="9">
        <v>1025057</v>
      </c>
    </row>
    <row r="1504" spans="1:9" x14ac:dyDescent="0.25">
      <c r="A1504" s="7" t="s">
        <v>856</v>
      </c>
      <c r="B1504" s="7" t="s">
        <v>348</v>
      </c>
      <c r="C1504" s="7" t="s">
        <v>857</v>
      </c>
      <c r="D1504" s="7" t="s">
        <v>858</v>
      </c>
      <c r="E1504" s="7" t="s">
        <v>859</v>
      </c>
      <c r="F1504" s="7" t="s">
        <v>2029</v>
      </c>
      <c r="G1504" s="8">
        <v>812001868</v>
      </c>
      <c r="H1504" s="1" t="str">
        <f>VLOOKUP(G1504,'[1]IPS REGISTRADAS'!B$9:C$3248,2,0)</f>
        <v>E.S.E. CAMU DEL MINICIPIO DE CANALETE</v>
      </c>
      <c r="I1504" s="9">
        <v>25113113</v>
      </c>
    </row>
    <row r="1505" spans="1:9" x14ac:dyDescent="0.25">
      <c r="A1505" s="7" t="s">
        <v>856</v>
      </c>
      <c r="B1505" s="7" t="s">
        <v>348</v>
      </c>
      <c r="C1505" s="7" t="s">
        <v>857</v>
      </c>
      <c r="D1505" s="7" t="s">
        <v>40</v>
      </c>
      <c r="E1505" s="7" t="s">
        <v>41</v>
      </c>
      <c r="F1505" s="7" t="s">
        <v>2029</v>
      </c>
      <c r="G1505" s="8">
        <v>812001868</v>
      </c>
      <c r="H1505" s="1" t="str">
        <f>VLOOKUP(G1505,'[1]IPS REGISTRADAS'!B$9:C$3248,2,0)</f>
        <v>E.S.E. CAMU DEL MINICIPIO DE CANALETE</v>
      </c>
      <c r="I1505" s="9">
        <v>55362700</v>
      </c>
    </row>
    <row r="1506" spans="1:9" x14ac:dyDescent="0.25">
      <c r="A1506" s="7" t="s">
        <v>856</v>
      </c>
      <c r="B1506" s="7" t="s">
        <v>348</v>
      </c>
      <c r="C1506" s="7" t="s">
        <v>857</v>
      </c>
      <c r="D1506" s="7" t="s">
        <v>40</v>
      </c>
      <c r="E1506" s="7" t="s">
        <v>41</v>
      </c>
      <c r="F1506" s="7" t="s">
        <v>2029</v>
      </c>
      <c r="G1506" s="8">
        <v>900509957</v>
      </c>
      <c r="H1506" s="1" t="str">
        <f>VLOOKUP(G1506,'[1]IPS REGISTRADAS'!B$9:C$3248,2,0)</f>
        <v>SERVICIOS PARA EL DESARROLLO DE LA SALUD IPS S.A.S</v>
      </c>
      <c r="I1506" s="9">
        <v>1239467</v>
      </c>
    </row>
    <row r="1507" spans="1:9" x14ac:dyDescent="0.25">
      <c r="A1507" s="7" t="s">
        <v>856</v>
      </c>
      <c r="B1507" s="7" t="s">
        <v>348</v>
      </c>
      <c r="C1507" s="7" t="s">
        <v>857</v>
      </c>
      <c r="D1507" s="7" t="s">
        <v>11</v>
      </c>
      <c r="E1507" s="7" t="s">
        <v>12</v>
      </c>
      <c r="F1507" s="7" t="s">
        <v>2029</v>
      </c>
      <c r="G1507" s="8">
        <v>812001868</v>
      </c>
      <c r="H1507" s="1" t="str">
        <f>VLOOKUP(G1507,'[1]IPS REGISTRADAS'!B$9:C$3248,2,0)</f>
        <v>E.S.E. CAMU DEL MINICIPIO DE CANALETE</v>
      </c>
      <c r="I1507" s="9">
        <v>12583934</v>
      </c>
    </row>
    <row r="1508" spans="1:9" x14ac:dyDescent="0.25">
      <c r="A1508" s="7" t="s">
        <v>856</v>
      </c>
      <c r="B1508" s="7" t="s">
        <v>348</v>
      </c>
      <c r="C1508" s="7" t="s">
        <v>857</v>
      </c>
      <c r="D1508" s="7" t="s">
        <v>270</v>
      </c>
      <c r="E1508" s="7" t="s">
        <v>271</v>
      </c>
      <c r="F1508" s="7" t="s">
        <v>2029</v>
      </c>
      <c r="G1508" s="8">
        <v>812001868</v>
      </c>
      <c r="H1508" s="1" t="str">
        <f>VLOOKUP(G1508,'[1]IPS REGISTRADAS'!B$9:C$3248,2,0)</f>
        <v>E.S.E. CAMU DEL MINICIPIO DE CANALETE</v>
      </c>
      <c r="I1508" s="9">
        <v>6813115</v>
      </c>
    </row>
    <row r="1509" spans="1:9" x14ac:dyDescent="0.25">
      <c r="A1509" s="7" t="s">
        <v>856</v>
      </c>
      <c r="B1509" s="7" t="s">
        <v>348</v>
      </c>
      <c r="C1509" s="7" t="s">
        <v>857</v>
      </c>
      <c r="D1509" s="7" t="s">
        <v>272</v>
      </c>
      <c r="E1509" s="7" t="s">
        <v>273</v>
      </c>
      <c r="F1509" s="7" t="s">
        <v>2029</v>
      </c>
      <c r="G1509" s="8">
        <v>812001868</v>
      </c>
      <c r="H1509" s="1" t="str">
        <f>VLOOKUP(G1509,'[1]IPS REGISTRADAS'!B$9:C$3248,2,0)</f>
        <v>E.S.E. CAMU DEL MINICIPIO DE CANALETE</v>
      </c>
      <c r="I1509" s="9">
        <v>26656358</v>
      </c>
    </row>
    <row r="1510" spans="1:9" x14ac:dyDescent="0.25">
      <c r="A1510" s="7" t="s">
        <v>856</v>
      </c>
      <c r="B1510" s="7" t="s">
        <v>348</v>
      </c>
      <c r="C1510" s="7" t="s">
        <v>857</v>
      </c>
      <c r="D1510" s="7" t="s">
        <v>274</v>
      </c>
      <c r="E1510" s="7" t="s">
        <v>275</v>
      </c>
      <c r="F1510" s="7" t="s">
        <v>2029</v>
      </c>
      <c r="G1510" s="8">
        <v>812001868</v>
      </c>
      <c r="H1510" s="1" t="str">
        <f>VLOOKUP(G1510,'[1]IPS REGISTRADAS'!B$9:C$3248,2,0)</f>
        <v>E.S.E. CAMU DEL MINICIPIO DE CANALETE</v>
      </c>
      <c r="I1510" s="9">
        <v>24229032</v>
      </c>
    </row>
    <row r="1511" spans="1:9" x14ac:dyDescent="0.25">
      <c r="A1511" s="7" t="s">
        <v>860</v>
      </c>
      <c r="B1511" s="7" t="s">
        <v>348</v>
      </c>
      <c r="C1511" s="7" t="s">
        <v>861</v>
      </c>
      <c r="D1511" s="7" t="s">
        <v>282</v>
      </c>
      <c r="E1511" s="7" t="s">
        <v>283</v>
      </c>
      <c r="F1511" s="7" t="s">
        <v>2029</v>
      </c>
      <c r="G1511" s="8">
        <v>800234339</v>
      </c>
      <c r="H1511" s="1" t="str">
        <f>VLOOKUP(G1511,'[1]IPS REGISTRADAS'!B$9:C$3248,2,0)</f>
        <v>LABORATORIO  CLINICO PROCESAR LTDA DE CERETE  CORDOBA</v>
      </c>
      <c r="I1511" s="9">
        <v>14772503</v>
      </c>
    </row>
    <row r="1512" spans="1:9" x14ac:dyDescent="0.25">
      <c r="A1512" s="7" t="s">
        <v>860</v>
      </c>
      <c r="B1512" s="7" t="s">
        <v>348</v>
      </c>
      <c r="C1512" s="7" t="s">
        <v>861</v>
      </c>
      <c r="D1512" s="7" t="s">
        <v>282</v>
      </c>
      <c r="E1512" s="7" t="s">
        <v>283</v>
      </c>
      <c r="F1512" s="7" t="s">
        <v>2029</v>
      </c>
      <c r="G1512" s="8">
        <v>812002836</v>
      </c>
      <c r="H1512" s="1" t="str">
        <f>VLOOKUP(G1512,'[1]IPS REGISTRADAS'!B$9:C$3248,2,0)</f>
        <v>E.S.E CAMU DEL PRADO</v>
      </c>
      <c r="I1512" s="9">
        <v>294565542</v>
      </c>
    </row>
    <row r="1513" spans="1:9" x14ac:dyDescent="0.25">
      <c r="A1513" s="7" t="s">
        <v>860</v>
      </c>
      <c r="B1513" s="7" t="s">
        <v>348</v>
      </c>
      <c r="C1513" s="7" t="s">
        <v>861</v>
      </c>
      <c r="D1513" s="7" t="s">
        <v>282</v>
      </c>
      <c r="E1513" s="7" t="s">
        <v>283</v>
      </c>
      <c r="F1513" s="7" t="s">
        <v>2029</v>
      </c>
      <c r="G1513" s="8">
        <v>812005194</v>
      </c>
      <c r="H1513" s="1" t="str">
        <f>VLOOKUP(G1513,'[1]IPS REGISTRADAS'!B$9:C$3248,2,0)</f>
        <v>FUNDACION INTEGRAL PARA UNA NUEVA VIDA FUNIVIDA</v>
      </c>
      <c r="I1513" s="9">
        <v>17203362</v>
      </c>
    </row>
    <row r="1514" spans="1:9" x14ac:dyDescent="0.25">
      <c r="A1514" s="7" t="s">
        <v>860</v>
      </c>
      <c r="B1514" s="7" t="s">
        <v>348</v>
      </c>
      <c r="C1514" s="7" t="s">
        <v>861</v>
      </c>
      <c r="D1514" s="7" t="s">
        <v>282</v>
      </c>
      <c r="E1514" s="7" t="s">
        <v>283</v>
      </c>
      <c r="F1514" s="7" t="s">
        <v>2029</v>
      </c>
      <c r="G1514" s="8">
        <v>812007827</v>
      </c>
      <c r="H1514" s="1" t="str">
        <f>VLOOKUP(G1514,'[1]IPS REGISTRADAS'!B$9:C$3248,2,0)</f>
        <v>I.P.S CENTRO ODONTOLOGICO ESPECIALIZADO E.U</v>
      </c>
      <c r="I1514" s="9">
        <v>8827093</v>
      </c>
    </row>
    <row r="1515" spans="1:9" x14ac:dyDescent="0.25">
      <c r="A1515" s="7" t="s">
        <v>860</v>
      </c>
      <c r="B1515" s="7" t="s">
        <v>348</v>
      </c>
      <c r="C1515" s="7" t="s">
        <v>861</v>
      </c>
      <c r="D1515" s="7" t="s">
        <v>282</v>
      </c>
      <c r="E1515" s="7" t="s">
        <v>283</v>
      </c>
      <c r="F1515" s="7" t="s">
        <v>2029</v>
      </c>
      <c r="G1515" s="8">
        <v>891080015</v>
      </c>
      <c r="H1515" s="1" t="str">
        <f>VLOOKUP(G1515,'[1]IPS REGISTRADAS'!B$9:C$3248,2,0)</f>
        <v>E.S.E. HOSPITAL SAN DIEGO DE CERETE CORDOBA</v>
      </c>
      <c r="I1515" s="9">
        <v>16429697</v>
      </c>
    </row>
    <row r="1516" spans="1:9" x14ac:dyDescent="0.25">
      <c r="A1516" s="7" t="s">
        <v>860</v>
      </c>
      <c r="B1516" s="7" t="s">
        <v>348</v>
      </c>
      <c r="C1516" s="7" t="s">
        <v>861</v>
      </c>
      <c r="D1516" s="7" t="s">
        <v>282</v>
      </c>
      <c r="E1516" s="7" t="s">
        <v>283</v>
      </c>
      <c r="F1516" s="7" t="s">
        <v>2029</v>
      </c>
      <c r="G1516" s="8">
        <v>900477998</v>
      </c>
      <c r="H1516" s="1" t="str">
        <f>VLOOKUP(G1516,'[1]IPS REGISTRADAS'!B$9:C$3248,2,0)</f>
        <v>IPS LABORATORIO CLINICO ESPECIALIZADO JCG SAS</v>
      </c>
      <c r="I1516" s="9">
        <v>3368150</v>
      </c>
    </row>
    <row r="1517" spans="1:9" x14ac:dyDescent="0.25">
      <c r="A1517" s="7" t="s">
        <v>860</v>
      </c>
      <c r="B1517" s="7" t="s">
        <v>348</v>
      </c>
      <c r="C1517" s="7" t="s">
        <v>861</v>
      </c>
      <c r="D1517" s="7" t="s">
        <v>268</v>
      </c>
      <c r="E1517" s="7" t="s">
        <v>269</v>
      </c>
      <c r="F1517" s="7" t="s">
        <v>2029</v>
      </c>
      <c r="G1517" s="8">
        <v>812002836</v>
      </c>
      <c r="H1517" s="1" t="str">
        <f>VLOOKUP(G1517,'[1]IPS REGISTRADAS'!B$9:C$3248,2,0)</f>
        <v>E.S.E CAMU DEL PRADO</v>
      </c>
      <c r="I1517" s="9">
        <v>13493755</v>
      </c>
    </row>
    <row r="1518" spans="1:9" x14ac:dyDescent="0.25">
      <c r="A1518" s="7" t="s">
        <v>860</v>
      </c>
      <c r="B1518" s="7" t="s">
        <v>348</v>
      </c>
      <c r="C1518" s="7" t="s">
        <v>861</v>
      </c>
      <c r="D1518" s="7" t="s">
        <v>268</v>
      </c>
      <c r="E1518" s="7" t="s">
        <v>269</v>
      </c>
      <c r="F1518" s="7" t="s">
        <v>2029</v>
      </c>
      <c r="G1518" s="8">
        <v>900397110</v>
      </c>
      <c r="H1518" s="1" t="str">
        <f>VLOOKUP(G1518,'[1]IPS REGISTRADAS'!B$9:C$3248,2,0)</f>
        <v>AUDITORIA, ASESORIAS Y ADMINISTRACION DEL CARIBE LTDA</v>
      </c>
      <c r="I1518" s="9">
        <v>1178687</v>
      </c>
    </row>
    <row r="1519" spans="1:9" x14ac:dyDescent="0.25">
      <c r="A1519" s="7" t="s">
        <v>860</v>
      </c>
      <c r="B1519" s="7" t="s">
        <v>348</v>
      </c>
      <c r="C1519" s="7" t="s">
        <v>861</v>
      </c>
      <c r="D1519" s="7" t="s">
        <v>268</v>
      </c>
      <c r="E1519" s="7" t="s">
        <v>269</v>
      </c>
      <c r="F1519" s="7" t="s">
        <v>2029</v>
      </c>
      <c r="G1519" s="8">
        <v>900438600</v>
      </c>
      <c r="H1519" s="1" t="str">
        <f>VLOOKUP(G1519,'[1]IPS REGISTRADAS'!B$9:C$3248,2,0)</f>
        <v>PANORAMA IPS S.A.S.</v>
      </c>
      <c r="I1519" s="9">
        <v>1655127</v>
      </c>
    </row>
    <row r="1520" spans="1:9" x14ac:dyDescent="0.25">
      <c r="A1520" s="7" t="s">
        <v>860</v>
      </c>
      <c r="B1520" s="7" t="s">
        <v>348</v>
      </c>
      <c r="C1520" s="7" t="s">
        <v>861</v>
      </c>
      <c r="D1520" s="7" t="s">
        <v>0</v>
      </c>
      <c r="E1520" s="7" t="s">
        <v>1</v>
      </c>
      <c r="F1520" s="7" t="s">
        <v>2029</v>
      </c>
      <c r="G1520" s="8">
        <v>800074112</v>
      </c>
      <c r="H1520" s="1" t="str">
        <f>VLOOKUP(G1520,'[1]IPS REGISTRADAS'!B$9:C$3248,2,0)</f>
        <v>CLINICA ZAYMA LTDA</v>
      </c>
      <c r="I1520" s="9">
        <v>1353706</v>
      </c>
    </row>
    <row r="1521" spans="1:9" x14ac:dyDescent="0.25">
      <c r="A1521" s="7" t="s">
        <v>860</v>
      </c>
      <c r="B1521" s="7" t="s">
        <v>348</v>
      </c>
      <c r="C1521" s="7" t="s">
        <v>861</v>
      </c>
      <c r="D1521" s="7" t="s">
        <v>0</v>
      </c>
      <c r="E1521" s="7" t="s">
        <v>1</v>
      </c>
      <c r="F1521" s="7" t="s">
        <v>2029</v>
      </c>
      <c r="G1521" s="8">
        <v>812003414</v>
      </c>
      <c r="H1521" s="1" t="str">
        <f>VLOOKUP(G1521,'[1]IPS REGISTRADAS'!B$9:C$3248,2,0)</f>
        <v>FARMASALUD LTDA</v>
      </c>
      <c r="I1521" s="9">
        <v>7786712</v>
      </c>
    </row>
    <row r="1522" spans="1:9" x14ac:dyDescent="0.25">
      <c r="A1522" s="7" t="s">
        <v>860</v>
      </c>
      <c r="B1522" s="7" t="s">
        <v>348</v>
      </c>
      <c r="C1522" s="7" t="s">
        <v>861</v>
      </c>
      <c r="D1522" s="7" t="s">
        <v>858</v>
      </c>
      <c r="E1522" s="7" t="s">
        <v>859</v>
      </c>
      <c r="F1522" s="7" t="s">
        <v>2029</v>
      </c>
      <c r="G1522" s="8">
        <v>812002836</v>
      </c>
      <c r="H1522" s="1" t="str">
        <f>VLOOKUP(G1522,'[1]IPS REGISTRADAS'!B$9:C$3248,2,0)</f>
        <v>E.S.E CAMU DEL PRADO</v>
      </c>
      <c r="I1522" s="9">
        <v>77049705</v>
      </c>
    </row>
    <row r="1523" spans="1:9" x14ac:dyDescent="0.25">
      <c r="A1523" s="7" t="s">
        <v>860</v>
      </c>
      <c r="B1523" s="7" t="s">
        <v>348</v>
      </c>
      <c r="C1523" s="7" t="s">
        <v>861</v>
      </c>
      <c r="D1523" s="7" t="s">
        <v>217</v>
      </c>
      <c r="E1523" s="7" t="s">
        <v>218</v>
      </c>
      <c r="F1523" s="7" t="s">
        <v>2029</v>
      </c>
      <c r="G1523" s="8">
        <v>812002836</v>
      </c>
      <c r="H1523" s="1" t="str">
        <f>VLOOKUP(G1523,'[1]IPS REGISTRADAS'!B$9:C$3248,2,0)</f>
        <v>E.S.E CAMU DEL PRADO</v>
      </c>
      <c r="I1523" s="9">
        <v>42323181</v>
      </c>
    </row>
    <row r="1524" spans="1:9" x14ac:dyDescent="0.25">
      <c r="A1524" s="7" t="s">
        <v>860</v>
      </c>
      <c r="B1524" s="7" t="s">
        <v>348</v>
      </c>
      <c r="C1524" s="7" t="s">
        <v>861</v>
      </c>
      <c r="D1524" s="7" t="s">
        <v>217</v>
      </c>
      <c r="E1524" s="7" t="s">
        <v>218</v>
      </c>
      <c r="F1524" s="7" t="s">
        <v>2029</v>
      </c>
      <c r="G1524" s="8">
        <v>891080015</v>
      </c>
      <c r="H1524" s="1" t="str">
        <f>VLOOKUP(G1524,'[1]IPS REGISTRADAS'!B$9:C$3248,2,0)</f>
        <v>E.S.E. HOSPITAL SAN DIEGO DE CERETE CORDOBA</v>
      </c>
      <c r="I1524" s="9">
        <v>1990150</v>
      </c>
    </row>
    <row r="1525" spans="1:9" x14ac:dyDescent="0.25">
      <c r="A1525" s="7" t="s">
        <v>860</v>
      </c>
      <c r="B1525" s="7" t="s">
        <v>348</v>
      </c>
      <c r="C1525" s="7" t="s">
        <v>861</v>
      </c>
      <c r="D1525" s="7" t="s">
        <v>217</v>
      </c>
      <c r="E1525" s="7" t="s">
        <v>218</v>
      </c>
      <c r="F1525" s="7" t="s">
        <v>2029</v>
      </c>
      <c r="G1525" s="8">
        <v>900438600</v>
      </c>
      <c r="H1525" s="1" t="str">
        <f>VLOOKUP(G1525,'[1]IPS REGISTRADAS'!B$9:C$3248,2,0)</f>
        <v>PANORAMA IPS S.A.S.</v>
      </c>
      <c r="I1525" s="9">
        <v>8411200</v>
      </c>
    </row>
    <row r="1526" spans="1:9" x14ac:dyDescent="0.25">
      <c r="A1526" s="7" t="s">
        <v>860</v>
      </c>
      <c r="B1526" s="7" t="s">
        <v>348</v>
      </c>
      <c r="C1526" s="7" t="s">
        <v>861</v>
      </c>
      <c r="D1526" s="7" t="s">
        <v>272</v>
      </c>
      <c r="E1526" s="7" t="s">
        <v>273</v>
      </c>
      <c r="F1526" s="7" t="s">
        <v>2029</v>
      </c>
      <c r="G1526" s="8">
        <v>812002836</v>
      </c>
      <c r="H1526" s="1" t="str">
        <f>VLOOKUP(G1526,'[1]IPS REGISTRADAS'!B$9:C$3248,2,0)</f>
        <v>E.S.E CAMU DEL PRADO</v>
      </c>
      <c r="I1526" s="9">
        <v>115382103</v>
      </c>
    </row>
    <row r="1527" spans="1:9" x14ac:dyDescent="0.25">
      <c r="A1527" s="7" t="s">
        <v>860</v>
      </c>
      <c r="B1527" s="7" t="s">
        <v>348</v>
      </c>
      <c r="C1527" s="7" t="s">
        <v>861</v>
      </c>
      <c r="D1527" s="7" t="s">
        <v>274</v>
      </c>
      <c r="E1527" s="7" t="s">
        <v>275</v>
      </c>
      <c r="F1527" s="7" t="s">
        <v>2029</v>
      </c>
      <c r="G1527" s="8">
        <v>800234339</v>
      </c>
      <c r="H1527" s="1" t="str">
        <f>VLOOKUP(G1527,'[1]IPS REGISTRADAS'!B$9:C$3248,2,0)</f>
        <v>LABORATORIO  CLINICO PROCESAR LTDA DE CERETE  CORDOBA</v>
      </c>
      <c r="I1527" s="9">
        <v>8199927</v>
      </c>
    </row>
    <row r="1528" spans="1:9" x14ac:dyDescent="0.25">
      <c r="A1528" s="7" t="s">
        <v>860</v>
      </c>
      <c r="B1528" s="7" t="s">
        <v>348</v>
      </c>
      <c r="C1528" s="7" t="s">
        <v>861</v>
      </c>
      <c r="D1528" s="7" t="s">
        <v>274</v>
      </c>
      <c r="E1528" s="7" t="s">
        <v>275</v>
      </c>
      <c r="F1528" s="7" t="s">
        <v>2029</v>
      </c>
      <c r="G1528" s="8">
        <v>812002836</v>
      </c>
      <c r="H1528" s="1" t="str">
        <f>VLOOKUP(G1528,'[1]IPS REGISTRADAS'!B$9:C$3248,2,0)</f>
        <v>E.S.E CAMU DEL PRADO</v>
      </c>
      <c r="I1528" s="9">
        <v>91848382</v>
      </c>
    </row>
    <row r="1529" spans="1:9" x14ac:dyDescent="0.25">
      <c r="A1529" s="7" t="s">
        <v>862</v>
      </c>
      <c r="B1529" s="7" t="s">
        <v>348</v>
      </c>
      <c r="C1529" s="7" t="s">
        <v>863</v>
      </c>
      <c r="D1529" s="7" t="s">
        <v>0</v>
      </c>
      <c r="E1529" s="7" t="s">
        <v>1</v>
      </c>
      <c r="F1529" s="7" t="s">
        <v>2029</v>
      </c>
      <c r="G1529" s="8">
        <v>812003414</v>
      </c>
      <c r="H1529" s="1" t="str">
        <f>VLOOKUP(G1529,'[1]IPS REGISTRADAS'!B$9:C$3248,2,0)</f>
        <v>FARMASALUD LTDA</v>
      </c>
      <c r="I1529" s="9">
        <v>7354457</v>
      </c>
    </row>
    <row r="1530" spans="1:9" x14ac:dyDescent="0.25">
      <c r="A1530" s="7" t="s">
        <v>862</v>
      </c>
      <c r="B1530" s="7" t="s">
        <v>348</v>
      </c>
      <c r="C1530" s="7" t="s">
        <v>863</v>
      </c>
      <c r="D1530" s="7" t="s">
        <v>0</v>
      </c>
      <c r="E1530" s="7" t="s">
        <v>1</v>
      </c>
      <c r="F1530" s="7" t="s">
        <v>2029</v>
      </c>
      <c r="G1530" s="8">
        <v>812004596</v>
      </c>
      <c r="H1530" s="1" t="str">
        <f>VLOOKUP(G1530,'[1]IPS REGISTRADAS'!B$9:C$3248,2,0)</f>
        <v>IMÁGENES DIAGNOSTICAS DE LORICA CORDOBA</v>
      </c>
      <c r="I1530" s="9">
        <v>1278559</v>
      </c>
    </row>
    <row r="1531" spans="1:9" x14ac:dyDescent="0.25">
      <c r="A1531" s="7" t="s">
        <v>862</v>
      </c>
      <c r="B1531" s="7" t="s">
        <v>348</v>
      </c>
      <c r="C1531" s="7" t="s">
        <v>863</v>
      </c>
      <c r="D1531" s="7" t="s">
        <v>270</v>
      </c>
      <c r="E1531" s="7" t="s">
        <v>271</v>
      </c>
      <c r="F1531" s="7" t="s">
        <v>2029</v>
      </c>
      <c r="G1531" s="8">
        <v>812001424</v>
      </c>
      <c r="H1531" s="1" t="str">
        <f>VLOOKUP(G1531,'[1]IPS REGISTRADAS'!B$9:C$3248,2,0)</f>
        <v xml:space="preserve">ESE CAMU CHIMA </v>
      </c>
      <c r="I1531" s="9">
        <v>2037287</v>
      </c>
    </row>
    <row r="1532" spans="1:9" x14ac:dyDescent="0.25">
      <c r="A1532" s="7" t="s">
        <v>864</v>
      </c>
      <c r="B1532" s="7" t="s">
        <v>348</v>
      </c>
      <c r="C1532" s="7" t="s">
        <v>865</v>
      </c>
      <c r="D1532" s="7" t="s">
        <v>282</v>
      </c>
      <c r="E1532" s="7" t="s">
        <v>283</v>
      </c>
      <c r="F1532" s="7" t="s">
        <v>2029</v>
      </c>
      <c r="G1532" s="8">
        <v>800193912</v>
      </c>
      <c r="H1532" s="1" t="str">
        <f>VLOOKUP(G1532,'[1]IPS REGISTRADAS'!B$9:C$3248,2,0)</f>
        <v>HOSPITAL SAN RAFAEL DEL MUNICIPIO DE CHINU E.S.E</v>
      </c>
      <c r="I1532" s="9">
        <v>29895538</v>
      </c>
    </row>
    <row r="1533" spans="1:9" x14ac:dyDescent="0.25">
      <c r="A1533" s="7" t="s">
        <v>864</v>
      </c>
      <c r="B1533" s="7" t="s">
        <v>348</v>
      </c>
      <c r="C1533" s="7" t="s">
        <v>865</v>
      </c>
      <c r="D1533" s="7" t="s">
        <v>282</v>
      </c>
      <c r="E1533" s="7" t="s">
        <v>283</v>
      </c>
      <c r="F1533" s="7" t="s">
        <v>2029</v>
      </c>
      <c r="G1533" s="8">
        <v>900396014</v>
      </c>
      <c r="H1533" s="1" t="str">
        <f>VLOOKUP(G1533,'[1]IPS REGISTRADAS'!B$9:C$3248,2,0)</f>
        <v>MEDISTOCK S.A.S</v>
      </c>
      <c r="I1533" s="9">
        <v>18479000</v>
      </c>
    </row>
    <row r="1534" spans="1:9" x14ac:dyDescent="0.25">
      <c r="A1534" s="7" t="s">
        <v>864</v>
      </c>
      <c r="B1534" s="7" t="s">
        <v>348</v>
      </c>
      <c r="C1534" s="7" t="s">
        <v>865</v>
      </c>
      <c r="D1534" s="7" t="s">
        <v>858</v>
      </c>
      <c r="E1534" s="7" t="s">
        <v>859</v>
      </c>
      <c r="F1534" s="7" t="s">
        <v>2029</v>
      </c>
      <c r="G1534" s="8">
        <v>800193912</v>
      </c>
      <c r="H1534" s="1" t="str">
        <f>VLOOKUP(G1534,'[1]IPS REGISTRADAS'!B$9:C$3248,2,0)</f>
        <v>HOSPITAL SAN RAFAEL DEL MUNICIPIO DE CHINU E.S.E</v>
      </c>
      <c r="I1534" s="9">
        <v>70300404</v>
      </c>
    </row>
    <row r="1535" spans="1:9" x14ac:dyDescent="0.25">
      <c r="A1535" s="7" t="s">
        <v>864</v>
      </c>
      <c r="B1535" s="7" t="s">
        <v>348</v>
      </c>
      <c r="C1535" s="7" t="s">
        <v>865</v>
      </c>
      <c r="D1535" s="7" t="s">
        <v>858</v>
      </c>
      <c r="E1535" s="7" t="s">
        <v>859</v>
      </c>
      <c r="F1535" s="7" t="s">
        <v>2029</v>
      </c>
      <c r="G1535" s="8">
        <v>900549914</v>
      </c>
      <c r="H1535" s="1" t="str">
        <f>VLOOKUP(G1535,'[1]IPS REGISTRADAS'!B$9:C$3248,2,0)</f>
        <v>LABORATORIO CLINICO VIVIAN RAMIREZ I.P.S S.A.S.</v>
      </c>
      <c r="I1535" s="9">
        <v>16235956</v>
      </c>
    </row>
    <row r="1536" spans="1:9" x14ac:dyDescent="0.25">
      <c r="A1536" s="7" t="s">
        <v>864</v>
      </c>
      <c r="B1536" s="7" t="s">
        <v>348</v>
      </c>
      <c r="C1536" s="7" t="s">
        <v>865</v>
      </c>
      <c r="D1536" s="7" t="s">
        <v>217</v>
      </c>
      <c r="E1536" s="7" t="s">
        <v>218</v>
      </c>
      <c r="F1536" s="7" t="s">
        <v>2029</v>
      </c>
      <c r="G1536" s="8">
        <v>800193912</v>
      </c>
      <c r="H1536" s="1" t="str">
        <f>VLOOKUP(G1536,'[1]IPS REGISTRADAS'!B$9:C$3248,2,0)</f>
        <v>HOSPITAL SAN RAFAEL DEL MUNICIPIO DE CHINU E.S.E</v>
      </c>
      <c r="I1536" s="9">
        <v>51479009</v>
      </c>
    </row>
    <row r="1537" spans="1:9" x14ac:dyDescent="0.25">
      <c r="A1537" s="7" t="s">
        <v>864</v>
      </c>
      <c r="B1537" s="7" t="s">
        <v>348</v>
      </c>
      <c r="C1537" s="7" t="s">
        <v>865</v>
      </c>
      <c r="D1537" s="7" t="s">
        <v>217</v>
      </c>
      <c r="E1537" s="7" t="s">
        <v>218</v>
      </c>
      <c r="F1537" s="7" t="s">
        <v>2029</v>
      </c>
      <c r="G1537" s="8">
        <v>900438600</v>
      </c>
      <c r="H1537" s="1" t="str">
        <f>VLOOKUP(G1537,'[1]IPS REGISTRADAS'!B$9:C$3248,2,0)</f>
        <v>PANORAMA IPS S.A.S.</v>
      </c>
      <c r="I1537" s="9">
        <v>12288640</v>
      </c>
    </row>
    <row r="1538" spans="1:9" x14ac:dyDescent="0.25">
      <c r="A1538" s="7" t="s">
        <v>864</v>
      </c>
      <c r="B1538" s="7" t="s">
        <v>348</v>
      </c>
      <c r="C1538" s="7" t="s">
        <v>865</v>
      </c>
      <c r="D1538" s="7" t="s">
        <v>270</v>
      </c>
      <c r="E1538" s="7" t="s">
        <v>271</v>
      </c>
      <c r="F1538" s="7" t="s">
        <v>2029</v>
      </c>
      <c r="G1538" s="8">
        <v>800193912</v>
      </c>
      <c r="H1538" s="1" t="str">
        <f>VLOOKUP(G1538,'[1]IPS REGISTRADAS'!B$9:C$3248,2,0)</f>
        <v>HOSPITAL SAN RAFAEL DEL MUNICIPIO DE CHINU E.S.E</v>
      </c>
      <c r="I1538" s="9">
        <v>27478228</v>
      </c>
    </row>
    <row r="1539" spans="1:9" x14ac:dyDescent="0.25">
      <c r="A1539" s="7" t="s">
        <v>864</v>
      </c>
      <c r="B1539" s="7" t="s">
        <v>348</v>
      </c>
      <c r="C1539" s="7" t="s">
        <v>865</v>
      </c>
      <c r="D1539" s="7" t="s">
        <v>272</v>
      </c>
      <c r="E1539" s="7" t="s">
        <v>273</v>
      </c>
      <c r="F1539" s="7" t="s">
        <v>2029</v>
      </c>
      <c r="G1539" s="8">
        <v>800193912</v>
      </c>
      <c r="H1539" s="1" t="str">
        <f>VLOOKUP(G1539,'[1]IPS REGISTRADAS'!B$9:C$3248,2,0)</f>
        <v>HOSPITAL SAN RAFAEL DEL MUNICIPIO DE CHINU E.S.E</v>
      </c>
      <c r="I1539" s="9">
        <v>59522695</v>
      </c>
    </row>
    <row r="1540" spans="1:9" ht="15" customHeight="1" x14ac:dyDescent="0.25">
      <c r="A1540" s="7" t="s">
        <v>866</v>
      </c>
      <c r="B1540" s="7" t="s">
        <v>348</v>
      </c>
      <c r="C1540" s="7" t="s">
        <v>867</v>
      </c>
      <c r="D1540" s="7" t="s">
        <v>268</v>
      </c>
      <c r="E1540" s="7" t="s">
        <v>269</v>
      </c>
      <c r="F1540" s="7" t="s">
        <v>2029</v>
      </c>
      <c r="G1540" s="8">
        <v>800201197</v>
      </c>
      <c r="H1540" s="1" t="str">
        <f>VLOOKUP(G1540,'[1]IPS REGISTRADAS'!B$9:C$3248,2,0)</f>
        <v>E.S.E. HOSPITAL SAN FRANCISCO DE CIENAGA DE ORO</v>
      </c>
      <c r="I1540" s="9">
        <v>45727842</v>
      </c>
    </row>
    <row r="1541" spans="1:9" ht="15" customHeight="1" x14ac:dyDescent="0.25">
      <c r="A1541" s="7" t="s">
        <v>866</v>
      </c>
      <c r="B1541" s="7" t="s">
        <v>348</v>
      </c>
      <c r="C1541" s="7" t="s">
        <v>867</v>
      </c>
      <c r="D1541" s="7" t="s">
        <v>268</v>
      </c>
      <c r="E1541" s="7" t="s">
        <v>269</v>
      </c>
      <c r="F1541" s="7" t="s">
        <v>2029</v>
      </c>
      <c r="G1541" s="8">
        <v>900397110</v>
      </c>
      <c r="H1541" s="1" t="str">
        <f>VLOOKUP(G1541,'[1]IPS REGISTRADAS'!B$9:C$3248,2,0)</f>
        <v>AUDITORIA, ASESORIAS Y ADMINISTRACION DEL CARIBE LTDA</v>
      </c>
      <c r="I1541" s="9">
        <v>3463811</v>
      </c>
    </row>
    <row r="1542" spans="1:9" ht="15" customHeight="1" x14ac:dyDescent="0.25">
      <c r="A1542" s="7" t="s">
        <v>866</v>
      </c>
      <c r="B1542" s="7" t="s">
        <v>348</v>
      </c>
      <c r="C1542" s="7" t="s">
        <v>867</v>
      </c>
      <c r="D1542" s="7" t="s">
        <v>0</v>
      </c>
      <c r="E1542" s="7" t="s">
        <v>1</v>
      </c>
      <c r="F1542" s="7" t="s">
        <v>2029</v>
      </c>
      <c r="G1542" s="8">
        <v>800074112</v>
      </c>
      <c r="H1542" s="1" t="str">
        <f>VLOOKUP(G1542,'[1]IPS REGISTRADAS'!B$9:C$3248,2,0)</f>
        <v>CLINICA ZAYMA LTDA</v>
      </c>
      <c r="I1542" s="9">
        <v>3186650</v>
      </c>
    </row>
    <row r="1543" spans="1:9" ht="15" customHeight="1" x14ac:dyDescent="0.25">
      <c r="A1543" s="7" t="s">
        <v>866</v>
      </c>
      <c r="B1543" s="7" t="s">
        <v>348</v>
      </c>
      <c r="C1543" s="7" t="s">
        <v>867</v>
      </c>
      <c r="D1543" s="7" t="s">
        <v>0</v>
      </c>
      <c r="E1543" s="7" t="s">
        <v>1</v>
      </c>
      <c r="F1543" s="7" t="s">
        <v>2029</v>
      </c>
      <c r="G1543" s="8">
        <v>800201197</v>
      </c>
      <c r="H1543" s="1" t="str">
        <f>VLOOKUP(G1543,'[1]IPS REGISTRADAS'!B$9:C$3248,2,0)</f>
        <v>E.S.E. HOSPITAL SAN FRANCISCO DE CIENAGA DE ORO</v>
      </c>
      <c r="I1543" s="9">
        <v>100918158</v>
      </c>
    </row>
    <row r="1544" spans="1:9" ht="15" customHeight="1" x14ac:dyDescent="0.25">
      <c r="A1544" s="7" t="s">
        <v>866</v>
      </c>
      <c r="B1544" s="7" t="s">
        <v>348</v>
      </c>
      <c r="C1544" s="7" t="s">
        <v>867</v>
      </c>
      <c r="D1544" s="7" t="s">
        <v>858</v>
      </c>
      <c r="E1544" s="7" t="s">
        <v>859</v>
      </c>
      <c r="F1544" s="7" t="s">
        <v>2029</v>
      </c>
      <c r="G1544" s="8">
        <v>800201197</v>
      </c>
      <c r="H1544" s="1" t="str">
        <f>VLOOKUP(G1544,'[1]IPS REGISTRADAS'!B$9:C$3248,2,0)</f>
        <v>E.S.E. HOSPITAL SAN FRANCISCO DE CIENAGA DE ORO</v>
      </c>
      <c r="I1544" s="9">
        <v>133443109</v>
      </c>
    </row>
    <row r="1545" spans="1:9" ht="15" customHeight="1" x14ac:dyDescent="0.25">
      <c r="A1545" s="7" t="s">
        <v>866</v>
      </c>
      <c r="B1545" s="7" t="s">
        <v>348</v>
      </c>
      <c r="C1545" s="7" t="s">
        <v>867</v>
      </c>
      <c r="D1545" s="7" t="s">
        <v>272</v>
      </c>
      <c r="E1545" s="7" t="s">
        <v>273</v>
      </c>
      <c r="F1545" s="7" t="s">
        <v>2029</v>
      </c>
      <c r="G1545" s="8">
        <v>800201197</v>
      </c>
      <c r="H1545" s="1" t="str">
        <f>VLOOKUP(G1545,'[1]IPS REGISTRADAS'!B$9:C$3248,2,0)</f>
        <v>E.S.E. HOSPITAL SAN FRANCISCO DE CIENAGA DE ORO</v>
      </c>
      <c r="I1545" s="9">
        <v>135928260</v>
      </c>
    </row>
    <row r="1546" spans="1:9" ht="15" customHeight="1" x14ac:dyDescent="0.25">
      <c r="A1546" s="7" t="s">
        <v>866</v>
      </c>
      <c r="B1546" s="7" t="s">
        <v>348</v>
      </c>
      <c r="C1546" s="7" t="s">
        <v>867</v>
      </c>
      <c r="D1546" s="7" t="s">
        <v>274</v>
      </c>
      <c r="E1546" s="7" t="s">
        <v>275</v>
      </c>
      <c r="F1546" s="7" t="s">
        <v>2029</v>
      </c>
      <c r="G1546" s="8">
        <v>800201197</v>
      </c>
      <c r="H1546" s="1" t="str">
        <f>VLOOKUP(G1546,'[1]IPS REGISTRADAS'!B$9:C$3248,2,0)</f>
        <v>E.S.E. HOSPITAL SAN FRANCISCO DE CIENAGA DE ORO</v>
      </c>
      <c r="I1546" s="9">
        <v>7511619</v>
      </c>
    </row>
    <row r="1547" spans="1:9" ht="15" customHeight="1" x14ac:dyDescent="0.25">
      <c r="A1547" s="7" t="s">
        <v>866</v>
      </c>
      <c r="B1547" s="7" t="s">
        <v>348</v>
      </c>
      <c r="C1547" s="7" t="s">
        <v>867</v>
      </c>
      <c r="D1547" s="7" t="s">
        <v>274</v>
      </c>
      <c r="E1547" s="7" t="s">
        <v>275</v>
      </c>
      <c r="F1547" s="7" t="s">
        <v>2029</v>
      </c>
      <c r="G1547" s="8">
        <v>812003214</v>
      </c>
      <c r="H1547" s="1" t="str">
        <f>VLOOKUP(G1547,'[1]IPS REGISTRADAS'!B$9:C$3248,2,0)</f>
        <v>OROSALUD IPS LTDA</v>
      </c>
      <c r="I1547" s="9">
        <v>11853510</v>
      </c>
    </row>
    <row r="1548" spans="1:9" x14ac:dyDescent="0.25">
      <c r="A1548" s="7" t="s">
        <v>868</v>
      </c>
      <c r="B1548" s="7" t="s">
        <v>348</v>
      </c>
      <c r="C1548" s="7" t="s">
        <v>869</v>
      </c>
      <c r="D1548" s="7" t="s">
        <v>282</v>
      </c>
      <c r="E1548" s="7" t="s">
        <v>283</v>
      </c>
      <c r="F1548" s="7" t="s">
        <v>2029</v>
      </c>
      <c r="G1548" s="8">
        <v>812003726</v>
      </c>
      <c r="H1548" s="1" t="str">
        <f>VLOOKUP(G1548,'[1]IPS REGISTRADAS'!B$9:C$3248,2,0)</f>
        <v>EMPRESA SOCIAL DEL ESTADO E.S.E. CENTRO DE SALUD COTORRA</v>
      </c>
      <c r="I1548" s="9">
        <v>75782442</v>
      </c>
    </row>
    <row r="1549" spans="1:9" x14ac:dyDescent="0.25">
      <c r="A1549" s="7" t="s">
        <v>868</v>
      </c>
      <c r="B1549" s="7" t="s">
        <v>348</v>
      </c>
      <c r="C1549" s="7" t="s">
        <v>869</v>
      </c>
      <c r="D1549" s="7" t="s">
        <v>282</v>
      </c>
      <c r="E1549" s="7" t="s">
        <v>283</v>
      </c>
      <c r="F1549" s="7" t="s">
        <v>2029</v>
      </c>
      <c r="G1549" s="8">
        <v>812005194</v>
      </c>
      <c r="H1549" s="1" t="str">
        <f>VLOOKUP(G1549,'[1]IPS REGISTRADAS'!B$9:C$3248,2,0)</f>
        <v>FUNDACION INTEGRAL PARA UNA NUEVA VIDA FUNIVIDA</v>
      </c>
      <c r="I1549" s="9">
        <v>6105866</v>
      </c>
    </row>
    <row r="1550" spans="1:9" x14ac:dyDescent="0.25">
      <c r="A1550" s="7" t="s">
        <v>868</v>
      </c>
      <c r="B1550" s="7" t="s">
        <v>348</v>
      </c>
      <c r="C1550" s="7" t="s">
        <v>869</v>
      </c>
      <c r="D1550" s="7" t="s">
        <v>282</v>
      </c>
      <c r="E1550" s="7" t="s">
        <v>283</v>
      </c>
      <c r="F1550" s="7" t="s">
        <v>2029</v>
      </c>
      <c r="G1550" s="8">
        <v>891080015</v>
      </c>
      <c r="H1550" s="1" t="str">
        <f>VLOOKUP(G1550,'[1]IPS REGISTRADAS'!B$9:C$3248,2,0)</f>
        <v>E.S.E. HOSPITAL SAN DIEGO DE CERETE CORDOBA</v>
      </c>
      <c r="I1550" s="9">
        <v>5235107</v>
      </c>
    </row>
    <row r="1551" spans="1:9" x14ac:dyDescent="0.25">
      <c r="A1551" s="7" t="s">
        <v>868</v>
      </c>
      <c r="B1551" s="7" t="s">
        <v>348</v>
      </c>
      <c r="C1551" s="7" t="s">
        <v>869</v>
      </c>
      <c r="D1551" s="7" t="s">
        <v>272</v>
      </c>
      <c r="E1551" s="7" t="s">
        <v>273</v>
      </c>
      <c r="F1551" s="7" t="s">
        <v>2029</v>
      </c>
      <c r="G1551" s="8">
        <v>812003726</v>
      </c>
      <c r="H1551" s="1" t="str">
        <f>VLOOKUP(G1551,'[1]IPS REGISTRADAS'!B$9:C$3248,2,0)</f>
        <v>EMPRESA SOCIAL DEL ESTADO E.S.E. CENTRO DE SALUD COTORRA</v>
      </c>
      <c r="I1551" s="9">
        <v>22438000</v>
      </c>
    </row>
    <row r="1552" spans="1:9" ht="15" customHeight="1" x14ac:dyDescent="0.25">
      <c r="A1552" s="7" t="s">
        <v>870</v>
      </c>
      <c r="B1552" s="7" t="s">
        <v>348</v>
      </c>
      <c r="C1552" s="7" t="s">
        <v>871</v>
      </c>
      <c r="D1552" s="7" t="s">
        <v>282</v>
      </c>
      <c r="E1552" s="7" t="s">
        <v>283</v>
      </c>
      <c r="F1552" s="7" t="s">
        <v>2029</v>
      </c>
      <c r="G1552" s="8">
        <v>812002496</v>
      </c>
      <c r="H1552" s="1" t="str">
        <f>VLOOKUP(G1552,'[1]IPS REGISTRADAS'!B$9:C$3248,2,0)</f>
        <v>C.A.M.U DEL MUNICIPIO DE LA APARTADA CORDOBA E.S.E</v>
      </c>
      <c r="I1552" s="9">
        <v>11814216</v>
      </c>
    </row>
    <row r="1553" spans="1:9" ht="15" customHeight="1" x14ac:dyDescent="0.25">
      <c r="A1553" s="7" t="s">
        <v>870</v>
      </c>
      <c r="B1553" s="7" t="s">
        <v>348</v>
      </c>
      <c r="C1553" s="7" t="s">
        <v>871</v>
      </c>
      <c r="D1553" s="7" t="s">
        <v>40</v>
      </c>
      <c r="E1553" s="7" t="s">
        <v>41</v>
      </c>
      <c r="F1553" s="7" t="s">
        <v>2029</v>
      </c>
      <c r="G1553" s="8">
        <v>812000344</v>
      </c>
      <c r="H1553" s="1" t="str">
        <f>VLOOKUP(G1553,'[1]IPS REGISTRADAS'!B$9:C$3248,2,0)</f>
        <v>E.S.E. HOSPITAL LOCAL DE MONTELIBANO</v>
      </c>
      <c r="I1553" s="9">
        <v>4427287</v>
      </c>
    </row>
    <row r="1554" spans="1:9" ht="15" customHeight="1" x14ac:dyDescent="0.25">
      <c r="A1554" s="7" t="s">
        <v>870</v>
      </c>
      <c r="B1554" s="7" t="s">
        <v>348</v>
      </c>
      <c r="C1554" s="7" t="s">
        <v>871</v>
      </c>
      <c r="D1554" s="7" t="s">
        <v>40</v>
      </c>
      <c r="E1554" s="7" t="s">
        <v>41</v>
      </c>
      <c r="F1554" s="7" t="s">
        <v>2029</v>
      </c>
      <c r="G1554" s="8">
        <v>812002496</v>
      </c>
      <c r="H1554" s="1" t="str">
        <f>VLOOKUP(G1554,'[1]IPS REGISTRADAS'!B$9:C$3248,2,0)</f>
        <v>C.A.M.U DEL MUNICIPIO DE LA APARTADA CORDOBA E.S.E</v>
      </c>
      <c r="I1554" s="9">
        <v>35578315</v>
      </c>
    </row>
    <row r="1555" spans="1:9" ht="15" customHeight="1" x14ac:dyDescent="0.25">
      <c r="A1555" s="7" t="s">
        <v>870</v>
      </c>
      <c r="B1555" s="7" t="s">
        <v>348</v>
      </c>
      <c r="C1555" s="7" t="s">
        <v>871</v>
      </c>
      <c r="D1555" s="7" t="s">
        <v>40</v>
      </c>
      <c r="E1555" s="7" t="s">
        <v>41</v>
      </c>
      <c r="F1555" s="7" t="s">
        <v>2029</v>
      </c>
      <c r="G1555" s="8">
        <v>900509957</v>
      </c>
      <c r="H1555" s="1" t="str">
        <f>VLOOKUP(G1555,'[1]IPS REGISTRADAS'!B$9:C$3248,2,0)</f>
        <v>SERVICIOS PARA EL DESARROLLO DE LA SALUD IPS S.A.S</v>
      </c>
      <c r="I1555" s="9">
        <v>2133632</v>
      </c>
    </row>
    <row r="1556" spans="1:9" ht="15" customHeight="1" x14ac:dyDescent="0.25">
      <c r="A1556" s="7" t="s">
        <v>870</v>
      </c>
      <c r="B1556" s="7" t="s">
        <v>348</v>
      </c>
      <c r="C1556" s="7" t="s">
        <v>871</v>
      </c>
      <c r="D1556" s="7" t="s">
        <v>272</v>
      </c>
      <c r="E1556" s="7" t="s">
        <v>273</v>
      </c>
      <c r="F1556" s="7" t="s">
        <v>2029</v>
      </c>
      <c r="G1556" s="8">
        <v>812002496</v>
      </c>
      <c r="H1556" s="1" t="str">
        <f>VLOOKUP(G1556,'[1]IPS REGISTRADAS'!B$9:C$3248,2,0)</f>
        <v>C.A.M.U DEL MUNICIPIO DE LA APARTADA CORDOBA E.S.E</v>
      </c>
      <c r="I1556" s="9">
        <v>74624880</v>
      </c>
    </row>
    <row r="1557" spans="1:9" x14ac:dyDescent="0.25">
      <c r="A1557" s="7" t="s">
        <v>872</v>
      </c>
      <c r="B1557" s="7" t="s">
        <v>348</v>
      </c>
      <c r="C1557" s="7" t="s">
        <v>873</v>
      </c>
      <c r="D1557" s="7" t="s">
        <v>282</v>
      </c>
      <c r="E1557" s="7" t="s">
        <v>283</v>
      </c>
      <c r="F1557" s="7" t="s">
        <v>2029</v>
      </c>
      <c r="G1557" s="8">
        <v>812001423</v>
      </c>
      <c r="H1557" s="1" t="str">
        <f>VLOOKUP(G1557,'[1]IPS REGISTRADAS'!B$9:C$3248,2,0)</f>
        <v>E.S.E. CAMU SANTA TERESITA</v>
      </c>
      <c r="I1557" s="9">
        <v>344155451</v>
      </c>
    </row>
    <row r="1558" spans="1:9" x14ac:dyDescent="0.25">
      <c r="A1558" s="7" t="s">
        <v>872</v>
      </c>
      <c r="B1558" s="7" t="s">
        <v>348</v>
      </c>
      <c r="C1558" s="7" t="s">
        <v>873</v>
      </c>
      <c r="D1558" s="7" t="s">
        <v>282</v>
      </c>
      <c r="E1558" s="7" t="s">
        <v>283</v>
      </c>
      <c r="F1558" s="7" t="s">
        <v>2029</v>
      </c>
      <c r="G1558" s="8">
        <v>812004596</v>
      </c>
      <c r="H1558" s="1" t="str">
        <f>VLOOKUP(G1558,'[1]IPS REGISTRADAS'!B$9:C$3248,2,0)</f>
        <v>IMÁGENES DIAGNOSTICAS DE LORICA CORDOBA</v>
      </c>
      <c r="I1558" s="9">
        <v>7044476</v>
      </c>
    </row>
    <row r="1559" spans="1:9" x14ac:dyDescent="0.25">
      <c r="A1559" s="7" t="s">
        <v>872</v>
      </c>
      <c r="B1559" s="7" t="s">
        <v>348</v>
      </c>
      <c r="C1559" s="7" t="s">
        <v>873</v>
      </c>
      <c r="D1559" s="7" t="s">
        <v>282</v>
      </c>
      <c r="E1559" s="7" t="s">
        <v>283</v>
      </c>
      <c r="F1559" s="7" t="s">
        <v>2029</v>
      </c>
      <c r="G1559" s="8">
        <v>812005194</v>
      </c>
      <c r="H1559" s="1" t="str">
        <f>VLOOKUP(G1559,'[1]IPS REGISTRADAS'!B$9:C$3248,2,0)</f>
        <v>FUNDACION INTEGRAL PARA UNA NUEVA VIDA FUNIVIDA</v>
      </c>
      <c r="I1559" s="9">
        <v>21743016</v>
      </c>
    </row>
    <row r="1560" spans="1:9" x14ac:dyDescent="0.25">
      <c r="A1560" s="7" t="s">
        <v>872</v>
      </c>
      <c r="B1560" s="7" t="s">
        <v>348</v>
      </c>
      <c r="C1560" s="7" t="s">
        <v>873</v>
      </c>
      <c r="D1560" s="7" t="s">
        <v>282</v>
      </c>
      <c r="E1560" s="7" t="s">
        <v>283</v>
      </c>
      <c r="F1560" s="7" t="s">
        <v>2029</v>
      </c>
      <c r="G1560" s="8">
        <v>812008210</v>
      </c>
      <c r="H1560" s="1" t="str">
        <f>VLOOKUP(G1560,'[1]IPS REGISTRADAS'!B$9:C$3248,2,0)</f>
        <v>EMPRESA ASOCIATIVA DE TRABAJO BEPANE IPS</v>
      </c>
      <c r="I1560" s="9">
        <v>10948130</v>
      </c>
    </row>
    <row r="1561" spans="1:9" x14ac:dyDescent="0.25">
      <c r="A1561" s="7" t="s">
        <v>872</v>
      </c>
      <c r="B1561" s="7" t="s">
        <v>348</v>
      </c>
      <c r="C1561" s="7" t="s">
        <v>873</v>
      </c>
      <c r="D1561" s="7" t="s">
        <v>282</v>
      </c>
      <c r="E1561" s="7" t="s">
        <v>283</v>
      </c>
      <c r="F1561" s="7" t="s">
        <v>2029</v>
      </c>
      <c r="G1561" s="8">
        <v>900308505</v>
      </c>
      <c r="H1561" s="1" t="str">
        <f>VLOOKUP(G1561,'[1]IPS REGISTRADAS'!B$9:C$3248,2,0)</f>
        <v>IPS JESUS MISERICORDIOSO LTDA DE LORICA CORDOBA</v>
      </c>
      <c r="I1561" s="9">
        <v>29592838</v>
      </c>
    </row>
    <row r="1562" spans="1:9" x14ac:dyDescent="0.25">
      <c r="A1562" s="7" t="s">
        <v>872</v>
      </c>
      <c r="B1562" s="7" t="s">
        <v>348</v>
      </c>
      <c r="C1562" s="7" t="s">
        <v>873</v>
      </c>
      <c r="D1562" s="7" t="s">
        <v>282</v>
      </c>
      <c r="E1562" s="7" t="s">
        <v>283</v>
      </c>
      <c r="F1562" s="7" t="s">
        <v>2029</v>
      </c>
      <c r="G1562" s="8">
        <v>900409062</v>
      </c>
      <c r="H1562" s="1" t="str">
        <f>VLOOKUP(G1562,'[1]IPS REGISTRADAS'!B$9:C$3248,2,0)</f>
        <v>MAS SALUD LORICA SAS</v>
      </c>
      <c r="I1562" s="9">
        <v>9761692</v>
      </c>
    </row>
    <row r="1563" spans="1:9" x14ac:dyDescent="0.25">
      <c r="A1563" s="7" t="s">
        <v>872</v>
      </c>
      <c r="B1563" s="7" t="s">
        <v>348</v>
      </c>
      <c r="C1563" s="7" t="s">
        <v>873</v>
      </c>
      <c r="D1563" s="7" t="s">
        <v>282</v>
      </c>
      <c r="E1563" s="7" t="s">
        <v>283</v>
      </c>
      <c r="F1563" s="7" t="s">
        <v>2029</v>
      </c>
      <c r="G1563" s="8">
        <v>900473076</v>
      </c>
      <c r="H1563" s="1" t="str">
        <f>VLOOKUP(G1563,'[1]IPS REGISTRADAS'!B$9:C$3248,2,0)</f>
        <v>MISION SALUD DEL SINU IPS S.A.S</v>
      </c>
      <c r="I1563" s="9">
        <v>27125708</v>
      </c>
    </row>
    <row r="1564" spans="1:9" x14ac:dyDescent="0.25">
      <c r="A1564" s="7" t="s">
        <v>872</v>
      </c>
      <c r="B1564" s="7" t="s">
        <v>348</v>
      </c>
      <c r="C1564" s="7" t="s">
        <v>873</v>
      </c>
      <c r="D1564" s="7" t="s">
        <v>0</v>
      </c>
      <c r="E1564" s="7" t="s">
        <v>1</v>
      </c>
      <c r="F1564" s="7" t="s">
        <v>2029</v>
      </c>
      <c r="G1564" s="8">
        <v>812001423</v>
      </c>
      <c r="H1564" s="1" t="str">
        <f>VLOOKUP(G1564,'[1]IPS REGISTRADAS'!B$9:C$3248,2,0)</f>
        <v>E.S.E. CAMU SANTA TERESITA</v>
      </c>
      <c r="I1564" s="9">
        <v>54614338</v>
      </c>
    </row>
    <row r="1565" spans="1:9" x14ac:dyDescent="0.25">
      <c r="A1565" s="7" t="s">
        <v>872</v>
      </c>
      <c r="B1565" s="7" t="s">
        <v>348</v>
      </c>
      <c r="C1565" s="7" t="s">
        <v>873</v>
      </c>
      <c r="D1565" s="7" t="s">
        <v>0</v>
      </c>
      <c r="E1565" s="7" t="s">
        <v>1</v>
      </c>
      <c r="F1565" s="7" t="s">
        <v>2029</v>
      </c>
      <c r="G1565" s="8">
        <v>812004596</v>
      </c>
      <c r="H1565" s="1" t="str">
        <f>VLOOKUP(G1565,'[1]IPS REGISTRADAS'!B$9:C$3248,2,0)</f>
        <v>IMÁGENES DIAGNOSTICAS DE LORICA CORDOBA</v>
      </c>
      <c r="I1565" s="9">
        <v>1724832</v>
      </c>
    </row>
    <row r="1566" spans="1:9" x14ac:dyDescent="0.25">
      <c r="A1566" s="7" t="s">
        <v>872</v>
      </c>
      <c r="B1566" s="7" t="s">
        <v>348</v>
      </c>
      <c r="C1566" s="7" t="s">
        <v>873</v>
      </c>
      <c r="D1566" s="7" t="s">
        <v>858</v>
      </c>
      <c r="E1566" s="7" t="s">
        <v>859</v>
      </c>
      <c r="F1566" s="7" t="s">
        <v>2029</v>
      </c>
      <c r="G1566" s="8">
        <v>812001423</v>
      </c>
      <c r="H1566" s="1" t="str">
        <f>VLOOKUP(G1566,'[1]IPS REGISTRADAS'!B$9:C$3248,2,0)</f>
        <v>E.S.E. CAMU SANTA TERESITA</v>
      </c>
      <c r="I1566" s="9">
        <v>140645233</v>
      </c>
    </row>
    <row r="1567" spans="1:9" x14ac:dyDescent="0.25">
      <c r="A1567" s="7" t="s">
        <v>872</v>
      </c>
      <c r="B1567" s="7" t="s">
        <v>348</v>
      </c>
      <c r="C1567" s="7" t="s">
        <v>873</v>
      </c>
      <c r="D1567" s="7" t="s">
        <v>858</v>
      </c>
      <c r="E1567" s="7" t="s">
        <v>859</v>
      </c>
      <c r="F1567" s="7" t="s">
        <v>2029</v>
      </c>
      <c r="G1567" s="8">
        <v>812008083</v>
      </c>
      <c r="H1567" s="1" t="str">
        <f>VLOOKUP(G1567,'[1]IPS REGISTRADAS'!B$9:C$3248,2,0)</f>
        <v>CENTRO MEDICO DEL ROSARIO E.A.T.</v>
      </c>
      <c r="I1567" s="9">
        <v>54584756</v>
      </c>
    </row>
    <row r="1568" spans="1:9" x14ac:dyDescent="0.25">
      <c r="A1568" s="7" t="s">
        <v>872</v>
      </c>
      <c r="B1568" s="7" t="s">
        <v>348</v>
      </c>
      <c r="C1568" s="7" t="s">
        <v>873</v>
      </c>
      <c r="D1568" s="7" t="s">
        <v>217</v>
      </c>
      <c r="E1568" s="7" t="s">
        <v>218</v>
      </c>
      <c r="F1568" s="7" t="s">
        <v>2029</v>
      </c>
      <c r="G1568" s="8">
        <v>812001423</v>
      </c>
      <c r="H1568" s="1" t="str">
        <f>VLOOKUP(G1568,'[1]IPS REGISTRADAS'!B$9:C$3248,2,0)</f>
        <v>E.S.E. CAMU SANTA TERESITA</v>
      </c>
      <c r="I1568" s="9">
        <v>84297258</v>
      </c>
    </row>
    <row r="1569" spans="1:9" x14ac:dyDescent="0.25">
      <c r="A1569" s="7" t="s">
        <v>872</v>
      </c>
      <c r="B1569" s="7" t="s">
        <v>348</v>
      </c>
      <c r="C1569" s="7" t="s">
        <v>873</v>
      </c>
      <c r="D1569" s="7" t="s">
        <v>217</v>
      </c>
      <c r="E1569" s="7" t="s">
        <v>218</v>
      </c>
      <c r="F1569" s="7" t="s">
        <v>2029</v>
      </c>
      <c r="G1569" s="8">
        <v>812004596</v>
      </c>
      <c r="H1569" s="1" t="str">
        <f>VLOOKUP(G1569,'[1]IPS REGISTRADAS'!B$9:C$3248,2,0)</f>
        <v>IMÁGENES DIAGNOSTICAS DE LORICA CORDOBA</v>
      </c>
      <c r="I1569" s="9">
        <v>3156965</v>
      </c>
    </row>
    <row r="1570" spans="1:9" x14ac:dyDescent="0.25">
      <c r="A1570" s="7" t="s">
        <v>872</v>
      </c>
      <c r="B1570" s="7" t="s">
        <v>348</v>
      </c>
      <c r="C1570" s="7" t="s">
        <v>873</v>
      </c>
      <c r="D1570" s="7" t="s">
        <v>217</v>
      </c>
      <c r="E1570" s="7" t="s">
        <v>218</v>
      </c>
      <c r="F1570" s="7" t="s">
        <v>2029</v>
      </c>
      <c r="G1570" s="8">
        <v>900438600</v>
      </c>
      <c r="H1570" s="1" t="str">
        <f>VLOOKUP(G1570,'[1]IPS REGISTRADAS'!B$9:C$3248,2,0)</f>
        <v>PANORAMA IPS S.A.S.</v>
      </c>
      <c r="I1570" s="9">
        <v>15789760</v>
      </c>
    </row>
    <row r="1571" spans="1:9" x14ac:dyDescent="0.25">
      <c r="A1571" s="7" t="s">
        <v>872</v>
      </c>
      <c r="B1571" s="7" t="s">
        <v>348</v>
      </c>
      <c r="C1571" s="7" t="s">
        <v>873</v>
      </c>
      <c r="D1571" s="7" t="s">
        <v>40</v>
      </c>
      <c r="E1571" s="7" t="s">
        <v>41</v>
      </c>
      <c r="F1571" s="7" t="s">
        <v>2029</v>
      </c>
      <c r="G1571" s="8">
        <v>812001423</v>
      </c>
      <c r="H1571" s="1" t="str">
        <f>VLOOKUP(G1571,'[1]IPS REGISTRADAS'!B$9:C$3248,2,0)</f>
        <v>E.S.E. CAMU SANTA TERESITA</v>
      </c>
      <c r="I1571" s="9">
        <v>82013068</v>
      </c>
    </row>
    <row r="1572" spans="1:9" x14ac:dyDescent="0.25">
      <c r="A1572" s="7" t="s">
        <v>872</v>
      </c>
      <c r="B1572" s="7" t="s">
        <v>348</v>
      </c>
      <c r="C1572" s="7" t="s">
        <v>873</v>
      </c>
      <c r="D1572" s="7" t="s">
        <v>40</v>
      </c>
      <c r="E1572" s="7" t="s">
        <v>41</v>
      </c>
      <c r="F1572" s="7" t="s">
        <v>2029</v>
      </c>
      <c r="G1572" s="8">
        <v>812004596</v>
      </c>
      <c r="H1572" s="1" t="str">
        <f>VLOOKUP(G1572,'[1]IPS REGISTRADAS'!B$9:C$3248,2,0)</f>
        <v>IMÁGENES DIAGNOSTICAS DE LORICA CORDOBA</v>
      </c>
      <c r="I1572" s="9">
        <v>4128904</v>
      </c>
    </row>
    <row r="1573" spans="1:9" x14ac:dyDescent="0.25">
      <c r="A1573" s="7" t="s">
        <v>872</v>
      </c>
      <c r="B1573" s="7" t="s">
        <v>348</v>
      </c>
      <c r="C1573" s="7" t="s">
        <v>873</v>
      </c>
      <c r="D1573" s="7" t="s">
        <v>40</v>
      </c>
      <c r="E1573" s="7" t="s">
        <v>41</v>
      </c>
      <c r="F1573" s="7" t="s">
        <v>2029</v>
      </c>
      <c r="G1573" s="8">
        <v>900240626</v>
      </c>
      <c r="H1573" s="1" t="str">
        <f>VLOOKUP(G1573,'[1]IPS REGISTRADAS'!B$9:C$3248,2,0)</f>
        <v>GRUPO SALUD CORDOBA LIMITADA</v>
      </c>
      <c r="I1573" s="9">
        <v>31019971</v>
      </c>
    </row>
    <row r="1574" spans="1:9" x14ac:dyDescent="0.25">
      <c r="A1574" s="7" t="s">
        <v>872</v>
      </c>
      <c r="B1574" s="7" t="s">
        <v>348</v>
      </c>
      <c r="C1574" s="7" t="s">
        <v>873</v>
      </c>
      <c r="D1574" s="7" t="s">
        <v>40</v>
      </c>
      <c r="E1574" s="7" t="s">
        <v>41</v>
      </c>
      <c r="F1574" s="7" t="s">
        <v>2029</v>
      </c>
      <c r="G1574" s="8">
        <v>900509957</v>
      </c>
      <c r="H1574" s="1" t="str">
        <f>VLOOKUP(G1574,'[1]IPS REGISTRADAS'!B$9:C$3248,2,0)</f>
        <v>SERVICIOS PARA EL DESARROLLO DE LA SALUD IPS S.A.S</v>
      </c>
      <c r="I1574" s="9">
        <v>4128904</v>
      </c>
    </row>
    <row r="1575" spans="1:9" x14ac:dyDescent="0.25">
      <c r="A1575" s="7" t="s">
        <v>872</v>
      </c>
      <c r="B1575" s="7" t="s">
        <v>348</v>
      </c>
      <c r="C1575" s="7" t="s">
        <v>873</v>
      </c>
      <c r="D1575" s="7" t="s">
        <v>272</v>
      </c>
      <c r="E1575" s="7" t="s">
        <v>273</v>
      </c>
      <c r="F1575" s="7" t="s">
        <v>2029</v>
      </c>
      <c r="G1575" s="8">
        <v>812001423</v>
      </c>
      <c r="H1575" s="1" t="str">
        <f>VLOOKUP(G1575,'[1]IPS REGISTRADAS'!B$9:C$3248,2,0)</f>
        <v>E.S.E. CAMU SANTA TERESITA</v>
      </c>
      <c r="I1575" s="9">
        <v>156450360</v>
      </c>
    </row>
    <row r="1576" spans="1:9" ht="15" customHeight="1" x14ac:dyDescent="0.25">
      <c r="A1576" s="7" t="s">
        <v>874</v>
      </c>
      <c r="B1576" s="7" t="s">
        <v>348</v>
      </c>
      <c r="C1576" s="7" t="s">
        <v>875</v>
      </c>
      <c r="D1576" s="7" t="s">
        <v>268</v>
      </c>
      <c r="E1576" s="7" t="s">
        <v>269</v>
      </c>
      <c r="F1576" s="7" t="s">
        <v>2029</v>
      </c>
      <c r="G1576" s="8">
        <v>812003996</v>
      </c>
      <c r="H1576" s="1" t="str">
        <f>VLOOKUP(G1576,'[1]IPS REGISTRADAS'!B$9:C$3248,2,0)</f>
        <v>E.S.E. CAMU DEL MUNICIPIO DE LOS CORDOBAS</v>
      </c>
      <c r="I1576" s="9">
        <v>23926428</v>
      </c>
    </row>
    <row r="1577" spans="1:9" ht="15" customHeight="1" x14ac:dyDescent="0.25">
      <c r="A1577" s="7" t="s">
        <v>874</v>
      </c>
      <c r="B1577" s="7" t="s">
        <v>348</v>
      </c>
      <c r="C1577" s="7" t="s">
        <v>875</v>
      </c>
      <c r="D1577" s="7" t="s">
        <v>268</v>
      </c>
      <c r="E1577" s="7" t="s">
        <v>269</v>
      </c>
      <c r="F1577" s="7" t="s">
        <v>2029</v>
      </c>
      <c r="G1577" s="8">
        <v>900397110</v>
      </c>
      <c r="H1577" s="1" t="str">
        <f>VLOOKUP(G1577,'[1]IPS REGISTRADAS'!B$9:C$3248,2,0)</f>
        <v>AUDITORIA, ASESORIAS Y ADMINISTRACION DEL CARIBE LTDA</v>
      </c>
      <c r="I1577" s="9">
        <v>2285357</v>
      </c>
    </row>
    <row r="1578" spans="1:9" ht="15" customHeight="1" x14ac:dyDescent="0.25">
      <c r="A1578" s="7" t="s">
        <v>874</v>
      </c>
      <c r="B1578" s="7" t="s">
        <v>348</v>
      </c>
      <c r="C1578" s="7" t="s">
        <v>875</v>
      </c>
      <c r="D1578" s="7" t="s">
        <v>217</v>
      </c>
      <c r="E1578" s="7" t="s">
        <v>218</v>
      </c>
      <c r="F1578" s="7" t="s">
        <v>2029</v>
      </c>
      <c r="G1578" s="8">
        <v>812003996</v>
      </c>
      <c r="H1578" s="1" t="str">
        <f>VLOOKUP(G1578,'[1]IPS REGISTRADAS'!B$9:C$3248,2,0)</f>
        <v>E.S.E. CAMU DEL MUNICIPIO DE LOS CORDOBAS</v>
      </c>
      <c r="I1578" s="9">
        <v>50022423</v>
      </c>
    </row>
    <row r="1579" spans="1:9" ht="15" customHeight="1" x14ac:dyDescent="0.25">
      <c r="A1579" s="7" t="s">
        <v>874</v>
      </c>
      <c r="B1579" s="7" t="s">
        <v>348</v>
      </c>
      <c r="C1579" s="7" t="s">
        <v>875</v>
      </c>
      <c r="D1579" s="7" t="s">
        <v>217</v>
      </c>
      <c r="E1579" s="7" t="s">
        <v>218</v>
      </c>
      <c r="F1579" s="7" t="s">
        <v>2029</v>
      </c>
      <c r="G1579" s="8">
        <v>900438600</v>
      </c>
      <c r="H1579" s="1" t="str">
        <f>VLOOKUP(G1579,'[1]IPS REGISTRADAS'!B$9:C$3248,2,0)</f>
        <v>PANORAMA IPS S.A.S.</v>
      </c>
      <c r="I1579" s="9">
        <v>13973120</v>
      </c>
    </row>
    <row r="1580" spans="1:9" ht="15" customHeight="1" x14ac:dyDescent="0.25">
      <c r="A1580" s="7" t="s">
        <v>874</v>
      </c>
      <c r="B1580" s="7" t="s">
        <v>348</v>
      </c>
      <c r="C1580" s="7" t="s">
        <v>875</v>
      </c>
      <c r="D1580" s="7" t="s">
        <v>40</v>
      </c>
      <c r="E1580" s="7" t="s">
        <v>41</v>
      </c>
      <c r="F1580" s="7" t="s">
        <v>2029</v>
      </c>
      <c r="G1580" s="8">
        <v>812003996</v>
      </c>
      <c r="H1580" s="1" t="str">
        <f>VLOOKUP(G1580,'[1]IPS REGISTRADAS'!B$9:C$3248,2,0)</f>
        <v>E.S.E. CAMU DEL MUNICIPIO DE LOS CORDOBAS</v>
      </c>
      <c r="I1580" s="9">
        <v>14657094</v>
      </c>
    </row>
    <row r="1581" spans="1:9" ht="15" customHeight="1" x14ac:dyDescent="0.25">
      <c r="A1581" s="7" t="s">
        <v>874</v>
      </c>
      <c r="B1581" s="7" t="s">
        <v>348</v>
      </c>
      <c r="C1581" s="7" t="s">
        <v>875</v>
      </c>
      <c r="D1581" s="7" t="s">
        <v>270</v>
      </c>
      <c r="E1581" s="7" t="s">
        <v>271</v>
      </c>
      <c r="F1581" s="7" t="s">
        <v>2029</v>
      </c>
      <c r="G1581" s="8">
        <v>812003996</v>
      </c>
      <c r="H1581" s="1" t="str">
        <f>VLOOKUP(G1581,'[1]IPS REGISTRADAS'!B$9:C$3248,2,0)</f>
        <v>E.S.E. CAMU DEL MUNICIPIO DE LOS CORDOBAS</v>
      </c>
      <c r="I1581" s="9">
        <v>25778556</v>
      </c>
    </row>
    <row r="1582" spans="1:9" x14ac:dyDescent="0.25">
      <c r="A1582" s="7" t="s">
        <v>876</v>
      </c>
      <c r="B1582" s="7" t="s">
        <v>348</v>
      </c>
      <c r="C1582" s="7" t="s">
        <v>877</v>
      </c>
      <c r="D1582" s="7" t="s">
        <v>0</v>
      </c>
      <c r="E1582" s="7" t="s">
        <v>1</v>
      </c>
      <c r="F1582" s="7" t="s">
        <v>2029</v>
      </c>
      <c r="G1582" s="8">
        <v>812003414</v>
      </c>
      <c r="H1582" s="1" t="str">
        <f>VLOOKUP(G1582,'[1]IPS REGISTRADAS'!B$9:C$3248,2,0)</f>
        <v>FARMASALUD LTDA</v>
      </c>
      <c r="I1582" s="9">
        <v>9003960</v>
      </c>
    </row>
    <row r="1583" spans="1:9" x14ac:dyDescent="0.25">
      <c r="A1583" s="7" t="s">
        <v>876</v>
      </c>
      <c r="B1583" s="7" t="s">
        <v>348</v>
      </c>
      <c r="C1583" s="7" t="s">
        <v>877</v>
      </c>
      <c r="D1583" s="7" t="s">
        <v>0</v>
      </c>
      <c r="E1583" s="7" t="s">
        <v>1</v>
      </c>
      <c r="F1583" s="7" t="s">
        <v>2029</v>
      </c>
      <c r="G1583" s="8">
        <v>812004596</v>
      </c>
      <c r="H1583" s="1" t="str">
        <f>VLOOKUP(G1583,'[1]IPS REGISTRADAS'!B$9:C$3248,2,0)</f>
        <v>IMÁGENES DIAGNOSTICAS DE LORICA CORDOBA</v>
      </c>
      <c r="I1583" s="9">
        <v>1565322</v>
      </c>
    </row>
    <row r="1584" spans="1:9" x14ac:dyDescent="0.25">
      <c r="A1584" s="7" t="s">
        <v>876</v>
      </c>
      <c r="B1584" s="7" t="s">
        <v>348</v>
      </c>
      <c r="C1584" s="7" t="s">
        <v>877</v>
      </c>
      <c r="D1584" s="7" t="s">
        <v>217</v>
      </c>
      <c r="E1584" s="7" t="s">
        <v>218</v>
      </c>
      <c r="F1584" s="7" t="s">
        <v>2029</v>
      </c>
      <c r="G1584" s="8">
        <v>812003817</v>
      </c>
      <c r="H1584" s="1" t="str">
        <f>VLOOKUP(G1584,'[1]IPS REGISTRADAS'!B$9:C$3248,2,0)</f>
        <v>E.S.E. CAMU DE MOMIL CORDOBA</v>
      </c>
      <c r="I1584" s="9">
        <v>13481097</v>
      </c>
    </row>
    <row r="1585" spans="1:9" x14ac:dyDescent="0.25">
      <c r="A1585" s="7" t="s">
        <v>876</v>
      </c>
      <c r="B1585" s="7" t="s">
        <v>348</v>
      </c>
      <c r="C1585" s="7" t="s">
        <v>877</v>
      </c>
      <c r="D1585" s="7" t="s">
        <v>217</v>
      </c>
      <c r="E1585" s="7" t="s">
        <v>218</v>
      </c>
      <c r="F1585" s="7" t="s">
        <v>2029</v>
      </c>
      <c r="G1585" s="8">
        <v>900438600</v>
      </c>
      <c r="H1585" s="1" t="str">
        <f>VLOOKUP(G1585,'[1]IPS REGISTRADAS'!B$9:C$3248,2,0)</f>
        <v>PANORAMA IPS S.A.S.</v>
      </c>
      <c r="I1585" s="9">
        <v>3734080</v>
      </c>
    </row>
    <row r="1586" spans="1:9" ht="15" customHeight="1" x14ac:dyDescent="0.25">
      <c r="A1586" s="7" t="s">
        <v>878</v>
      </c>
      <c r="B1586" s="7" t="s">
        <v>348</v>
      </c>
      <c r="C1586" s="7" t="s">
        <v>879</v>
      </c>
      <c r="D1586" s="7" t="s">
        <v>282</v>
      </c>
      <c r="E1586" s="7" t="s">
        <v>283</v>
      </c>
      <c r="F1586" s="7" t="s">
        <v>2029</v>
      </c>
      <c r="G1586" s="8">
        <v>812000344</v>
      </c>
      <c r="H1586" s="1" t="str">
        <f>VLOOKUP(G1586,'[1]IPS REGISTRADAS'!B$9:C$3248,2,0)</f>
        <v>E.S.E. HOSPITAL LOCAL DE MONTELIBANO</v>
      </c>
      <c r="I1586" s="9">
        <v>165979088</v>
      </c>
    </row>
    <row r="1587" spans="1:9" ht="15" customHeight="1" x14ac:dyDescent="0.25">
      <c r="A1587" s="7" t="s">
        <v>878</v>
      </c>
      <c r="B1587" s="7" t="s">
        <v>348</v>
      </c>
      <c r="C1587" s="7" t="s">
        <v>879</v>
      </c>
      <c r="D1587" s="7" t="s">
        <v>0</v>
      </c>
      <c r="E1587" s="7" t="s">
        <v>1</v>
      </c>
      <c r="F1587" s="7" t="s">
        <v>2029</v>
      </c>
      <c r="G1587" s="8">
        <v>812000344</v>
      </c>
      <c r="H1587" s="1" t="str">
        <f>VLOOKUP(G1587,'[1]IPS REGISTRADAS'!B$9:C$3248,2,0)</f>
        <v>E.S.E. HOSPITAL LOCAL DE MONTELIBANO</v>
      </c>
      <c r="I1587" s="9">
        <v>83790092</v>
      </c>
    </row>
    <row r="1588" spans="1:9" ht="15" customHeight="1" x14ac:dyDescent="0.25">
      <c r="A1588" s="7" t="s">
        <v>878</v>
      </c>
      <c r="B1588" s="7" t="s">
        <v>348</v>
      </c>
      <c r="C1588" s="7" t="s">
        <v>879</v>
      </c>
      <c r="D1588" s="7" t="s">
        <v>217</v>
      </c>
      <c r="E1588" s="7" t="s">
        <v>218</v>
      </c>
      <c r="F1588" s="7" t="s">
        <v>2029</v>
      </c>
      <c r="G1588" s="8">
        <v>812000344</v>
      </c>
      <c r="H1588" s="1" t="str">
        <f>VLOOKUP(G1588,'[1]IPS REGISTRADAS'!B$9:C$3248,2,0)</f>
        <v>E.S.E. HOSPITAL LOCAL DE MONTELIBANO</v>
      </c>
      <c r="I1588" s="9">
        <v>163333288</v>
      </c>
    </row>
    <row r="1589" spans="1:9" ht="15" customHeight="1" x14ac:dyDescent="0.25">
      <c r="A1589" s="7" t="s">
        <v>878</v>
      </c>
      <c r="B1589" s="7" t="s">
        <v>348</v>
      </c>
      <c r="C1589" s="7" t="s">
        <v>879</v>
      </c>
      <c r="D1589" s="7" t="s">
        <v>217</v>
      </c>
      <c r="E1589" s="7" t="s">
        <v>218</v>
      </c>
      <c r="F1589" s="7" t="s">
        <v>2029</v>
      </c>
      <c r="G1589" s="8">
        <v>812005644</v>
      </c>
      <c r="H1589" s="1" t="str">
        <f>VLOOKUP(G1589,'[1]IPS REGISTRADAS'!B$9:C$3248,2,0)</f>
        <v>CLINICA REGIONAL DEL SAN JORGE IPS S.A.</v>
      </c>
      <c r="I1589" s="9">
        <v>64959712</v>
      </c>
    </row>
    <row r="1590" spans="1:9" ht="15" customHeight="1" x14ac:dyDescent="0.25">
      <c r="A1590" s="7" t="s">
        <v>878</v>
      </c>
      <c r="B1590" s="7" t="s">
        <v>348</v>
      </c>
      <c r="C1590" s="7" t="s">
        <v>879</v>
      </c>
      <c r="D1590" s="7" t="s">
        <v>217</v>
      </c>
      <c r="E1590" s="7" t="s">
        <v>218</v>
      </c>
      <c r="F1590" s="7" t="s">
        <v>2029</v>
      </c>
      <c r="G1590" s="8">
        <v>900438600</v>
      </c>
      <c r="H1590" s="1" t="str">
        <f>VLOOKUP(G1590,'[1]IPS REGISTRADAS'!B$9:C$3248,2,0)</f>
        <v>PANORAMA IPS S.A.S.</v>
      </c>
      <c r="I1590" s="9">
        <v>28631680</v>
      </c>
    </row>
    <row r="1591" spans="1:9" ht="15" customHeight="1" x14ac:dyDescent="0.25">
      <c r="A1591" s="7" t="s">
        <v>878</v>
      </c>
      <c r="B1591" s="7" t="s">
        <v>348</v>
      </c>
      <c r="C1591" s="7" t="s">
        <v>879</v>
      </c>
      <c r="D1591" s="7" t="s">
        <v>40</v>
      </c>
      <c r="E1591" s="7" t="s">
        <v>41</v>
      </c>
      <c r="F1591" s="7" t="s">
        <v>2029</v>
      </c>
      <c r="G1591" s="8">
        <v>812000344</v>
      </c>
      <c r="H1591" s="1" t="str">
        <f>VLOOKUP(G1591,'[1]IPS REGISTRADAS'!B$9:C$3248,2,0)</f>
        <v>E.S.E. HOSPITAL LOCAL DE MONTELIBANO</v>
      </c>
      <c r="I1591" s="9">
        <v>196840102</v>
      </c>
    </row>
    <row r="1592" spans="1:9" ht="15" customHeight="1" x14ac:dyDescent="0.25">
      <c r="A1592" s="7" t="s">
        <v>878</v>
      </c>
      <c r="B1592" s="7" t="s">
        <v>348</v>
      </c>
      <c r="C1592" s="7" t="s">
        <v>879</v>
      </c>
      <c r="D1592" s="7" t="s">
        <v>40</v>
      </c>
      <c r="E1592" s="7" t="s">
        <v>41</v>
      </c>
      <c r="F1592" s="7" t="s">
        <v>2029</v>
      </c>
      <c r="G1592" s="8">
        <v>900509957</v>
      </c>
      <c r="H1592" s="1" t="str">
        <f>VLOOKUP(G1592,'[1]IPS REGISTRADAS'!B$9:C$3248,2,0)</f>
        <v>SERVICIOS PARA EL DESARROLLO DE LA SALUD IPS S.A.S</v>
      </c>
      <c r="I1592" s="9">
        <v>9418187</v>
      </c>
    </row>
    <row r="1593" spans="1:9" x14ac:dyDescent="0.25">
      <c r="A1593" s="7" t="s">
        <v>880</v>
      </c>
      <c r="B1593" s="7" t="s">
        <v>348</v>
      </c>
      <c r="C1593" s="7" t="s">
        <v>881</v>
      </c>
      <c r="D1593" s="7" t="s">
        <v>0</v>
      </c>
      <c r="E1593" s="7" t="s">
        <v>1</v>
      </c>
      <c r="F1593" s="7" t="s">
        <v>2029</v>
      </c>
      <c r="G1593" s="8">
        <v>812003414</v>
      </c>
      <c r="H1593" s="1" t="str">
        <f>VLOOKUP(G1593,'[1]IPS REGISTRADAS'!B$9:C$3248,2,0)</f>
        <v>FARMASALUD LTDA</v>
      </c>
      <c r="I1593" s="9">
        <v>17467599</v>
      </c>
    </row>
    <row r="1594" spans="1:9" x14ac:dyDescent="0.25">
      <c r="A1594" s="7" t="s">
        <v>880</v>
      </c>
      <c r="B1594" s="7" t="s">
        <v>348</v>
      </c>
      <c r="C1594" s="7" t="s">
        <v>881</v>
      </c>
      <c r="D1594" s="7" t="s">
        <v>0</v>
      </c>
      <c r="E1594" s="7" t="s">
        <v>1</v>
      </c>
      <c r="F1594" s="7" t="s">
        <v>2029</v>
      </c>
      <c r="G1594" s="8">
        <v>812003455</v>
      </c>
      <c r="H1594" s="1" t="str">
        <f>VLOOKUP(G1594,'[1]IPS REGISTRADAS'!B$9:C$3248,2,0)</f>
        <v>E.S.E. CAMU DE MOÑITOS</v>
      </c>
      <c r="I1594" s="9">
        <v>75403308</v>
      </c>
    </row>
    <row r="1595" spans="1:9" x14ac:dyDescent="0.25">
      <c r="A1595" s="7" t="s">
        <v>880</v>
      </c>
      <c r="B1595" s="7" t="s">
        <v>348</v>
      </c>
      <c r="C1595" s="7" t="s">
        <v>881</v>
      </c>
      <c r="D1595" s="7" t="s">
        <v>0</v>
      </c>
      <c r="E1595" s="7" t="s">
        <v>1</v>
      </c>
      <c r="F1595" s="7" t="s">
        <v>2029</v>
      </c>
      <c r="G1595" s="8">
        <v>812004596</v>
      </c>
      <c r="H1595" s="1" t="str">
        <f>VLOOKUP(G1595,'[1]IPS REGISTRADAS'!B$9:C$3248,2,0)</f>
        <v>IMÁGENES DIAGNOSTICAS DE LORICA CORDOBA</v>
      </c>
      <c r="I1595" s="9">
        <v>3036711</v>
      </c>
    </row>
    <row r="1596" spans="1:9" x14ac:dyDescent="0.25">
      <c r="A1596" s="7" t="s">
        <v>880</v>
      </c>
      <c r="B1596" s="7" t="s">
        <v>348</v>
      </c>
      <c r="C1596" s="7" t="s">
        <v>881</v>
      </c>
      <c r="D1596" s="7" t="s">
        <v>11</v>
      </c>
      <c r="E1596" s="7" t="s">
        <v>12</v>
      </c>
      <c r="F1596" s="7" t="s">
        <v>2029</v>
      </c>
      <c r="G1596" s="8">
        <v>812003455</v>
      </c>
      <c r="H1596" s="1" t="str">
        <f>VLOOKUP(G1596,'[1]IPS REGISTRADAS'!B$9:C$3248,2,0)</f>
        <v>E.S.E. CAMU DE MOÑITOS</v>
      </c>
      <c r="I1596" s="9">
        <v>19727736</v>
      </c>
    </row>
    <row r="1597" spans="1:9" x14ac:dyDescent="0.25">
      <c r="A1597" s="7" t="s">
        <v>880</v>
      </c>
      <c r="B1597" s="7" t="s">
        <v>348</v>
      </c>
      <c r="C1597" s="7" t="s">
        <v>881</v>
      </c>
      <c r="D1597" s="7" t="s">
        <v>11</v>
      </c>
      <c r="E1597" s="7" t="s">
        <v>12</v>
      </c>
      <c r="F1597" s="7" t="s">
        <v>2029</v>
      </c>
      <c r="G1597" s="8">
        <v>812004596</v>
      </c>
      <c r="H1597" s="1" t="str">
        <f>VLOOKUP(G1597,'[1]IPS REGISTRADAS'!B$9:C$3248,2,0)</f>
        <v>IMÁGENES DIAGNOSTICAS DE LORICA CORDOBA</v>
      </c>
      <c r="I1597" s="9">
        <v>6739594</v>
      </c>
    </row>
    <row r="1598" spans="1:9" x14ac:dyDescent="0.25">
      <c r="A1598" s="7" t="s">
        <v>880</v>
      </c>
      <c r="B1598" s="7" t="s">
        <v>348</v>
      </c>
      <c r="C1598" s="7" t="s">
        <v>881</v>
      </c>
      <c r="D1598" s="7" t="s">
        <v>274</v>
      </c>
      <c r="E1598" s="7" t="s">
        <v>275</v>
      </c>
      <c r="F1598" s="7" t="s">
        <v>2029</v>
      </c>
      <c r="G1598" s="8">
        <v>812003455</v>
      </c>
      <c r="H1598" s="1" t="str">
        <f>VLOOKUP(G1598,'[1]IPS REGISTRADAS'!B$9:C$3248,2,0)</f>
        <v>E.S.E. CAMU DE MOÑITOS</v>
      </c>
      <c r="I1598" s="9">
        <v>15222228</v>
      </c>
    </row>
    <row r="1599" spans="1:9" ht="15" customHeight="1" x14ac:dyDescent="0.25">
      <c r="A1599" s="7" t="s">
        <v>882</v>
      </c>
      <c r="B1599" s="7" t="s">
        <v>348</v>
      </c>
      <c r="C1599" s="7" t="s">
        <v>883</v>
      </c>
      <c r="D1599" s="7" t="s">
        <v>282</v>
      </c>
      <c r="E1599" s="7" t="s">
        <v>283</v>
      </c>
      <c r="F1599" s="7" t="s">
        <v>2029</v>
      </c>
      <c r="G1599" s="8">
        <v>812005194</v>
      </c>
      <c r="H1599" s="1" t="str">
        <f>VLOOKUP(G1599,'[1]IPS REGISTRADAS'!B$9:C$3248,2,0)</f>
        <v>FUNDACION INTEGRAL PARA UNA NUEVA VIDA FUNIVIDA</v>
      </c>
      <c r="I1599" s="9">
        <v>6395167</v>
      </c>
    </row>
    <row r="1600" spans="1:9" ht="15" customHeight="1" x14ac:dyDescent="0.25">
      <c r="A1600" s="7" t="s">
        <v>882</v>
      </c>
      <c r="B1600" s="7" t="s">
        <v>348</v>
      </c>
      <c r="C1600" s="7" t="s">
        <v>883</v>
      </c>
      <c r="D1600" s="7" t="s">
        <v>282</v>
      </c>
      <c r="E1600" s="7" t="s">
        <v>283</v>
      </c>
      <c r="F1600" s="7" t="s">
        <v>2029</v>
      </c>
      <c r="G1600" s="8">
        <v>891000736</v>
      </c>
      <c r="H1600" s="1" t="str">
        <f>VLOOKUP(G1600,'[1]IPS REGISTRADAS'!B$9:C$3248,2,0)</f>
        <v>ESE HOSPITAL SAN NICOLAS DE PLANETA RICA CORDOBA</v>
      </c>
      <c r="I1600" s="9">
        <v>208746647</v>
      </c>
    </row>
    <row r="1601" spans="1:9" ht="15" customHeight="1" x14ac:dyDescent="0.25">
      <c r="A1601" s="7" t="s">
        <v>882</v>
      </c>
      <c r="B1601" s="7" t="s">
        <v>348</v>
      </c>
      <c r="C1601" s="7" t="s">
        <v>883</v>
      </c>
      <c r="D1601" s="7" t="s">
        <v>217</v>
      </c>
      <c r="E1601" s="7" t="s">
        <v>218</v>
      </c>
      <c r="F1601" s="7" t="s">
        <v>2029</v>
      </c>
      <c r="G1601" s="8">
        <v>891000736</v>
      </c>
      <c r="H1601" s="1" t="str">
        <f>VLOOKUP(G1601,'[1]IPS REGISTRADAS'!B$9:C$3248,2,0)</f>
        <v>ESE HOSPITAL SAN NICOLAS DE PLANETA RICA CORDOBA</v>
      </c>
      <c r="I1601" s="9">
        <v>112027051</v>
      </c>
    </row>
    <row r="1602" spans="1:9" ht="15" customHeight="1" x14ac:dyDescent="0.25">
      <c r="A1602" s="7" t="s">
        <v>882</v>
      </c>
      <c r="B1602" s="7" t="s">
        <v>348</v>
      </c>
      <c r="C1602" s="7" t="s">
        <v>883</v>
      </c>
      <c r="D1602" s="7" t="s">
        <v>217</v>
      </c>
      <c r="E1602" s="7" t="s">
        <v>218</v>
      </c>
      <c r="F1602" s="7" t="s">
        <v>2029</v>
      </c>
      <c r="G1602" s="8">
        <v>900438600</v>
      </c>
      <c r="H1602" s="1" t="str">
        <f>VLOOKUP(G1602,'[1]IPS REGISTRADAS'!B$9:C$3248,2,0)</f>
        <v>PANORAMA IPS S.A.S.</v>
      </c>
      <c r="I1602" s="9">
        <v>20872320</v>
      </c>
    </row>
    <row r="1603" spans="1:9" ht="15" customHeight="1" x14ac:dyDescent="0.25">
      <c r="A1603" s="7" t="s">
        <v>882</v>
      </c>
      <c r="B1603" s="7" t="s">
        <v>348</v>
      </c>
      <c r="C1603" s="7" t="s">
        <v>883</v>
      </c>
      <c r="D1603" s="7" t="s">
        <v>40</v>
      </c>
      <c r="E1603" s="7" t="s">
        <v>41</v>
      </c>
      <c r="F1603" s="7" t="s">
        <v>2029</v>
      </c>
      <c r="G1603" s="8">
        <v>891000736</v>
      </c>
      <c r="H1603" s="1" t="str">
        <f>VLOOKUP(G1603,'[1]IPS REGISTRADAS'!B$9:C$3248,2,0)</f>
        <v>ESE HOSPITAL SAN NICOLAS DE PLANETA RICA CORDOBA</v>
      </c>
      <c r="I1603" s="9">
        <v>57847094</v>
      </c>
    </row>
    <row r="1604" spans="1:9" ht="15" customHeight="1" x14ac:dyDescent="0.25">
      <c r="A1604" s="7" t="s">
        <v>882</v>
      </c>
      <c r="B1604" s="7" t="s">
        <v>348</v>
      </c>
      <c r="C1604" s="7" t="s">
        <v>883</v>
      </c>
      <c r="D1604" s="7" t="s">
        <v>40</v>
      </c>
      <c r="E1604" s="7" t="s">
        <v>41</v>
      </c>
      <c r="F1604" s="7" t="s">
        <v>2029</v>
      </c>
      <c r="G1604" s="8">
        <v>900509957</v>
      </c>
      <c r="H1604" s="1" t="str">
        <f>VLOOKUP(G1604,'[1]IPS REGISTRADAS'!B$9:C$3248,2,0)</f>
        <v>SERVICIOS PARA EL DESARROLLO DE LA SALUD IPS S.A.S</v>
      </c>
      <c r="I1604" s="9">
        <v>2684320</v>
      </c>
    </row>
    <row r="1605" spans="1:9" ht="15" customHeight="1" x14ac:dyDescent="0.25">
      <c r="A1605" s="7" t="s">
        <v>882</v>
      </c>
      <c r="B1605" s="7" t="s">
        <v>348</v>
      </c>
      <c r="C1605" s="7" t="s">
        <v>883</v>
      </c>
      <c r="D1605" s="7" t="s">
        <v>11</v>
      </c>
      <c r="E1605" s="7" t="s">
        <v>12</v>
      </c>
      <c r="F1605" s="7" t="s">
        <v>2029</v>
      </c>
      <c r="G1605" s="8">
        <v>891000736</v>
      </c>
      <c r="H1605" s="1" t="str">
        <f>VLOOKUP(G1605,'[1]IPS REGISTRADAS'!B$9:C$3248,2,0)</f>
        <v>ESE HOSPITAL SAN NICOLAS DE PLANETA RICA CORDOBA</v>
      </c>
      <c r="I1605" s="9">
        <v>69059501</v>
      </c>
    </row>
    <row r="1606" spans="1:9" ht="15" customHeight="1" x14ac:dyDescent="0.25">
      <c r="A1606" s="7" t="s">
        <v>882</v>
      </c>
      <c r="B1606" s="7" t="s">
        <v>348</v>
      </c>
      <c r="C1606" s="7" t="s">
        <v>883</v>
      </c>
      <c r="D1606" s="7" t="s">
        <v>272</v>
      </c>
      <c r="E1606" s="7" t="s">
        <v>273</v>
      </c>
      <c r="F1606" s="7" t="s">
        <v>2029</v>
      </c>
      <c r="G1606" s="8">
        <v>891000736</v>
      </c>
      <c r="H1606" s="1" t="str">
        <f>VLOOKUP(G1606,'[1]IPS REGISTRADAS'!B$9:C$3248,2,0)</f>
        <v>ESE HOSPITAL SAN NICOLAS DE PLANETA RICA CORDOBA</v>
      </c>
      <c r="I1606" s="9">
        <v>161225500</v>
      </c>
    </row>
    <row r="1607" spans="1:9" ht="15" customHeight="1" x14ac:dyDescent="0.25">
      <c r="A1607" s="7" t="s">
        <v>884</v>
      </c>
      <c r="B1607" s="7" t="s">
        <v>348</v>
      </c>
      <c r="C1607" s="7" t="s">
        <v>885</v>
      </c>
      <c r="D1607" s="7" t="s">
        <v>282</v>
      </c>
      <c r="E1607" s="7" t="s">
        <v>283</v>
      </c>
      <c r="F1607" s="7" t="s">
        <v>2029</v>
      </c>
      <c r="G1607" s="8">
        <v>812001520</v>
      </c>
      <c r="H1607" s="1" t="str">
        <f>VLOOKUP(G1607,'[1]IPS REGISTRADAS'!B$9:C$3248,2,0)</f>
        <v>E.S.E. CENTRO DE ATENCION MEDICO DE URGENCIAS DE PUEBLO NUEVO</v>
      </c>
      <c r="I1607" s="9">
        <v>29269617</v>
      </c>
    </row>
    <row r="1608" spans="1:9" ht="15" customHeight="1" x14ac:dyDescent="0.25">
      <c r="A1608" s="7" t="s">
        <v>884</v>
      </c>
      <c r="B1608" s="7" t="s">
        <v>348</v>
      </c>
      <c r="C1608" s="7" t="s">
        <v>885</v>
      </c>
      <c r="D1608" s="7" t="s">
        <v>40</v>
      </c>
      <c r="E1608" s="7" t="s">
        <v>41</v>
      </c>
      <c r="F1608" s="7" t="s">
        <v>2029</v>
      </c>
      <c r="G1608" s="8">
        <v>812001520</v>
      </c>
      <c r="H1608" s="1" t="str">
        <f>VLOOKUP(G1608,'[1]IPS REGISTRADAS'!B$9:C$3248,2,0)</f>
        <v>E.S.E. CENTRO DE ATENCION MEDICO DE URGENCIAS DE PUEBLO NUEVO</v>
      </c>
      <c r="I1608" s="9">
        <v>139466319</v>
      </c>
    </row>
    <row r="1609" spans="1:9" ht="15" customHeight="1" x14ac:dyDescent="0.25">
      <c r="A1609" s="7" t="s">
        <v>884</v>
      </c>
      <c r="B1609" s="7" t="s">
        <v>348</v>
      </c>
      <c r="C1609" s="7" t="s">
        <v>885</v>
      </c>
      <c r="D1609" s="7" t="s">
        <v>40</v>
      </c>
      <c r="E1609" s="7" t="s">
        <v>41</v>
      </c>
      <c r="F1609" s="7" t="s">
        <v>2029</v>
      </c>
      <c r="G1609" s="8">
        <v>812006637</v>
      </c>
      <c r="H1609" s="1" t="str">
        <f>VLOOKUP(G1609,'[1]IPS REGISTRADAS'!B$9:C$3248,2,0)</f>
        <v>I.P.S. UNIDAD MEDICA REGIONAL LTDA.</v>
      </c>
      <c r="I1609" s="9">
        <v>3741779</v>
      </c>
    </row>
    <row r="1610" spans="1:9" ht="15" customHeight="1" x14ac:dyDescent="0.25">
      <c r="A1610" s="7" t="s">
        <v>884</v>
      </c>
      <c r="B1610" s="7" t="s">
        <v>348</v>
      </c>
      <c r="C1610" s="7" t="s">
        <v>885</v>
      </c>
      <c r="D1610" s="7" t="s">
        <v>40</v>
      </c>
      <c r="E1610" s="7" t="s">
        <v>41</v>
      </c>
      <c r="F1610" s="7" t="s">
        <v>2029</v>
      </c>
      <c r="G1610" s="8">
        <v>900509957</v>
      </c>
      <c r="H1610" s="1" t="str">
        <f>VLOOKUP(G1610,'[1]IPS REGISTRADAS'!B$9:C$3248,2,0)</f>
        <v>SERVICIOS PARA EL DESARROLLO DE LA SALUD IPS S.A.S</v>
      </c>
      <c r="I1610" s="9">
        <v>3401618</v>
      </c>
    </row>
    <row r="1611" spans="1:9" ht="15" customHeight="1" x14ac:dyDescent="0.25">
      <c r="A1611" s="7" t="s">
        <v>884</v>
      </c>
      <c r="B1611" s="7" t="s">
        <v>348</v>
      </c>
      <c r="C1611" s="7" t="s">
        <v>885</v>
      </c>
      <c r="D1611" s="7" t="s">
        <v>272</v>
      </c>
      <c r="E1611" s="7" t="s">
        <v>273</v>
      </c>
      <c r="F1611" s="7" t="s">
        <v>2029</v>
      </c>
      <c r="G1611" s="8">
        <v>812001520</v>
      </c>
      <c r="H1611" s="1" t="str">
        <f>VLOOKUP(G1611,'[1]IPS REGISTRADAS'!B$9:C$3248,2,0)</f>
        <v>E.S.E. CENTRO DE ATENCION MEDICO DE URGENCIAS DE PUEBLO NUEVO</v>
      </c>
      <c r="I1611" s="9">
        <v>126833460</v>
      </c>
    </row>
    <row r="1612" spans="1:9" ht="15" customHeight="1" x14ac:dyDescent="0.25">
      <c r="A1612" s="7" t="s">
        <v>884</v>
      </c>
      <c r="B1612" s="7" t="s">
        <v>348</v>
      </c>
      <c r="C1612" s="7" t="s">
        <v>885</v>
      </c>
      <c r="D1612" s="7" t="s">
        <v>274</v>
      </c>
      <c r="E1612" s="7" t="s">
        <v>275</v>
      </c>
      <c r="F1612" s="7" t="s">
        <v>2029</v>
      </c>
      <c r="G1612" s="8">
        <v>812001520</v>
      </c>
      <c r="H1612" s="1" t="str">
        <f>VLOOKUP(G1612,'[1]IPS REGISTRADAS'!B$9:C$3248,2,0)</f>
        <v>E.S.E. CENTRO DE ATENCION MEDICO DE URGENCIAS DE PUEBLO NUEVO</v>
      </c>
      <c r="I1612" s="9">
        <v>26930721</v>
      </c>
    </row>
    <row r="1613" spans="1:9" ht="15" customHeight="1" x14ac:dyDescent="0.25">
      <c r="A1613" s="7" t="s">
        <v>886</v>
      </c>
      <c r="B1613" s="7" t="s">
        <v>348</v>
      </c>
      <c r="C1613" s="7" t="s">
        <v>887</v>
      </c>
      <c r="D1613" s="7" t="s">
        <v>282</v>
      </c>
      <c r="E1613" s="7" t="s">
        <v>283</v>
      </c>
      <c r="F1613" s="7" t="s">
        <v>2029</v>
      </c>
      <c r="G1613" s="8">
        <v>812001846</v>
      </c>
      <c r="H1613" s="1" t="str">
        <f>VLOOKUP(G1613,'[1]IPS REGISTRADAS'!B$9:C$3248,2,0)</f>
        <v>E.S.E. CAMU DEL MUNICIPIO DE PUERTO ESCONDIDO</v>
      </c>
      <c r="I1613" s="9">
        <v>87121846</v>
      </c>
    </row>
    <row r="1614" spans="1:9" ht="15" customHeight="1" x14ac:dyDescent="0.25">
      <c r="A1614" s="7" t="s">
        <v>886</v>
      </c>
      <c r="B1614" s="7" t="s">
        <v>348</v>
      </c>
      <c r="C1614" s="7" t="s">
        <v>887</v>
      </c>
      <c r="D1614" s="7" t="s">
        <v>282</v>
      </c>
      <c r="E1614" s="7" t="s">
        <v>283</v>
      </c>
      <c r="F1614" s="7" t="s">
        <v>2029</v>
      </c>
      <c r="G1614" s="8">
        <v>812005194</v>
      </c>
      <c r="H1614" s="1" t="str">
        <f>VLOOKUP(G1614,'[1]IPS REGISTRADAS'!B$9:C$3248,2,0)</f>
        <v>FUNDACION INTEGRAL PARA UNA NUEVA VIDA FUNIVIDA</v>
      </c>
      <c r="I1614" s="9">
        <v>6545119</v>
      </c>
    </row>
    <row r="1615" spans="1:9" ht="15" customHeight="1" x14ac:dyDescent="0.25">
      <c r="A1615" s="7" t="s">
        <v>886</v>
      </c>
      <c r="B1615" s="7" t="s">
        <v>348</v>
      </c>
      <c r="C1615" s="7" t="s">
        <v>887</v>
      </c>
      <c r="D1615" s="7" t="s">
        <v>282</v>
      </c>
      <c r="E1615" s="7" t="s">
        <v>283</v>
      </c>
      <c r="F1615" s="7" t="s">
        <v>2029</v>
      </c>
      <c r="G1615" s="8">
        <v>900418435</v>
      </c>
      <c r="H1615" s="1" t="str">
        <f>VLOOKUP(G1615,'[1]IPS REGISTRADAS'!B$9:C$3248,2,0)</f>
        <v>IPS PROMOSANAR S.A.S</v>
      </c>
      <c r="I1615" s="9">
        <v>58738489</v>
      </c>
    </row>
    <row r="1616" spans="1:9" ht="15" customHeight="1" x14ac:dyDescent="0.25">
      <c r="A1616" s="7" t="s">
        <v>886</v>
      </c>
      <c r="B1616" s="7" t="s">
        <v>348</v>
      </c>
      <c r="C1616" s="7" t="s">
        <v>887</v>
      </c>
      <c r="D1616" s="7" t="s">
        <v>40</v>
      </c>
      <c r="E1616" s="7" t="s">
        <v>41</v>
      </c>
      <c r="F1616" s="7" t="s">
        <v>2029</v>
      </c>
      <c r="G1616" s="8">
        <v>812001846</v>
      </c>
      <c r="H1616" s="1" t="str">
        <f>VLOOKUP(G1616,'[1]IPS REGISTRADAS'!B$9:C$3248,2,0)</f>
        <v>E.S.E. CAMU DEL MUNICIPIO DE PUERTO ESCONDIDO</v>
      </c>
      <c r="I1616" s="9">
        <v>9749702</v>
      </c>
    </row>
    <row r="1617" spans="1:9" ht="15" customHeight="1" x14ac:dyDescent="0.25">
      <c r="A1617" s="7" t="s">
        <v>886</v>
      </c>
      <c r="B1617" s="7" t="s">
        <v>348</v>
      </c>
      <c r="C1617" s="7" t="s">
        <v>887</v>
      </c>
      <c r="D1617" s="7" t="s">
        <v>270</v>
      </c>
      <c r="E1617" s="7" t="s">
        <v>271</v>
      </c>
      <c r="F1617" s="7" t="s">
        <v>2029</v>
      </c>
      <c r="G1617" s="8">
        <v>812001846</v>
      </c>
      <c r="H1617" s="1" t="str">
        <f>VLOOKUP(G1617,'[1]IPS REGISTRADAS'!B$9:C$3248,2,0)</f>
        <v>E.S.E. CAMU DEL MUNICIPIO DE PUERTO ESCONDIDO</v>
      </c>
      <c r="I1617" s="9">
        <v>93956992</v>
      </c>
    </row>
    <row r="1618" spans="1:9" ht="15" customHeight="1" x14ac:dyDescent="0.25">
      <c r="A1618" s="7" t="s">
        <v>888</v>
      </c>
      <c r="B1618" s="7" t="s">
        <v>348</v>
      </c>
      <c r="C1618" s="7" t="s">
        <v>889</v>
      </c>
      <c r="D1618" s="7" t="s">
        <v>282</v>
      </c>
      <c r="E1618" s="7" t="s">
        <v>283</v>
      </c>
      <c r="F1618" s="7" t="s">
        <v>2029</v>
      </c>
      <c r="G1618" s="8">
        <v>812003382</v>
      </c>
      <c r="H1618" s="1" t="str">
        <f>VLOOKUP(G1618,'[1]IPS REGISTRADAS'!B$9:C$3248,2,0)</f>
        <v>E.S.E CAMU DIVINO NIÑO</v>
      </c>
      <c r="I1618" s="9">
        <v>70539273</v>
      </c>
    </row>
    <row r="1619" spans="1:9" ht="15" customHeight="1" x14ac:dyDescent="0.25">
      <c r="A1619" s="7" t="s">
        <v>888</v>
      </c>
      <c r="B1619" s="7" t="s">
        <v>348</v>
      </c>
      <c r="C1619" s="7" t="s">
        <v>889</v>
      </c>
      <c r="D1619" s="7" t="s">
        <v>282</v>
      </c>
      <c r="E1619" s="7" t="s">
        <v>283</v>
      </c>
      <c r="F1619" s="7" t="s">
        <v>2029</v>
      </c>
      <c r="G1619" s="8">
        <v>900202883</v>
      </c>
      <c r="H1619" s="1" t="str">
        <f>VLOOKUP(G1619,'[1]IPS REGISTRADAS'!B$9:C$3248,2,0)</f>
        <v>CLINICA BIJAO IPS LTDA</v>
      </c>
      <c r="I1619" s="9">
        <v>66835941</v>
      </c>
    </row>
    <row r="1620" spans="1:9" ht="15" customHeight="1" x14ac:dyDescent="0.25">
      <c r="A1620" s="7" t="s">
        <v>888</v>
      </c>
      <c r="B1620" s="7" t="s">
        <v>348</v>
      </c>
      <c r="C1620" s="7" t="s">
        <v>889</v>
      </c>
      <c r="D1620" s="7" t="s">
        <v>0</v>
      </c>
      <c r="E1620" s="7" t="s">
        <v>1</v>
      </c>
      <c r="F1620" s="7" t="s">
        <v>2029</v>
      </c>
      <c r="G1620" s="8">
        <v>812003382</v>
      </c>
      <c r="H1620" s="1" t="str">
        <f>VLOOKUP(G1620,'[1]IPS REGISTRADAS'!B$9:C$3248,2,0)</f>
        <v>E.S.E CAMU DIVINO NIÑO</v>
      </c>
      <c r="I1620" s="9">
        <v>23764599</v>
      </c>
    </row>
    <row r="1621" spans="1:9" ht="15" customHeight="1" x14ac:dyDescent="0.25">
      <c r="A1621" s="7" t="s">
        <v>888</v>
      </c>
      <c r="B1621" s="7" t="s">
        <v>348</v>
      </c>
      <c r="C1621" s="7" t="s">
        <v>889</v>
      </c>
      <c r="D1621" s="7" t="s">
        <v>217</v>
      </c>
      <c r="E1621" s="7" t="s">
        <v>218</v>
      </c>
      <c r="F1621" s="7" t="s">
        <v>2029</v>
      </c>
      <c r="G1621" s="8">
        <v>812000344</v>
      </c>
      <c r="H1621" s="1" t="str">
        <f>VLOOKUP(G1621,'[1]IPS REGISTRADAS'!B$9:C$3248,2,0)</f>
        <v>E.S.E. HOSPITAL LOCAL DE MONTELIBANO</v>
      </c>
      <c r="I1621" s="9">
        <v>4298280</v>
      </c>
    </row>
    <row r="1622" spans="1:9" ht="15" customHeight="1" x14ac:dyDescent="0.25">
      <c r="A1622" s="7" t="s">
        <v>888</v>
      </c>
      <c r="B1622" s="7" t="s">
        <v>348</v>
      </c>
      <c r="C1622" s="7" t="s">
        <v>889</v>
      </c>
      <c r="D1622" s="7" t="s">
        <v>217</v>
      </c>
      <c r="E1622" s="7" t="s">
        <v>218</v>
      </c>
      <c r="F1622" s="7" t="s">
        <v>2029</v>
      </c>
      <c r="G1622" s="8">
        <v>812003382</v>
      </c>
      <c r="H1622" s="1" t="str">
        <f>VLOOKUP(G1622,'[1]IPS REGISTRADAS'!B$9:C$3248,2,0)</f>
        <v>E.S.E CAMU DIVINO NIÑO</v>
      </c>
      <c r="I1622" s="9">
        <v>37953999</v>
      </c>
    </row>
    <row r="1623" spans="1:9" ht="15" customHeight="1" x14ac:dyDescent="0.25">
      <c r="A1623" s="7" t="s">
        <v>888</v>
      </c>
      <c r="B1623" s="7" t="s">
        <v>348</v>
      </c>
      <c r="C1623" s="7" t="s">
        <v>889</v>
      </c>
      <c r="D1623" s="7" t="s">
        <v>217</v>
      </c>
      <c r="E1623" s="7" t="s">
        <v>218</v>
      </c>
      <c r="F1623" s="7" t="s">
        <v>2029</v>
      </c>
      <c r="G1623" s="8">
        <v>812005644</v>
      </c>
      <c r="H1623" s="1" t="str">
        <f>VLOOKUP(G1623,'[1]IPS REGISTRADAS'!B$9:C$3248,2,0)</f>
        <v>CLINICA REGIONAL DEL SAN JORGE IPS S.A.</v>
      </c>
      <c r="I1623" s="9">
        <v>31357334</v>
      </c>
    </row>
    <row r="1624" spans="1:9" ht="15" customHeight="1" x14ac:dyDescent="0.25">
      <c r="A1624" s="7" t="s">
        <v>888</v>
      </c>
      <c r="B1624" s="7" t="s">
        <v>348</v>
      </c>
      <c r="C1624" s="7" t="s">
        <v>889</v>
      </c>
      <c r="D1624" s="7" t="s">
        <v>217</v>
      </c>
      <c r="E1624" s="7" t="s">
        <v>218</v>
      </c>
      <c r="F1624" s="7" t="s">
        <v>2029</v>
      </c>
      <c r="G1624" s="8">
        <v>900202883</v>
      </c>
      <c r="H1624" s="1" t="str">
        <f>VLOOKUP(G1624,'[1]IPS REGISTRADAS'!B$9:C$3248,2,0)</f>
        <v>CLINICA BIJAO IPS LTDA</v>
      </c>
      <c r="I1624" s="9">
        <v>7425120</v>
      </c>
    </row>
    <row r="1625" spans="1:9" ht="15" customHeight="1" x14ac:dyDescent="0.25">
      <c r="A1625" s="7" t="s">
        <v>888</v>
      </c>
      <c r="B1625" s="7" t="s">
        <v>348</v>
      </c>
      <c r="C1625" s="7" t="s">
        <v>889</v>
      </c>
      <c r="D1625" s="7" t="s">
        <v>217</v>
      </c>
      <c r="E1625" s="7" t="s">
        <v>218</v>
      </c>
      <c r="F1625" s="7" t="s">
        <v>2029</v>
      </c>
      <c r="G1625" s="8">
        <v>900438600</v>
      </c>
      <c r="H1625" s="1" t="str">
        <f>VLOOKUP(G1625,'[1]IPS REGISTRADAS'!B$9:C$3248,2,0)</f>
        <v>PANORAMA IPS S.A.S.</v>
      </c>
      <c r="I1625" s="9">
        <v>13484800</v>
      </c>
    </row>
    <row r="1626" spans="1:9" ht="15" customHeight="1" x14ac:dyDescent="0.25">
      <c r="A1626" s="7" t="s">
        <v>888</v>
      </c>
      <c r="B1626" s="7" t="s">
        <v>348</v>
      </c>
      <c r="C1626" s="7" t="s">
        <v>889</v>
      </c>
      <c r="D1626" s="7" t="s">
        <v>40</v>
      </c>
      <c r="E1626" s="7" t="s">
        <v>41</v>
      </c>
      <c r="F1626" s="7" t="s">
        <v>2029</v>
      </c>
      <c r="G1626" s="8">
        <v>812003382</v>
      </c>
      <c r="H1626" s="1" t="str">
        <f>VLOOKUP(G1626,'[1]IPS REGISTRADAS'!B$9:C$3248,2,0)</f>
        <v>E.S.E CAMU DIVINO NIÑO</v>
      </c>
      <c r="I1626" s="9">
        <v>107449369</v>
      </c>
    </row>
    <row r="1627" spans="1:9" ht="15" customHeight="1" x14ac:dyDescent="0.25">
      <c r="A1627" s="7" t="s">
        <v>888</v>
      </c>
      <c r="B1627" s="7" t="s">
        <v>348</v>
      </c>
      <c r="C1627" s="7" t="s">
        <v>889</v>
      </c>
      <c r="D1627" s="7" t="s">
        <v>40</v>
      </c>
      <c r="E1627" s="7" t="s">
        <v>41</v>
      </c>
      <c r="F1627" s="7" t="s">
        <v>2029</v>
      </c>
      <c r="G1627" s="8">
        <v>900509957</v>
      </c>
      <c r="H1627" s="1" t="str">
        <f>VLOOKUP(G1627,'[1]IPS REGISTRADAS'!B$9:C$3248,2,0)</f>
        <v>SERVICIOS PARA EL DESARROLLO DE LA SALUD IPS S.A.S</v>
      </c>
      <c r="I1627" s="9">
        <v>6565978</v>
      </c>
    </row>
    <row r="1628" spans="1:9" ht="15" customHeight="1" x14ac:dyDescent="0.25">
      <c r="A1628" s="7" t="s">
        <v>888</v>
      </c>
      <c r="B1628" s="7" t="s">
        <v>348</v>
      </c>
      <c r="C1628" s="7" t="s">
        <v>889</v>
      </c>
      <c r="D1628" s="7" t="s">
        <v>40</v>
      </c>
      <c r="E1628" s="7" t="s">
        <v>41</v>
      </c>
      <c r="F1628" s="7" t="s">
        <v>2029</v>
      </c>
      <c r="G1628" s="8">
        <v>900610800</v>
      </c>
      <c r="H1628" s="1" t="str">
        <f>VLOOKUP(G1628,'[1]IPS REGISTRADAS'!B$9:C$3248,2,0)</f>
        <v>IPS PREVENSALUD DE LA COSTA S.A.S.</v>
      </c>
      <c r="I1628" s="9">
        <v>61780217</v>
      </c>
    </row>
    <row r="1629" spans="1:9" x14ac:dyDescent="0.25">
      <c r="A1629" s="7" t="s">
        <v>890</v>
      </c>
      <c r="B1629" s="7" t="s">
        <v>348</v>
      </c>
      <c r="C1629" s="7" t="s">
        <v>891</v>
      </c>
      <c r="D1629" s="7" t="s">
        <v>0</v>
      </c>
      <c r="E1629" s="7" t="s">
        <v>1</v>
      </c>
      <c r="F1629" s="7" t="s">
        <v>2029</v>
      </c>
      <c r="G1629" s="8">
        <v>812003414</v>
      </c>
      <c r="H1629" s="1" t="str">
        <f>VLOOKUP(G1629,'[1]IPS REGISTRADAS'!B$9:C$3248,2,0)</f>
        <v>FARMASALUD LTDA</v>
      </c>
      <c r="I1629" s="9">
        <v>6657140</v>
      </c>
    </row>
    <row r="1630" spans="1:9" x14ac:dyDescent="0.25">
      <c r="A1630" s="7" t="s">
        <v>890</v>
      </c>
      <c r="B1630" s="7" t="s">
        <v>348</v>
      </c>
      <c r="C1630" s="7" t="s">
        <v>891</v>
      </c>
      <c r="D1630" s="7" t="s">
        <v>0</v>
      </c>
      <c r="E1630" s="7" t="s">
        <v>1</v>
      </c>
      <c r="F1630" s="7" t="s">
        <v>2029</v>
      </c>
      <c r="G1630" s="8">
        <v>812004596</v>
      </c>
      <c r="H1630" s="1" t="str">
        <f>VLOOKUP(G1630,'[1]IPS REGISTRADAS'!B$9:C$3248,2,0)</f>
        <v>IMÁGENES DIAGNOSTICAS DE LORICA CORDOBA</v>
      </c>
      <c r="I1630" s="9">
        <v>1157332</v>
      </c>
    </row>
    <row r="1631" spans="1:9" x14ac:dyDescent="0.25">
      <c r="A1631" s="7" t="s">
        <v>890</v>
      </c>
      <c r="B1631" s="7" t="s">
        <v>348</v>
      </c>
      <c r="C1631" s="7" t="s">
        <v>891</v>
      </c>
      <c r="D1631" s="7" t="s">
        <v>858</v>
      </c>
      <c r="E1631" s="7" t="s">
        <v>859</v>
      </c>
      <c r="F1631" s="7" t="s">
        <v>2029</v>
      </c>
      <c r="G1631" s="8">
        <v>812001792</v>
      </c>
      <c r="H1631" s="1" t="str">
        <f>VLOOKUP(G1631,'[1]IPS REGISTRADAS'!B$9:C$3248,2,0)</f>
        <v>E.S.E. CAMU DEL MUNICIPIO DE PURISIMA CORDOBA</v>
      </c>
      <c r="I1631" s="9">
        <v>33250725</v>
      </c>
    </row>
    <row r="1632" spans="1:9" x14ac:dyDescent="0.25">
      <c r="A1632" s="7" t="s">
        <v>890</v>
      </c>
      <c r="B1632" s="7" t="s">
        <v>348</v>
      </c>
      <c r="C1632" s="7" t="s">
        <v>891</v>
      </c>
      <c r="D1632" s="7" t="s">
        <v>217</v>
      </c>
      <c r="E1632" s="7" t="s">
        <v>218</v>
      </c>
      <c r="F1632" s="7" t="s">
        <v>2029</v>
      </c>
      <c r="G1632" s="8">
        <v>812001792</v>
      </c>
      <c r="H1632" s="1" t="str">
        <f>VLOOKUP(G1632,'[1]IPS REGISTRADAS'!B$9:C$3248,2,0)</f>
        <v>E.S.E. CAMU DEL MUNICIPIO DE PURISIMA CORDOBA</v>
      </c>
      <c r="I1632" s="9">
        <v>21275821</v>
      </c>
    </row>
    <row r="1633" spans="1:9" x14ac:dyDescent="0.25">
      <c r="A1633" s="7" t="s">
        <v>890</v>
      </c>
      <c r="B1633" s="7" t="s">
        <v>348</v>
      </c>
      <c r="C1633" s="7" t="s">
        <v>891</v>
      </c>
      <c r="D1633" s="7" t="s">
        <v>217</v>
      </c>
      <c r="E1633" s="7" t="s">
        <v>218</v>
      </c>
      <c r="F1633" s="7" t="s">
        <v>2029</v>
      </c>
      <c r="G1633" s="8">
        <v>900438600</v>
      </c>
      <c r="H1633" s="1" t="str">
        <f>VLOOKUP(G1633,'[1]IPS REGISTRADAS'!B$9:C$3248,2,0)</f>
        <v>PANORAMA IPS S.A.S.</v>
      </c>
      <c r="I1633" s="9">
        <v>4833920</v>
      </c>
    </row>
    <row r="1634" spans="1:9" x14ac:dyDescent="0.25">
      <c r="A1634" s="7" t="s">
        <v>892</v>
      </c>
      <c r="B1634" s="7" t="s">
        <v>348</v>
      </c>
      <c r="C1634" s="7" t="s">
        <v>893</v>
      </c>
      <c r="D1634" s="7" t="s">
        <v>282</v>
      </c>
      <c r="E1634" s="7" t="s">
        <v>283</v>
      </c>
      <c r="F1634" s="7" t="s">
        <v>2029</v>
      </c>
      <c r="G1634" s="8">
        <v>812001579</v>
      </c>
      <c r="H1634" s="1" t="str">
        <f>VLOOKUP(G1634,'[1]IPS REGISTRADAS'!B$9:C$3248,2,0)</f>
        <v>CAMU SAN RAFAEL E.S.E</v>
      </c>
      <c r="I1634" s="9">
        <v>270989687</v>
      </c>
    </row>
    <row r="1635" spans="1:9" x14ac:dyDescent="0.25">
      <c r="A1635" s="7" t="s">
        <v>892</v>
      </c>
      <c r="B1635" s="7" t="s">
        <v>348</v>
      </c>
      <c r="C1635" s="7" t="s">
        <v>893</v>
      </c>
      <c r="D1635" s="7" t="s">
        <v>282</v>
      </c>
      <c r="E1635" s="7" t="s">
        <v>283</v>
      </c>
      <c r="F1635" s="7" t="s">
        <v>2029</v>
      </c>
      <c r="G1635" s="8">
        <v>812003001</v>
      </c>
      <c r="H1635" s="1" t="str">
        <f>VLOOKUP(G1635,'[1]IPS REGISTRADAS'!B$9:C$3248,2,0)</f>
        <v>IPS CURAR LTDA DE SAHAGUN CORDOBA</v>
      </c>
      <c r="I1635" s="9">
        <v>47838260</v>
      </c>
    </row>
    <row r="1636" spans="1:9" x14ac:dyDescent="0.25">
      <c r="A1636" s="7" t="s">
        <v>892</v>
      </c>
      <c r="B1636" s="7" t="s">
        <v>348</v>
      </c>
      <c r="C1636" s="7" t="s">
        <v>893</v>
      </c>
      <c r="D1636" s="7" t="s">
        <v>282</v>
      </c>
      <c r="E1636" s="7" t="s">
        <v>283</v>
      </c>
      <c r="F1636" s="7" t="s">
        <v>2029</v>
      </c>
      <c r="G1636" s="8">
        <v>812003851</v>
      </c>
      <c r="H1636" s="1" t="str">
        <f>VLOOKUP(G1636,'[1]IPS REGISTRADAS'!B$9:C$3248,2,0)</f>
        <v>ESE HOSPITAL SAN JUAN DE SAHAGUN CORDOBA</v>
      </c>
      <c r="I1636" s="9">
        <v>73445397</v>
      </c>
    </row>
    <row r="1637" spans="1:9" x14ac:dyDescent="0.25">
      <c r="A1637" s="7" t="s">
        <v>892</v>
      </c>
      <c r="B1637" s="7" t="s">
        <v>348</v>
      </c>
      <c r="C1637" s="7" t="s">
        <v>893</v>
      </c>
      <c r="D1637" s="7" t="s">
        <v>282</v>
      </c>
      <c r="E1637" s="7" t="s">
        <v>283</v>
      </c>
      <c r="F1637" s="7" t="s">
        <v>2029</v>
      </c>
      <c r="G1637" s="8">
        <v>812005194</v>
      </c>
      <c r="H1637" s="1" t="str">
        <f>VLOOKUP(G1637,'[1]IPS REGISTRADAS'!B$9:C$3248,2,0)</f>
        <v>FUNDACION INTEGRAL PARA UNA NUEVA VIDA FUNIVIDA</v>
      </c>
      <c r="I1637" s="9">
        <v>26640844</v>
      </c>
    </row>
    <row r="1638" spans="1:9" x14ac:dyDescent="0.25">
      <c r="A1638" s="7" t="s">
        <v>892</v>
      </c>
      <c r="B1638" s="7" t="s">
        <v>348</v>
      </c>
      <c r="C1638" s="7" t="s">
        <v>893</v>
      </c>
      <c r="D1638" s="7" t="s">
        <v>282</v>
      </c>
      <c r="E1638" s="7" t="s">
        <v>283</v>
      </c>
      <c r="F1638" s="7" t="s">
        <v>2029</v>
      </c>
      <c r="G1638" s="8">
        <v>812005369</v>
      </c>
      <c r="H1638" s="1" t="str">
        <f>VLOOKUP(G1638,'[1]IPS REGISTRADAS'!B$9:C$3248,2,0)</f>
        <v>E.A.T. CENTRO MEDICO SANTA MARIA I.P.S. DE SAHAGUN</v>
      </c>
      <c r="I1638" s="9">
        <v>96465660</v>
      </c>
    </row>
    <row r="1639" spans="1:9" x14ac:dyDescent="0.25">
      <c r="A1639" s="7" t="s">
        <v>892</v>
      </c>
      <c r="B1639" s="7" t="s">
        <v>348</v>
      </c>
      <c r="C1639" s="7" t="s">
        <v>893</v>
      </c>
      <c r="D1639" s="7" t="s">
        <v>268</v>
      </c>
      <c r="E1639" s="7" t="s">
        <v>269</v>
      </c>
      <c r="F1639" s="7" t="s">
        <v>2029</v>
      </c>
      <c r="G1639" s="8">
        <v>812001579</v>
      </c>
      <c r="H1639" s="1" t="str">
        <f>VLOOKUP(G1639,'[1]IPS REGISTRADAS'!B$9:C$3248,2,0)</f>
        <v>CAMU SAN RAFAEL E.S.E</v>
      </c>
      <c r="I1639" s="9">
        <v>8430035</v>
      </c>
    </row>
    <row r="1640" spans="1:9" x14ac:dyDescent="0.25">
      <c r="A1640" s="7" t="s">
        <v>892</v>
      </c>
      <c r="B1640" s="7" t="s">
        <v>348</v>
      </c>
      <c r="C1640" s="7" t="s">
        <v>893</v>
      </c>
      <c r="D1640" s="7" t="s">
        <v>268</v>
      </c>
      <c r="E1640" s="7" t="s">
        <v>269</v>
      </c>
      <c r="F1640" s="7" t="s">
        <v>2029</v>
      </c>
      <c r="G1640" s="8">
        <v>812005369</v>
      </c>
      <c r="H1640" s="1" t="str">
        <f>VLOOKUP(G1640,'[1]IPS REGISTRADAS'!B$9:C$3248,2,0)</f>
        <v>E.A.T. CENTRO MEDICO SANTA MARIA I.P.S. DE SAHAGUN</v>
      </c>
      <c r="I1640" s="9">
        <v>1229068</v>
      </c>
    </row>
    <row r="1641" spans="1:9" x14ac:dyDescent="0.25">
      <c r="A1641" s="7" t="s">
        <v>892</v>
      </c>
      <c r="B1641" s="7" t="s">
        <v>348</v>
      </c>
      <c r="C1641" s="7" t="s">
        <v>893</v>
      </c>
      <c r="D1641" s="7" t="s">
        <v>0</v>
      </c>
      <c r="E1641" s="7" t="s">
        <v>1</v>
      </c>
      <c r="F1641" s="7" t="s">
        <v>2029</v>
      </c>
      <c r="G1641" s="8">
        <v>812001579</v>
      </c>
      <c r="H1641" s="1" t="str">
        <f>VLOOKUP(G1641,'[1]IPS REGISTRADAS'!B$9:C$3248,2,0)</f>
        <v>CAMU SAN RAFAEL E.S.E</v>
      </c>
      <c r="I1641" s="9">
        <v>104784320</v>
      </c>
    </row>
    <row r="1642" spans="1:9" x14ac:dyDescent="0.25">
      <c r="A1642" s="7" t="s">
        <v>892</v>
      </c>
      <c r="B1642" s="7" t="s">
        <v>348</v>
      </c>
      <c r="C1642" s="7" t="s">
        <v>893</v>
      </c>
      <c r="D1642" s="7" t="s">
        <v>0</v>
      </c>
      <c r="E1642" s="7" t="s">
        <v>1</v>
      </c>
      <c r="F1642" s="7" t="s">
        <v>2029</v>
      </c>
      <c r="G1642" s="8">
        <v>812003851</v>
      </c>
      <c r="H1642" s="1" t="str">
        <f>VLOOKUP(G1642,'[1]IPS REGISTRADAS'!B$9:C$3248,2,0)</f>
        <v>ESE HOSPITAL SAN JUAN DE SAHAGUN CORDOBA</v>
      </c>
      <c r="I1642" s="9">
        <v>9686787</v>
      </c>
    </row>
    <row r="1643" spans="1:9" x14ac:dyDescent="0.25">
      <c r="A1643" s="7" t="s">
        <v>892</v>
      </c>
      <c r="B1643" s="7" t="s">
        <v>348</v>
      </c>
      <c r="C1643" s="7" t="s">
        <v>893</v>
      </c>
      <c r="D1643" s="7" t="s">
        <v>217</v>
      </c>
      <c r="E1643" s="7" t="s">
        <v>218</v>
      </c>
      <c r="F1643" s="7" t="s">
        <v>2029</v>
      </c>
      <c r="G1643" s="8">
        <v>812001579</v>
      </c>
      <c r="H1643" s="1" t="str">
        <f>VLOOKUP(G1643,'[1]IPS REGISTRADAS'!B$9:C$3248,2,0)</f>
        <v>CAMU SAN RAFAEL E.S.E</v>
      </c>
      <c r="I1643" s="9">
        <v>100823100</v>
      </c>
    </row>
    <row r="1644" spans="1:9" x14ac:dyDescent="0.25">
      <c r="A1644" s="7" t="s">
        <v>892</v>
      </c>
      <c r="B1644" s="7" t="s">
        <v>348</v>
      </c>
      <c r="C1644" s="7" t="s">
        <v>893</v>
      </c>
      <c r="D1644" s="7" t="s">
        <v>217</v>
      </c>
      <c r="E1644" s="7" t="s">
        <v>218</v>
      </c>
      <c r="F1644" s="7" t="s">
        <v>2029</v>
      </c>
      <c r="G1644" s="8">
        <v>900438600</v>
      </c>
      <c r="H1644" s="1" t="str">
        <f>VLOOKUP(G1644,'[1]IPS REGISTRADAS'!B$9:C$3248,2,0)</f>
        <v>PANORAMA IPS S.A.S.</v>
      </c>
      <c r="I1644" s="9">
        <v>18361280</v>
      </c>
    </row>
    <row r="1645" spans="1:9" x14ac:dyDescent="0.25">
      <c r="A1645" s="7" t="s">
        <v>892</v>
      </c>
      <c r="B1645" s="7" t="s">
        <v>348</v>
      </c>
      <c r="C1645" s="7" t="s">
        <v>893</v>
      </c>
      <c r="D1645" s="7" t="s">
        <v>40</v>
      </c>
      <c r="E1645" s="7" t="s">
        <v>41</v>
      </c>
      <c r="F1645" s="7" t="s">
        <v>2029</v>
      </c>
      <c r="G1645" s="8">
        <v>812001579</v>
      </c>
      <c r="H1645" s="1" t="str">
        <f>VLOOKUP(G1645,'[1]IPS REGISTRADAS'!B$9:C$3248,2,0)</f>
        <v>CAMU SAN RAFAEL E.S.E</v>
      </c>
      <c r="I1645" s="9">
        <v>53837775</v>
      </c>
    </row>
    <row r="1646" spans="1:9" x14ac:dyDescent="0.25">
      <c r="A1646" s="7" t="s">
        <v>892</v>
      </c>
      <c r="B1646" s="7" t="s">
        <v>348</v>
      </c>
      <c r="C1646" s="7" t="s">
        <v>893</v>
      </c>
      <c r="D1646" s="7" t="s">
        <v>40</v>
      </c>
      <c r="E1646" s="7" t="s">
        <v>41</v>
      </c>
      <c r="F1646" s="7" t="s">
        <v>2029</v>
      </c>
      <c r="G1646" s="8">
        <v>812003851</v>
      </c>
      <c r="H1646" s="1" t="str">
        <f>VLOOKUP(G1646,'[1]IPS REGISTRADAS'!B$9:C$3248,2,0)</f>
        <v>ESE HOSPITAL SAN JUAN DE SAHAGUN CORDOBA</v>
      </c>
      <c r="I1646" s="9">
        <v>7310460</v>
      </c>
    </row>
    <row r="1647" spans="1:9" x14ac:dyDescent="0.25">
      <c r="A1647" s="7" t="s">
        <v>892</v>
      </c>
      <c r="B1647" s="7" t="s">
        <v>348</v>
      </c>
      <c r="C1647" s="7" t="s">
        <v>893</v>
      </c>
      <c r="D1647" s="7" t="s">
        <v>40</v>
      </c>
      <c r="E1647" s="7" t="s">
        <v>41</v>
      </c>
      <c r="F1647" s="7" t="s">
        <v>2029</v>
      </c>
      <c r="G1647" s="8">
        <v>900509957</v>
      </c>
      <c r="H1647" s="1" t="str">
        <f>VLOOKUP(G1647,'[1]IPS REGISTRADAS'!B$9:C$3248,2,0)</f>
        <v>SERVICIOS PARA EL DESARROLLO DE LA SALUD IPS S.A.S</v>
      </c>
      <c r="I1647" s="9">
        <v>2732882</v>
      </c>
    </row>
    <row r="1648" spans="1:9" x14ac:dyDescent="0.25">
      <c r="A1648" s="7" t="s">
        <v>892</v>
      </c>
      <c r="B1648" s="7" t="s">
        <v>348</v>
      </c>
      <c r="C1648" s="7" t="s">
        <v>893</v>
      </c>
      <c r="D1648" s="7" t="s">
        <v>272</v>
      </c>
      <c r="E1648" s="7" t="s">
        <v>273</v>
      </c>
      <c r="F1648" s="7" t="s">
        <v>2029</v>
      </c>
      <c r="G1648" s="8">
        <v>812001579</v>
      </c>
      <c r="H1648" s="1" t="str">
        <f>VLOOKUP(G1648,'[1]IPS REGISTRADAS'!B$9:C$3248,2,0)</f>
        <v>CAMU SAN RAFAEL E.S.E</v>
      </c>
      <c r="I1648" s="9">
        <v>89395600</v>
      </c>
    </row>
    <row r="1649" spans="1:9" x14ac:dyDescent="0.25">
      <c r="A1649" s="7" t="s">
        <v>892</v>
      </c>
      <c r="B1649" s="7" t="s">
        <v>348</v>
      </c>
      <c r="C1649" s="7" t="s">
        <v>893</v>
      </c>
      <c r="D1649" s="7" t="s">
        <v>272</v>
      </c>
      <c r="E1649" s="7" t="s">
        <v>273</v>
      </c>
      <c r="F1649" s="7" t="s">
        <v>2029</v>
      </c>
      <c r="G1649" s="8">
        <v>812003851</v>
      </c>
      <c r="H1649" s="1" t="str">
        <f>VLOOKUP(G1649,'[1]IPS REGISTRADAS'!B$9:C$3248,2,0)</f>
        <v>ESE HOSPITAL SAN JUAN DE SAHAGUN CORDOBA</v>
      </c>
      <c r="I1649" s="9">
        <v>2541389</v>
      </c>
    </row>
    <row r="1650" spans="1:9" ht="15" customHeight="1" x14ac:dyDescent="0.25">
      <c r="A1650" s="7" t="s">
        <v>894</v>
      </c>
      <c r="B1650" s="7" t="s">
        <v>348</v>
      </c>
      <c r="C1650" s="7" t="s">
        <v>895</v>
      </c>
      <c r="D1650" s="7" t="s">
        <v>282</v>
      </c>
      <c r="E1650" s="7" t="s">
        <v>283</v>
      </c>
      <c r="F1650" s="7" t="s">
        <v>2029</v>
      </c>
      <c r="G1650" s="8">
        <v>812001332</v>
      </c>
      <c r="H1650" s="1" t="str">
        <f>VLOOKUP(G1650,'[1]IPS REGISTRADAS'!B$9:C$3248,2,0)</f>
        <v>HOSPITAL SAN ANDRES APOSTOL DE SAN ANDRES DE SOTAVENTO E.S.E</v>
      </c>
      <c r="I1650" s="9">
        <v>7660312</v>
      </c>
    </row>
    <row r="1651" spans="1:9" ht="15" customHeight="1" x14ac:dyDescent="0.25">
      <c r="A1651" s="7" t="s">
        <v>894</v>
      </c>
      <c r="B1651" s="7" t="s">
        <v>348</v>
      </c>
      <c r="C1651" s="7" t="s">
        <v>895</v>
      </c>
      <c r="D1651" s="7" t="s">
        <v>858</v>
      </c>
      <c r="E1651" s="7" t="s">
        <v>859</v>
      </c>
      <c r="F1651" s="7" t="s">
        <v>2029</v>
      </c>
      <c r="G1651" s="8">
        <v>812001332</v>
      </c>
      <c r="H1651" s="1" t="str">
        <f>VLOOKUP(G1651,'[1]IPS REGISTRADAS'!B$9:C$3248,2,0)</f>
        <v>HOSPITAL SAN ANDRES APOSTOL DE SAN ANDRES DE SOTAVENTO E.S.E</v>
      </c>
      <c r="I1651" s="9">
        <v>249725241</v>
      </c>
    </row>
    <row r="1652" spans="1:9" ht="15" customHeight="1" x14ac:dyDescent="0.25">
      <c r="A1652" s="7" t="s">
        <v>894</v>
      </c>
      <c r="B1652" s="7" t="s">
        <v>348</v>
      </c>
      <c r="C1652" s="7" t="s">
        <v>895</v>
      </c>
      <c r="D1652" s="7" t="s">
        <v>858</v>
      </c>
      <c r="E1652" s="7" t="s">
        <v>859</v>
      </c>
      <c r="F1652" s="7" t="s">
        <v>2029</v>
      </c>
      <c r="G1652" s="8">
        <v>900205591</v>
      </c>
      <c r="H1652" s="1" t="str">
        <f>VLOOKUP(G1652,'[1]IPS REGISTRADAS'!B$9:C$3248,2,0)</f>
        <v>IPSI MANEXKA</v>
      </c>
      <c r="I1652" s="9">
        <v>816790181</v>
      </c>
    </row>
    <row r="1653" spans="1:9" ht="15" customHeight="1" x14ac:dyDescent="0.25">
      <c r="A1653" s="7" t="s">
        <v>894</v>
      </c>
      <c r="B1653" s="7" t="s">
        <v>348</v>
      </c>
      <c r="C1653" s="7" t="s">
        <v>895</v>
      </c>
      <c r="D1653" s="7" t="s">
        <v>274</v>
      </c>
      <c r="E1653" s="7" t="s">
        <v>275</v>
      </c>
      <c r="F1653" s="7" t="s">
        <v>2029</v>
      </c>
      <c r="G1653" s="8">
        <v>812001332</v>
      </c>
      <c r="H1653" s="1" t="str">
        <f>VLOOKUP(G1653,'[1]IPS REGISTRADAS'!B$9:C$3248,2,0)</f>
        <v>HOSPITAL SAN ANDRES APOSTOL DE SAN ANDRES DE SOTAVENTO E.S.E</v>
      </c>
      <c r="I1653" s="9">
        <v>27583192</v>
      </c>
    </row>
    <row r="1654" spans="1:9" ht="15" customHeight="1" x14ac:dyDescent="0.25">
      <c r="A1654" s="7" t="s">
        <v>896</v>
      </c>
      <c r="B1654" s="7" t="s">
        <v>348</v>
      </c>
      <c r="C1654" s="7" t="s">
        <v>897</v>
      </c>
      <c r="D1654" s="7" t="s">
        <v>0</v>
      </c>
      <c r="E1654" s="7" t="s">
        <v>1</v>
      </c>
      <c r="F1654" s="7" t="s">
        <v>2029</v>
      </c>
      <c r="G1654" s="8">
        <v>812002993</v>
      </c>
      <c r="H1654" s="1" t="str">
        <f>VLOOKUP(G1654,'[1]IPS REGISTRADAS'!B$9:C$3248,2,0)</f>
        <v>E.S.E. CAMU TOMAS CIPRIANO DIZ ANTERO</v>
      </c>
      <c r="I1654" s="9">
        <v>58913159</v>
      </c>
    </row>
    <row r="1655" spans="1:9" ht="15" customHeight="1" x14ac:dyDescent="0.25">
      <c r="A1655" s="7" t="s">
        <v>896</v>
      </c>
      <c r="B1655" s="7" t="s">
        <v>348</v>
      </c>
      <c r="C1655" s="7" t="s">
        <v>897</v>
      </c>
      <c r="D1655" s="7" t="s">
        <v>858</v>
      </c>
      <c r="E1655" s="7" t="s">
        <v>859</v>
      </c>
      <c r="F1655" s="7" t="s">
        <v>2029</v>
      </c>
      <c r="G1655" s="8">
        <v>812002993</v>
      </c>
      <c r="H1655" s="1" t="str">
        <f>VLOOKUP(G1655,'[1]IPS REGISTRADAS'!B$9:C$3248,2,0)</f>
        <v>E.S.E. CAMU TOMAS CIPRIANO DIZ ANTERO</v>
      </c>
      <c r="I1655" s="9">
        <v>45666797</v>
      </c>
    </row>
    <row r="1656" spans="1:9" ht="15" customHeight="1" x14ac:dyDescent="0.25">
      <c r="A1656" s="7" t="s">
        <v>896</v>
      </c>
      <c r="B1656" s="7" t="s">
        <v>348</v>
      </c>
      <c r="C1656" s="7" t="s">
        <v>897</v>
      </c>
      <c r="D1656" s="7" t="s">
        <v>217</v>
      </c>
      <c r="E1656" s="7" t="s">
        <v>218</v>
      </c>
      <c r="F1656" s="7" t="s">
        <v>2029</v>
      </c>
      <c r="G1656" s="8">
        <v>812002993</v>
      </c>
      <c r="H1656" s="1" t="str">
        <f>VLOOKUP(G1656,'[1]IPS REGISTRADAS'!B$9:C$3248,2,0)</f>
        <v>E.S.E. CAMU TOMAS CIPRIANO DIZ ANTERO</v>
      </c>
      <c r="I1656" s="9">
        <v>22450917</v>
      </c>
    </row>
    <row r="1657" spans="1:9" ht="15" customHeight="1" x14ac:dyDescent="0.25">
      <c r="A1657" s="7" t="s">
        <v>896</v>
      </c>
      <c r="B1657" s="7" t="s">
        <v>348</v>
      </c>
      <c r="C1657" s="7" t="s">
        <v>897</v>
      </c>
      <c r="D1657" s="7" t="s">
        <v>217</v>
      </c>
      <c r="E1657" s="7" t="s">
        <v>218</v>
      </c>
      <c r="F1657" s="7" t="s">
        <v>2029</v>
      </c>
      <c r="G1657" s="8">
        <v>900438600</v>
      </c>
      <c r="H1657" s="1" t="str">
        <f>VLOOKUP(G1657,'[1]IPS REGISTRADAS'!B$9:C$3248,2,0)</f>
        <v>PANORAMA IPS S.A.S.</v>
      </c>
      <c r="I1657" s="9">
        <v>4235840</v>
      </c>
    </row>
    <row r="1658" spans="1:9" ht="15" customHeight="1" x14ac:dyDescent="0.25">
      <c r="A1658" s="7" t="s">
        <v>896</v>
      </c>
      <c r="B1658" s="7" t="s">
        <v>348</v>
      </c>
      <c r="C1658" s="7" t="s">
        <v>897</v>
      </c>
      <c r="D1658" s="7" t="s">
        <v>40</v>
      </c>
      <c r="E1658" s="7" t="s">
        <v>41</v>
      </c>
      <c r="F1658" s="7" t="s">
        <v>2029</v>
      </c>
      <c r="G1658" s="8">
        <v>812002993</v>
      </c>
      <c r="H1658" s="1" t="str">
        <f>VLOOKUP(G1658,'[1]IPS REGISTRADAS'!B$9:C$3248,2,0)</f>
        <v>E.S.E. CAMU TOMAS CIPRIANO DIZ ANTERO</v>
      </c>
      <c r="I1658" s="9">
        <v>15422903</v>
      </c>
    </row>
    <row r="1659" spans="1:9" ht="15" customHeight="1" x14ac:dyDescent="0.25">
      <c r="A1659" s="7" t="s">
        <v>896</v>
      </c>
      <c r="B1659" s="7" t="s">
        <v>348</v>
      </c>
      <c r="C1659" s="7" t="s">
        <v>897</v>
      </c>
      <c r="D1659" s="7" t="s">
        <v>272</v>
      </c>
      <c r="E1659" s="7" t="s">
        <v>273</v>
      </c>
      <c r="F1659" s="7" t="s">
        <v>2029</v>
      </c>
      <c r="G1659" s="8">
        <v>812002993</v>
      </c>
      <c r="H1659" s="1" t="str">
        <f>VLOOKUP(G1659,'[1]IPS REGISTRADAS'!B$9:C$3248,2,0)</f>
        <v>E.S.E. CAMU TOMAS CIPRIANO DIZ ANTERO</v>
      </c>
      <c r="I1659" s="9">
        <v>49696989</v>
      </c>
    </row>
    <row r="1660" spans="1:9" ht="15" customHeight="1" x14ac:dyDescent="0.25">
      <c r="A1660" s="7" t="s">
        <v>898</v>
      </c>
      <c r="B1660" s="7" t="s">
        <v>348</v>
      </c>
      <c r="C1660" s="7" t="s">
        <v>899</v>
      </c>
      <c r="D1660" s="7" t="s">
        <v>282</v>
      </c>
      <c r="E1660" s="7" t="s">
        <v>283</v>
      </c>
      <c r="F1660" s="7" t="s">
        <v>2029</v>
      </c>
      <c r="G1660" s="8">
        <v>812005194</v>
      </c>
      <c r="H1660" s="1" t="str">
        <f>VLOOKUP(G1660,'[1]IPS REGISTRADAS'!B$9:C$3248,2,0)</f>
        <v>FUNDACION INTEGRAL PARA UNA NUEVA VIDA FUNIVIDA</v>
      </c>
      <c r="I1660" s="9">
        <v>10443478</v>
      </c>
    </row>
    <row r="1661" spans="1:9" ht="15" customHeight="1" x14ac:dyDescent="0.25">
      <c r="A1661" s="7" t="s">
        <v>898</v>
      </c>
      <c r="B1661" s="7" t="s">
        <v>348</v>
      </c>
      <c r="C1661" s="7" t="s">
        <v>899</v>
      </c>
      <c r="D1661" s="7" t="s">
        <v>282</v>
      </c>
      <c r="E1661" s="7" t="s">
        <v>283</v>
      </c>
      <c r="F1661" s="7" t="s">
        <v>2029</v>
      </c>
      <c r="G1661" s="8">
        <v>891000499</v>
      </c>
      <c r="H1661" s="1" t="str">
        <f>VLOOKUP(G1661,'[1]IPS REGISTRADAS'!B$9:C$3248,2,0)</f>
        <v>E.S.E. HOSPITAL SAN JOSE DE SAN BERNARDO DEL VIENTO DE CORDOBA</v>
      </c>
      <c r="I1661" s="9">
        <v>179727350</v>
      </c>
    </row>
    <row r="1662" spans="1:9" ht="15" customHeight="1" x14ac:dyDescent="0.25">
      <c r="A1662" s="7" t="s">
        <v>898</v>
      </c>
      <c r="B1662" s="7" t="s">
        <v>348</v>
      </c>
      <c r="C1662" s="7" t="s">
        <v>899</v>
      </c>
      <c r="D1662" s="7" t="s">
        <v>40</v>
      </c>
      <c r="E1662" s="7" t="s">
        <v>41</v>
      </c>
      <c r="F1662" s="7" t="s">
        <v>2029</v>
      </c>
      <c r="G1662" s="8">
        <v>891000499</v>
      </c>
      <c r="H1662" s="1" t="str">
        <f>VLOOKUP(G1662,'[1]IPS REGISTRADAS'!B$9:C$3248,2,0)</f>
        <v>E.S.E. HOSPITAL SAN JOSE DE SAN BERNARDO DEL VIENTO DE CORDOBA</v>
      </c>
      <c r="I1662" s="9">
        <v>121509777</v>
      </c>
    </row>
    <row r="1663" spans="1:9" ht="15" customHeight="1" x14ac:dyDescent="0.25">
      <c r="A1663" s="7" t="s">
        <v>898</v>
      </c>
      <c r="B1663" s="7" t="s">
        <v>348</v>
      </c>
      <c r="C1663" s="7" t="s">
        <v>899</v>
      </c>
      <c r="D1663" s="7" t="s">
        <v>40</v>
      </c>
      <c r="E1663" s="7" t="s">
        <v>41</v>
      </c>
      <c r="F1663" s="7" t="s">
        <v>2029</v>
      </c>
      <c r="G1663" s="8">
        <v>900509957</v>
      </c>
      <c r="H1663" s="1" t="str">
        <f>VLOOKUP(G1663,'[1]IPS REGISTRADAS'!B$9:C$3248,2,0)</f>
        <v>SERVICIOS PARA EL DESARROLLO DE LA SALUD IPS S.A.S</v>
      </c>
      <c r="I1663" s="9">
        <v>5243140</v>
      </c>
    </row>
    <row r="1664" spans="1:9" ht="15" customHeight="1" x14ac:dyDescent="0.25">
      <c r="A1664" s="7" t="s">
        <v>898</v>
      </c>
      <c r="B1664" s="7" t="s">
        <v>348</v>
      </c>
      <c r="C1664" s="7" t="s">
        <v>899</v>
      </c>
      <c r="D1664" s="7" t="s">
        <v>274</v>
      </c>
      <c r="E1664" s="7" t="s">
        <v>275</v>
      </c>
      <c r="F1664" s="7" t="s">
        <v>2029</v>
      </c>
      <c r="G1664" s="8">
        <v>891000499</v>
      </c>
      <c r="H1664" s="1" t="str">
        <f>VLOOKUP(G1664,'[1]IPS REGISTRADAS'!B$9:C$3248,2,0)</f>
        <v>E.S.E. HOSPITAL SAN JOSE DE SAN BERNARDO DEL VIENTO DE CORDOBA</v>
      </c>
      <c r="I1664" s="9">
        <v>11294555</v>
      </c>
    </row>
    <row r="1665" spans="1:9" ht="15" customHeight="1" x14ac:dyDescent="0.25">
      <c r="A1665" s="7" t="s">
        <v>900</v>
      </c>
      <c r="B1665" s="7" t="s">
        <v>348</v>
      </c>
      <c r="C1665" s="7" t="s">
        <v>192</v>
      </c>
      <c r="D1665" s="7" t="s">
        <v>282</v>
      </c>
      <c r="E1665" s="7" t="s">
        <v>283</v>
      </c>
      <c r="F1665" s="7" t="s">
        <v>2029</v>
      </c>
      <c r="G1665" s="8">
        <v>891080015</v>
      </c>
      <c r="H1665" s="1" t="str">
        <f>VLOOKUP(G1665,'[1]IPS REGISTRADAS'!B$9:C$3248,2,0)</f>
        <v>E.S.E. HOSPITAL SAN DIEGO DE CERETE CORDOBA</v>
      </c>
      <c r="I1665" s="9">
        <v>39022277</v>
      </c>
    </row>
    <row r="1666" spans="1:9" ht="15" customHeight="1" x14ac:dyDescent="0.25">
      <c r="A1666" s="7" t="s">
        <v>900</v>
      </c>
      <c r="B1666" s="7" t="s">
        <v>348</v>
      </c>
      <c r="C1666" s="7" t="s">
        <v>192</v>
      </c>
      <c r="D1666" s="7" t="s">
        <v>0</v>
      </c>
      <c r="E1666" s="7" t="s">
        <v>1</v>
      </c>
      <c r="F1666" s="7" t="s">
        <v>2029</v>
      </c>
      <c r="G1666" s="8">
        <v>800074112</v>
      </c>
      <c r="H1666" s="1" t="str">
        <f>VLOOKUP(G1666,'[1]IPS REGISTRADAS'!B$9:C$3248,2,0)</f>
        <v>CLINICA ZAYMA LTDA</v>
      </c>
      <c r="I1666" s="9">
        <v>2867985</v>
      </c>
    </row>
    <row r="1667" spans="1:9" ht="15" customHeight="1" x14ac:dyDescent="0.25">
      <c r="A1667" s="7" t="s">
        <v>900</v>
      </c>
      <c r="B1667" s="7" t="s">
        <v>348</v>
      </c>
      <c r="C1667" s="7" t="s">
        <v>192</v>
      </c>
      <c r="D1667" s="7" t="s">
        <v>0</v>
      </c>
      <c r="E1667" s="7" t="s">
        <v>1</v>
      </c>
      <c r="F1667" s="7" t="s">
        <v>2029</v>
      </c>
      <c r="G1667" s="8">
        <v>812003414</v>
      </c>
      <c r="H1667" s="1" t="str">
        <f>VLOOKUP(G1667,'[1]IPS REGISTRADAS'!B$9:C$3248,2,0)</f>
        <v>FARMASALUD LTDA</v>
      </c>
      <c r="I1667" s="9">
        <v>16419584</v>
      </c>
    </row>
    <row r="1668" spans="1:9" ht="15" customHeight="1" x14ac:dyDescent="0.25">
      <c r="A1668" s="7" t="s">
        <v>900</v>
      </c>
      <c r="B1668" s="7" t="s">
        <v>348</v>
      </c>
      <c r="C1668" s="7" t="s">
        <v>192</v>
      </c>
      <c r="D1668" s="7" t="s">
        <v>0</v>
      </c>
      <c r="E1668" s="7" t="s">
        <v>1</v>
      </c>
      <c r="F1668" s="7" t="s">
        <v>2029</v>
      </c>
      <c r="G1668" s="8">
        <v>812008379</v>
      </c>
      <c r="H1668" s="1" t="str">
        <f>VLOOKUP(G1668,'[1]IPS REGISTRADAS'!B$9:C$3248,2,0)</f>
        <v>MEDICOLAB IPS EU</v>
      </c>
      <c r="I1668" s="9">
        <v>7453228</v>
      </c>
    </row>
    <row r="1669" spans="1:9" ht="15" customHeight="1" x14ac:dyDescent="0.25">
      <c r="A1669" s="7" t="s">
        <v>900</v>
      </c>
      <c r="B1669" s="7" t="s">
        <v>348</v>
      </c>
      <c r="C1669" s="7" t="s">
        <v>192</v>
      </c>
      <c r="D1669" s="7" t="s">
        <v>0</v>
      </c>
      <c r="E1669" s="7" t="s">
        <v>1</v>
      </c>
      <c r="F1669" s="7" t="s">
        <v>2029</v>
      </c>
      <c r="G1669" s="8">
        <v>891080015</v>
      </c>
      <c r="H1669" s="1" t="str">
        <f>VLOOKUP(G1669,'[1]IPS REGISTRADAS'!B$9:C$3248,2,0)</f>
        <v>E.S.E. HOSPITAL SAN DIEGO DE CERETE CORDOBA</v>
      </c>
      <c r="I1669" s="9">
        <v>63641732</v>
      </c>
    </row>
    <row r="1670" spans="1:9" ht="15" customHeight="1" x14ac:dyDescent="0.25">
      <c r="A1670" s="7" t="s">
        <v>900</v>
      </c>
      <c r="B1670" s="7" t="s">
        <v>348</v>
      </c>
      <c r="C1670" s="7" t="s">
        <v>192</v>
      </c>
      <c r="D1670" s="7" t="s">
        <v>40</v>
      </c>
      <c r="E1670" s="7" t="s">
        <v>41</v>
      </c>
      <c r="F1670" s="7" t="s">
        <v>2029</v>
      </c>
      <c r="G1670" s="8">
        <v>812007844</v>
      </c>
      <c r="H1670" s="1" t="str">
        <f>VLOOKUP(G1670,'[1]IPS REGISTRADAS'!B$9:C$3248,2,0)</f>
        <v>CLINI - SALUD SUMINISTROS S.A.S.</v>
      </c>
      <c r="I1670" s="9">
        <v>13649263</v>
      </c>
    </row>
    <row r="1671" spans="1:9" ht="15" customHeight="1" x14ac:dyDescent="0.25">
      <c r="A1671" s="7" t="s">
        <v>900</v>
      </c>
      <c r="B1671" s="7" t="s">
        <v>348</v>
      </c>
      <c r="C1671" s="7" t="s">
        <v>192</v>
      </c>
      <c r="D1671" s="7" t="s">
        <v>40</v>
      </c>
      <c r="E1671" s="7" t="s">
        <v>41</v>
      </c>
      <c r="F1671" s="7" t="s">
        <v>2029</v>
      </c>
      <c r="G1671" s="8">
        <v>812008379</v>
      </c>
      <c r="H1671" s="1" t="str">
        <f>VLOOKUP(G1671,'[1]IPS REGISTRADAS'!B$9:C$3248,2,0)</f>
        <v>MEDICOLAB IPS EU</v>
      </c>
      <c r="I1671" s="9">
        <v>9253738</v>
      </c>
    </row>
    <row r="1672" spans="1:9" ht="15" customHeight="1" x14ac:dyDescent="0.25">
      <c r="A1672" s="7" t="s">
        <v>900</v>
      </c>
      <c r="B1672" s="7" t="s">
        <v>348</v>
      </c>
      <c r="C1672" s="7" t="s">
        <v>192</v>
      </c>
      <c r="D1672" s="7" t="s">
        <v>40</v>
      </c>
      <c r="E1672" s="7" t="s">
        <v>41</v>
      </c>
      <c r="F1672" s="7" t="s">
        <v>2029</v>
      </c>
      <c r="G1672" s="8">
        <v>891080015</v>
      </c>
      <c r="H1672" s="1" t="str">
        <f>VLOOKUP(G1672,'[1]IPS REGISTRADAS'!B$9:C$3248,2,0)</f>
        <v>E.S.E. HOSPITAL SAN DIEGO DE CERETE CORDOBA</v>
      </c>
      <c r="I1672" s="9">
        <v>33197785</v>
      </c>
    </row>
    <row r="1673" spans="1:9" ht="15" customHeight="1" x14ac:dyDescent="0.25">
      <c r="A1673" s="7" t="s">
        <v>900</v>
      </c>
      <c r="B1673" s="7" t="s">
        <v>348</v>
      </c>
      <c r="C1673" s="7" t="s">
        <v>192</v>
      </c>
      <c r="D1673" s="7" t="s">
        <v>40</v>
      </c>
      <c r="E1673" s="7" t="s">
        <v>41</v>
      </c>
      <c r="F1673" s="7" t="s">
        <v>2029</v>
      </c>
      <c r="G1673" s="8">
        <v>900509957</v>
      </c>
      <c r="H1673" s="1" t="str">
        <f>VLOOKUP(G1673,'[1]IPS REGISTRADAS'!B$9:C$3248,2,0)</f>
        <v>SERVICIOS PARA EL DESARROLLO DE LA SALUD IPS S.A.S</v>
      </c>
      <c r="I1673" s="9">
        <v>2313434</v>
      </c>
    </row>
    <row r="1674" spans="1:9" ht="15" customHeight="1" x14ac:dyDescent="0.25">
      <c r="A1674" s="7" t="s">
        <v>900</v>
      </c>
      <c r="B1674" s="7" t="s">
        <v>348</v>
      </c>
      <c r="C1674" s="7" t="s">
        <v>192</v>
      </c>
      <c r="D1674" s="7" t="s">
        <v>272</v>
      </c>
      <c r="E1674" s="7" t="s">
        <v>273</v>
      </c>
      <c r="F1674" s="7" t="s">
        <v>2029</v>
      </c>
      <c r="G1674" s="8">
        <v>891080015</v>
      </c>
      <c r="H1674" s="1" t="str">
        <f>VLOOKUP(G1674,'[1]IPS REGISTRADAS'!B$9:C$3248,2,0)</f>
        <v>E.S.E. HOSPITAL SAN DIEGO DE CERETE CORDOBA</v>
      </c>
      <c r="I1674" s="9">
        <v>41794160</v>
      </c>
    </row>
    <row r="1675" spans="1:9" ht="15" customHeight="1" x14ac:dyDescent="0.25">
      <c r="A1675" s="7" t="s">
        <v>901</v>
      </c>
      <c r="B1675" s="7" t="s">
        <v>348</v>
      </c>
      <c r="C1675" s="7" t="s">
        <v>902</v>
      </c>
      <c r="D1675" s="7" t="s">
        <v>282</v>
      </c>
      <c r="E1675" s="7" t="s">
        <v>283</v>
      </c>
      <c r="F1675" s="7" t="s">
        <v>2029</v>
      </c>
      <c r="G1675" s="8">
        <v>900497770</v>
      </c>
      <c r="H1675" s="1" t="str">
        <f>VLOOKUP(G1675,'[1]IPS REGISTRADAS'!B$9:C$3248,2,0)</f>
        <v>IPS SAN JOSE DE URE S.A.S.</v>
      </c>
      <c r="I1675" s="9">
        <v>38008960</v>
      </c>
    </row>
    <row r="1676" spans="1:9" ht="15" customHeight="1" x14ac:dyDescent="0.25">
      <c r="A1676" s="7" t="s">
        <v>901</v>
      </c>
      <c r="B1676" s="7" t="s">
        <v>348</v>
      </c>
      <c r="C1676" s="7" t="s">
        <v>902</v>
      </c>
      <c r="D1676" s="7" t="s">
        <v>217</v>
      </c>
      <c r="E1676" s="7" t="s">
        <v>218</v>
      </c>
      <c r="F1676" s="7" t="s">
        <v>2029</v>
      </c>
      <c r="G1676" s="8">
        <v>812000344</v>
      </c>
      <c r="H1676" s="1" t="str">
        <f>VLOOKUP(G1676,'[1]IPS REGISTRADAS'!B$9:C$3248,2,0)</f>
        <v>E.S.E. HOSPITAL LOCAL DE MONTELIBANO</v>
      </c>
      <c r="I1676" s="9">
        <v>4125488</v>
      </c>
    </row>
    <row r="1677" spans="1:9" ht="15" customHeight="1" x14ac:dyDescent="0.25">
      <c r="A1677" s="7" t="s">
        <v>901</v>
      </c>
      <c r="B1677" s="7" t="s">
        <v>348</v>
      </c>
      <c r="C1677" s="7" t="s">
        <v>902</v>
      </c>
      <c r="D1677" s="7" t="s">
        <v>217</v>
      </c>
      <c r="E1677" s="7" t="s">
        <v>218</v>
      </c>
      <c r="F1677" s="7" t="s">
        <v>2029</v>
      </c>
      <c r="G1677" s="8">
        <v>812005644</v>
      </c>
      <c r="H1677" s="1" t="str">
        <f>VLOOKUP(G1677,'[1]IPS REGISTRADAS'!B$9:C$3248,2,0)</f>
        <v>CLINICA REGIONAL DEL SAN JORGE IPS S.A.</v>
      </c>
      <c r="I1677" s="9">
        <v>8237057</v>
      </c>
    </row>
    <row r="1678" spans="1:9" ht="15" customHeight="1" x14ac:dyDescent="0.25">
      <c r="A1678" s="7" t="s">
        <v>901</v>
      </c>
      <c r="B1678" s="7" t="s">
        <v>348</v>
      </c>
      <c r="C1678" s="7" t="s">
        <v>902</v>
      </c>
      <c r="D1678" s="7" t="s">
        <v>217</v>
      </c>
      <c r="E1678" s="7" t="s">
        <v>218</v>
      </c>
      <c r="F1678" s="7" t="s">
        <v>2029</v>
      </c>
      <c r="G1678" s="8">
        <v>900497770</v>
      </c>
      <c r="H1678" s="1" t="str">
        <f>VLOOKUP(G1678,'[1]IPS REGISTRADAS'!B$9:C$3248,2,0)</f>
        <v>IPS SAN JOSE DE URE S.A.S.</v>
      </c>
      <c r="I1678" s="9">
        <v>10300792</v>
      </c>
    </row>
    <row r="1679" spans="1:9" ht="15" customHeight="1" x14ac:dyDescent="0.25">
      <c r="A1679" s="7" t="s">
        <v>901</v>
      </c>
      <c r="B1679" s="7" t="s">
        <v>348</v>
      </c>
      <c r="C1679" s="7" t="s">
        <v>902</v>
      </c>
      <c r="D1679" s="7" t="s">
        <v>40</v>
      </c>
      <c r="E1679" s="7" t="s">
        <v>41</v>
      </c>
      <c r="F1679" s="7" t="s">
        <v>2029</v>
      </c>
      <c r="G1679" s="8">
        <v>812000344</v>
      </c>
      <c r="H1679" s="1" t="str">
        <f>VLOOKUP(G1679,'[1]IPS REGISTRADAS'!B$9:C$3248,2,0)</f>
        <v>E.S.E. HOSPITAL LOCAL DE MONTELIBANO</v>
      </c>
      <c r="I1679" s="9">
        <v>1896054</v>
      </c>
    </row>
    <row r="1680" spans="1:9" ht="15" customHeight="1" x14ac:dyDescent="0.25">
      <c r="A1680" s="7" t="s">
        <v>901</v>
      </c>
      <c r="B1680" s="7" t="s">
        <v>348</v>
      </c>
      <c r="C1680" s="7" t="s">
        <v>902</v>
      </c>
      <c r="D1680" s="7" t="s">
        <v>40</v>
      </c>
      <c r="E1680" s="7" t="s">
        <v>41</v>
      </c>
      <c r="F1680" s="7" t="s">
        <v>2029</v>
      </c>
      <c r="G1680" s="8">
        <v>900497770</v>
      </c>
      <c r="H1680" s="1" t="str">
        <f>VLOOKUP(G1680,'[1]IPS REGISTRADAS'!B$9:C$3248,2,0)</f>
        <v>IPS SAN JOSE DE URE S.A.S.</v>
      </c>
      <c r="I1680" s="9">
        <v>2999617</v>
      </c>
    </row>
    <row r="1681" spans="1:9" ht="15" customHeight="1" x14ac:dyDescent="0.25">
      <c r="A1681" s="7" t="s">
        <v>903</v>
      </c>
      <c r="B1681" s="7" t="s">
        <v>348</v>
      </c>
      <c r="C1681" s="7" t="s">
        <v>904</v>
      </c>
      <c r="D1681" s="7" t="s">
        <v>282</v>
      </c>
      <c r="E1681" s="7" t="s">
        <v>283</v>
      </c>
      <c r="F1681" s="7" t="s">
        <v>2029</v>
      </c>
      <c r="G1681" s="8">
        <v>812001550</v>
      </c>
      <c r="H1681" s="1" t="str">
        <f>VLOOKUP(G1681,'[1]IPS REGISTRADAS'!B$9:C$3248,2,0)</f>
        <v>ESE CAMU DE SAN PELAYO CORDOBA</v>
      </c>
      <c r="I1681" s="9">
        <v>62803296</v>
      </c>
    </row>
    <row r="1682" spans="1:9" ht="15" customHeight="1" x14ac:dyDescent="0.25">
      <c r="A1682" s="7" t="s">
        <v>903</v>
      </c>
      <c r="B1682" s="7" t="s">
        <v>348</v>
      </c>
      <c r="C1682" s="7" t="s">
        <v>904</v>
      </c>
      <c r="D1682" s="7" t="s">
        <v>282</v>
      </c>
      <c r="E1682" s="7" t="s">
        <v>283</v>
      </c>
      <c r="F1682" s="7" t="s">
        <v>2029</v>
      </c>
      <c r="G1682" s="8">
        <v>812005194</v>
      </c>
      <c r="H1682" s="1" t="str">
        <f>VLOOKUP(G1682,'[1]IPS REGISTRADAS'!B$9:C$3248,2,0)</f>
        <v>FUNDACION INTEGRAL PARA UNA NUEVA VIDA FUNIVIDA</v>
      </c>
      <c r="I1682" s="9">
        <v>3839058</v>
      </c>
    </row>
    <row r="1683" spans="1:9" ht="15" customHeight="1" x14ac:dyDescent="0.25">
      <c r="A1683" s="7" t="s">
        <v>903</v>
      </c>
      <c r="B1683" s="7" t="s">
        <v>348</v>
      </c>
      <c r="C1683" s="7" t="s">
        <v>904</v>
      </c>
      <c r="D1683" s="7" t="s">
        <v>282</v>
      </c>
      <c r="E1683" s="7" t="s">
        <v>283</v>
      </c>
      <c r="F1683" s="7" t="s">
        <v>2029</v>
      </c>
      <c r="G1683" s="8">
        <v>891080015</v>
      </c>
      <c r="H1683" s="1" t="str">
        <f>VLOOKUP(G1683,'[1]IPS REGISTRADAS'!B$9:C$3248,2,0)</f>
        <v>E.S.E. HOSPITAL SAN DIEGO DE CERETE CORDOBA</v>
      </c>
      <c r="I1683" s="9">
        <v>3739347</v>
      </c>
    </row>
    <row r="1684" spans="1:9" ht="15" customHeight="1" x14ac:dyDescent="0.25">
      <c r="A1684" s="7" t="s">
        <v>903</v>
      </c>
      <c r="B1684" s="7" t="s">
        <v>348</v>
      </c>
      <c r="C1684" s="7" t="s">
        <v>904</v>
      </c>
      <c r="D1684" s="7" t="s">
        <v>268</v>
      </c>
      <c r="E1684" s="7" t="s">
        <v>269</v>
      </c>
      <c r="F1684" s="7" t="s">
        <v>2029</v>
      </c>
      <c r="G1684" s="8">
        <v>812001550</v>
      </c>
      <c r="H1684" s="1" t="str">
        <f>VLOOKUP(G1684,'[1]IPS REGISTRADAS'!B$9:C$3248,2,0)</f>
        <v>ESE CAMU DE SAN PELAYO CORDOBA</v>
      </c>
      <c r="I1684" s="9">
        <v>21086388</v>
      </c>
    </row>
    <row r="1685" spans="1:9" ht="15" customHeight="1" x14ac:dyDescent="0.25">
      <c r="A1685" s="7" t="s">
        <v>903</v>
      </c>
      <c r="B1685" s="7" t="s">
        <v>348</v>
      </c>
      <c r="C1685" s="7" t="s">
        <v>904</v>
      </c>
      <c r="D1685" s="7" t="s">
        <v>268</v>
      </c>
      <c r="E1685" s="7" t="s">
        <v>269</v>
      </c>
      <c r="F1685" s="7" t="s">
        <v>2029</v>
      </c>
      <c r="G1685" s="8">
        <v>900397110</v>
      </c>
      <c r="H1685" s="1" t="str">
        <f>VLOOKUP(G1685,'[1]IPS REGISTRADAS'!B$9:C$3248,2,0)</f>
        <v>AUDITORIA, ASESORIAS Y ADMINISTRACION DEL CARIBE LTDA</v>
      </c>
      <c r="I1685" s="9">
        <v>1544253</v>
      </c>
    </row>
    <row r="1686" spans="1:9" ht="15" customHeight="1" x14ac:dyDescent="0.25">
      <c r="A1686" s="7" t="s">
        <v>903</v>
      </c>
      <c r="B1686" s="7" t="s">
        <v>348</v>
      </c>
      <c r="C1686" s="7" t="s">
        <v>904</v>
      </c>
      <c r="D1686" s="7" t="s">
        <v>0</v>
      </c>
      <c r="E1686" s="7" t="s">
        <v>1</v>
      </c>
      <c r="F1686" s="7" t="s">
        <v>2029</v>
      </c>
      <c r="G1686" s="8">
        <v>812001550</v>
      </c>
      <c r="H1686" s="1" t="str">
        <f>VLOOKUP(G1686,'[1]IPS REGISTRADAS'!B$9:C$3248,2,0)</f>
        <v>ESE CAMU DE SAN PELAYO CORDOBA</v>
      </c>
      <c r="I1686" s="9">
        <v>22002180</v>
      </c>
    </row>
    <row r="1687" spans="1:9" ht="15" customHeight="1" x14ac:dyDescent="0.25">
      <c r="A1687" s="7" t="s">
        <v>903</v>
      </c>
      <c r="B1687" s="7" t="s">
        <v>348</v>
      </c>
      <c r="C1687" s="7" t="s">
        <v>904</v>
      </c>
      <c r="D1687" s="7" t="s">
        <v>217</v>
      </c>
      <c r="E1687" s="7" t="s">
        <v>218</v>
      </c>
      <c r="F1687" s="7" t="s">
        <v>2029</v>
      </c>
      <c r="G1687" s="8">
        <v>812001550</v>
      </c>
      <c r="H1687" s="1" t="str">
        <f>VLOOKUP(G1687,'[1]IPS REGISTRADAS'!B$9:C$3248,2,0)</f>
        <v>ESE CAMU DE SAN PELAYO CORDOBA</v>
      </c>
      <c r="I1687" s="9">
        <v>45828890</v>
      </c>
    </row>
    <row r="1688" spans="1:9" ht="15" customHeight="1" x14ac:dyDescent="0.25">
      <c r="A1688" s="7" t="s">
        <v>903</v>
      </c>
      <c r="B1688" s="7" t="s">
        <v>348</v>
      </c>
      <c r="C1688" s="7" t="s">
        <v>904</v>
      </c>
      <c r="D1688" s="7" t="s">
        <v>217</v>
      </c>
      <c r="E1688" s="7" t="s">
        <v>218</v>
      </c>
      <c r="F1688" s="7" t="s">
        <v>2029</v>
      </c>
      <c r="G1688" s="8">
        <v>891080015</v>
      </c>
      <c r="H1688" s="1" t="str">
        <f>VLOOKUP(G1688,'[1]IPS REGISTRADAS'!B$9:C$3248,2,0)</f>
        <v>E.S.E. HOSPITAL SAN DIEGO DE CERETE CORDOBA</v>
      </c>
      <c r="I1688" s="9">
        <v>2518030</v>
      </c>
    </row>
    <row r="1689" spans="1:9" ht="15" customHeight="1" x14ac:dyDescent="0.25">
      <c r="A1689" s="7" t="s">
        <v>903</v>
      </c>
      <c r="B1689" s="7" t="s">
        <v>348</v>
      </c>
      <c r="C1689" s="7" t="s">
        <v>904</v>
      </c>
      <c r="D1689" s="7" t="s">
        <v>217</v>
      </c>
      <c r="E1689" s="7" t="s">
        <v>218</v>
      </c>
      <c r="F1689" s="7" t="s">
        <v>2029</v>
      </c>
      <c r="G1689" s="8">
        <v>900438600</v>
      </c>
      <c r="H1689" s="1" t="str">
        <f>VLOOKUP(G1689,'[1]IPS REGISTRADAS'!B$9:C$3248,2,0)</f>
        <v>PANORAMA IPS S.A.S.</v>
      </c>
      <c r="I1689" s="9">
        <v>10642240</v>
      </c>
    </row>
    <row r="1690" spans="1:9" ht="15" customHeight="1" x14ac:dyDescent="0.25">
      <c r="A1690" s="7" t="s">
        <v>903</v>
      </c>
      <c r="B1690" s="7" t="s">
        <v>348</v>
      </c>
      <c r="C1690" s="7" t="s">
        <v>904</v>
      </c>
      <c r="D1690" s="7" t="s">
        <v>40</v>
      </c>
      <c r="E1690" s="7" t="s">
        <v>41</v>
      </c>
      <c r="F1690" s="7" t="s">
        <v>2029</v>
      </c>
      <c r="G1690" s="8">
        <v>812001550</v>
      </c>
      <c r="H1690" s="1" t="str">
        <f>VLOOKUP(G1690,'[1]IPS REGISTRADAS'!B$9:C$3248,2,0)</f>
        <v>ESE CAMU DE SAN PELAYO CORDOBA</v>
      </c>
      <c r="I1690" s="9">
        <v>33963902</v>
      </c>
    </row>
    <row r="1691" spans="1:9" ht="15" customHeight="1" x14ac:dyDescent="0.25">
      <c r="A1691" s="7" t="s">
        <v>903</v>
      </c>
      <c r="B1691" s="7" t="s">
        <v>348</v>
      </c>
      <c r="C1691" s="7" t="s">
        <v>904</v>
      </c>
      <c r="D1691" s="7" t="s">
        <v>270</v>
      </c>
      <c r="E1691" s="7" t="s">
        <v>271</v>
      </c>
      <c r="F1691" s="7" t="s">
        <v>2029</v>
      </c>
      <c r="G1691" s="8">
        <v>812001550</v>
      </c>
      <c r="H1691" s="1" t="str">
        <f>VLOOKUP(G1691,'[1]IPS REGISTRADAS'!B$9:C$3248,2,0)</f>
        <v>ESE CAMU DE SAN PELAYO CORDOBA</v>
      </c>
      <c r="I1691" s="9">
        <v>9353103</v>
      </c>
    </row>
    <row r="1692" spans="1:9" ht="15" customHeight="1" x14ac:dyDescent="0.25">
      <c r="A1692" s="7" t="s">
        <v>903</v>
      </c>
      <c r="B1692" s="7" t="s">
        <v>348</v>
      </c>
      <c r="C1692" s="7" t="s">
        <v>904</v>
      </c>
      <c r="D1692" s="7" t="s">
        <v>272</v>
      </c>
      <c r="E1692" s="7" t="s">
        <v>273</v>
      </c>
      <c r="F1692" s="7" t="s">
        <v>2029</v>
      </c>
      <c r="G1692" s="8">
        <v>812001550</v>
      </c>
      <c r="H1692" s="1" t="str">
        <f>VLOOKUP(G1692,'[1]IPS REGISTRADAS'!B$9:C$3248,2,0)</f>
        <v>ESE CAMU DE SAN PELAYO CORDOBA</v>
      </c>
      <c r="I1692" s="9">
        <v>160472000</v>
      </c>
    </row>
    <row r="1693" spans="1:9" ht="15" customHeight="1" x14ac:dyDescent="0.25">
      <c r="A1693" s="7" t="s">
        <v>903</v>
      </c>
      <c r="B1693" s="7" t="s">
        <v>348</v>
      </c>
      <c r="C1693" s="7" t="s">
        <v>904</v>
      </c>
      <c r="D1693" s="7" t="s">
        <v>274</v>
      </c>
      <c r="E1693" s="7" t="s">
        <v>275</v>
      </c>
      <c r="F1693" s="7" t="s">
        <v>2029</v>
      </c>
      <c r="G1693" s="8">
        <v>812001550</v>
      </c>
      <c r="H1693" s="1" t="str">
        <f>VLOOKUP(G1693,'[1]IPS REGISTRADAS'!B$9:C$3248,2,0)</f>
        <v>ESE CAMU DE SAN PELAYO CORDOBA</v>
      </c>
      <c r="I1693" s="9">
        <v>38542471</v>
      </c>
    </row>
    <row r="1694" spans="1:9" x14ac:dyDescent="0.25">
      <c r="A1694" s="7" t="s">
        <v>905</v>
      </c>
      <c r="B1694" s="7" t="s">
        <v>348</v>
      </c>
      <c r="C1694" s="7" t="s">
        <v>906</v>
      </c>
      <c r="D1694" s="7" t="s">
        <v>282</v>
      </c>
      <c r="E1694" s="7" t="s">
        <v>283</v>
      </c>
      <c r="F1694" s="7" t="s">
        <v>2029</v>
      </c>
      <c r="G1694" s="8">
        <v>812000317</v>
      </c>
      <c r="H1694" s="1" t="str">
        <f>VLOOKUP(G1694,'[1]IPS REGISTRADAS'!B$9:C$3248,2,0)</f>
        <v>E.S.E. HOSPITAL SAN JOSE DE TIERRALTA CORDOBA</v>
      </c>
      <c r="I1694" s="9">
        <v>58490794</v>
      </c>
    </row>
    <row r="1695" spans="1:9" x14ac:dyDescent="0.25">
      <c r="A1695" s="7" t="s">
        <v>905</v>
      </c>
      <c r="B1695" s="7" t="s">
        <v>348</v>
      </c>
      <c r="C1695" s="7" t="s">
        <v>906</v>
      </c>
      <c r="D1695" s="7" t="s">
        <v>268</v>
      </c>
      <c r="E1695" s="7" t="s">
        <v>269</v>
      </c>
      <c r="F1695" s="7" t="s">
        <v>2029</v>
      </c>
      <c r="G1695" s="8">
        <v>812000317</v>
      </c>
      <c r="H1695" s="1" t="str">
        <f>VLOOKUP(G1695,'[1]IPS REGISTRADAS'!B$9:C$3248,2,0)</f>
        <v>E.S.E. HOSPITAL SAN JOSE DE TIERRALTA CORDOBA</v>
      </c>
      <c r="I1695" s="9">
        <v>9722162</v>
      </c>
    </row>
    <row r="1696" spans="1:9" x14ac:dyDescent="0.25">
      <c r="A1696" s="7" t="s">
        <v>905</v>
      </c>
      <c r="B1696" s="7" t="s">
        <v>348</v>
      </c>
      <c r="C1696" s="7" t="s">
        <v>906</v>
      </c>
      <c r="D1696" s="7" t="s">
        <v>0</v>
      </c>
      <c r="E1696" s="7" t="s">
        <v>1</v>
      </c>
      <c r="F1696" s="7" t="s">
        <v>2029</v>
      </c>
      <c r="G1696" s="8">
        <v>812000317</v>
      </c>
      <c r="H1696" s="1" t="str">
        <f>VLOOKUP(G1696,'[1]IPS REGISTRADAS'!B$9:C$3248,2,0)</f>
        <v>E.S.E. HOSPITAL SAN JOSE DE TIERRALTA CORDOBA</v>
      </c>
      <c r="I1696" s="9">
        <v>133909934</v>
      </c>
    </row>
    <row r="1697" spans="1:9" x14ac:dyDescent="0.25">
      <c r="A1697" s="7" t="s">
        <v>905</v>
      </c>
      <c r="B1697" s="7" t="s">
        <v>348</v>
      </c>
      <c r="C1697" s="7" t="s">
        <v>906</v>
      </c>
      <c r="D1697" s="7" t="s">
        <v>858</v>
      </c>
      <c r="E1697" s="7" t="s">
        <v>859</v>
      </c>
      <c r="F1697" s="7" t="s">
        <v>2029</v>
      </c>
      <c r="G1697" s="8">
        <v>812000317</v>
      </c>
      <c r="H1697" s="1" t="str">
        <f>VLOOKUP(G1697,'[1]IPS REGISTRADAS'!B$9:C$3248,2,0)</f>
        <v>E.S.E. HOSPITAL SAN JOSE DE TIERRALTA CORDOBA</v>
      </c>
      <c r="I1697" s="9">
        <v>123920680</v>
      </c>
    </row>
    <row r="1698" spans="1:9" x14ac:dyDescent="0.25">
      <c r="A1698" s="7" t="s">
        <v>905</v>
      </c>
      <c r="B1698" s="7" t="s">
        <v>348</v>
      </c>
      <c r="C1698" s="7" t="s">
        <v>906</v>
      </c>
      <c r="D1698" s="7" t="s">
        <v>40</v>
      </c>
      <c r="E1698" s="7" t="s">
        <v>41</v>
      </c>
      <c r="F1698" s="7" t="s">
        <v>2029</v>
      </c>
      <c r="G1698" s="8">
        <v>812000317</v>
      </c>
      <c r="H1698" s="1" t="str">
        <f>VLOOKUP(G1698,'[1]IPS REGISTRADAS'!B$9:C$3248,2,0)</f>
        <v>E.S.E. HOSPITAL SAN JOSE DE TIERRALTA CORDOBA</v>
      </c>
      <c r="I1698" s="9">
        <v>833910600</v>
      </c>
    </row>
    <row r="1699" spans="1:9" x14ac:dyDescent="0.25">
      <c r="A1699" s="7" t="s">
        <v>905</v>
      </c>
      <c r="B1699" s="7" t="s">
        <v>348</v>
      </c>
      <c r="C1699" s="7" t="s">
        <v>906</v>
      </c>
      <c r="D1699" s="7" t="s">
        <v>40</v>
      </c>
      <c r="E1699" s="7" t="s">
        <v>41</v>
      </c>
      <c r="F1699" s="7" t="s">
        <v>2029</v>
      </c>
      <c r="G1699" s="8">
        <v>900509957</v>
      </c>
      <c r="H1699" s="1" t="str">
        <f>VLOOKUP(G1699,'[1]IPS REGISTRADAS'!B$9:C$3248,2,0)</f>
        <v>SERVICIOS PARA EL DESARROLLO DE LA SALUD IPS S.A.S</v>
      </c>
      <c r="I1699" s="9">
        <v>19821978</v>
      </c>
    </row>
    <row r="1700" spans="1:9" x14ac:dyDescent="0.25">
      <c r="A1700" s="7" t="s">
        <v>905</v>
      </c>
      <c r="B1700" s="7" t="s">
        <v>348</v>
      </c>
      <c r="C1700" s="7" t="s">
        <v>906</v>
      </c>
      <c r="D1700" s="7" t="s">
        <v>40</v>
      </c>
      <c r="E1700" s="7" t="s">
        <v>41</v>
      </c>
      <c r="F1700" s="7" t="s">
        <v>2029</v>
      </c>
      <c r="G1700" s="8">
        <v>900632220</v>
      </c>
      <c r="H1700" s="1" t="str">
        <f>VLOOKUP(G1700,'[1]IPS REGISTRADAS'!B$9:C$3248,2,0)</f>
        <v>FUNDACION SISTEMAS Y METODOS INTEGRALES DE COLOMBIA</v>
      </c>
      <c r="I1700" s="9">
        <v>392475158</v>
      </c>
    </row>
    <row r="1701" spans="1:9" x14ac:dyDescent="0.25">
      <c r="A1701" s="7" t="s">
        <v>907</v>
      </c>
      <c r="B1701" s="7" t="s">
        <v>348</v>
      </c>
      <c r="C1701" s="7" t="s">
        <v>908</v>
      </c>
      <c r="D1701" s="7" t="s">
        <v>274</v>
      </c>
      <c r="E1701" s="7" t="s">
        <v>275</v>
      </c>
      <c r="F1701" s="7" t="s">
        <v>2029</v>
      </c>
      <c r="G1701" s="8">
        <v>812001332</v>
      </c>
      <c r="H1701" s="1" t="str">
        <f>VLOOKUP(G1701,'[1]IPS REGISTRADAS'!B$9:C$3248,2,0)</f>
        <v>HOSPITAL SAN ANDRES APOSTOL DE SAN ANDRES DE SOTAVENTO E.S.E</v>
      </c>
      <c r="I1701" s="9">
        <v>4544887</v>
      </c>
    </row>
    <row r="1702" spans="1:9" x14ac:dyDescent="0.25">
      <c r="A1702" s="7" t="s">
        <v>909</v>
      </c>
      <c r="B1702" s="7" t="s">
        <v>348</v>
      </c>
      <c r="C1702" s="7" t="s">
        <v>910</v>
      </c>
      <c r="D1702" s="7" t="s">
        <v>282</v>
      </c>
      <c r="E1702" s="7" t="s">
        <v>283</v>
      </c>
      <c r="F1702" s="7" t="s">
        <v>2029</v>
      </c>
      <c r="G1702" s="8">
        <v>812000300</v>
      </c>
      <c r="H1702" s="1" t="str">
        <f>VLOOKUP(G1702,'[1]IPS REGISTRADAS'!B$9:C$3248,2,0)</f>
        <v>ESE HOSPITAL SAGRADO CORAZON DE JESUSV DE VALENCIA CORDOBA</v>
      </c>
      <c r="I1702" s="9">
        <v>41742999</v>
      </c>
    </row>
    <row r="1703" spans="1:9" x14ac:dyDescent="0.25">
      <c r="A1703" s="7" t="s">
        <v>909</v>
      </c>
      <c r="B1703" s="7" t="s">
        <v>348</v>
      </c>
      <c r="C1703" s="7" t="s">
        <v>910</v>
      </c>
      <c r="D1703" s="7" t="s">
        <v>268</v>
      </c>
      <c r="E1703" s="7" t="s">
        <v>269</v>
      </c>
      <c r="F1703" s="7" t="s">
        <v>2029</v>
      </c>
      <c r="G1703" s="8">
        <v>812000300</v>
      </c>
      <c r="H1703" s="1" t="str">
        <f>VLOOKUP(G1703,'[1]IPS REGISTRADAS'!B$9:C$3248,2,0)</f>
        <v>ESE HOSPITAL SAGRADO CORAZON DE JESUSV DE VALENCIA CORDOBA</v>
      </c>
      <c r="I1703" s="9">
        <v>7673370</v>
      </c>
    </row>
    <row r="1704" spans="1:9" x14ac:dyDescent="0.25">
      <c r="A1704" s="7" t="s">
        <v>909</v>
      </c>
      <c r="B1704" s="7" t="s">
        <v>348</v>
      </c>
      <c r="C1704" s="7" t="s">
        <v>910</v>
      </c>
      <c r="D1704" s="7" t="s">
        <v>0</v>
      </c>
      <c r="E1704" s="7" t="s">
        <v>1</v>
      </c>
      <c r="F1704" s="7" t="s">
        <v>2029</v>
      </c>
      <c r="G1704" s="8">
        <v>812000300</v>
      </c>
      <c r="H1704" s="1" t="str">
        <f>VLOOKUP(G1704,'[1]IPS REGISTRADAS'!B$9:C$3248,2,0)</f>
        <v>ESE HOSPITAL SAGRADO CORAZON DE JESUSV DE VALENCIA CORDOBA</v>
      </c>
      <c r="I1704" s="9">
        <v>100805090</v>
      </c>
    </row>
    <row r="1705" spans="1:9" x14ac:dyDescent="0.25">
      <c r="A1705" s="7" t="s">
        <v>909</v>
      </c>
      <c r="B1705" s="7" t="s">
        <v>348</v>
      </c>
      <c r="C1705" s="7" t="s">
        <v>910</v>
      </c>
      <c r="D1705" s="7" t="s">
        <v>40</v>
      </c>
      <c r="E1705" s="7" t="s">
        <v>41</v>
      </c>
      <c r="F1705" s="7" t="s">
        <v>2029</v>
      </c>
      <c r="G1705" s="8">
        <v>812000300</v>
      </c>
      <c r="H1705" s="1" t="str">
        <f>VLOOKUP(G1705,'[1]IPS REGISTRADAS'!B$9:C$3248,2,0)</f>
        <v>ESE HOSPITAL SAGRADO CORAZON DE JESUSV DE VALENCIA CORDOBA</v>
      </c>
      <c r="I1705" s="9">
        <v>159910829</v>
      </c>
    </row>
    <row r="1706" spans="1:9" x14ac:dyDescent="0.25">
      <c r="A1706" s="7" t="s">
        <v>909</v>
      </c>
      <c r="B1706" s="7" t="s">
        <v>348</v>
      </c>
      <c r="C1706" s="7" t="s">
        <v>910</v>
      </c>
      <c r="D1706" s="7" t="s">
        <v>40</v>
      </c>
      <c r="E1706" s="7" t="s">
        <v>41</v>
      </c>
      <c r="F1706" s="7" t="s">
        <v>2029</v>
      </c>
      <c r="G1706" s="8">
        <v>900509957</v>
      </c>
      <c r="H1706" s="1" t="str">
        <f>VLOOKUP(G1706,'[1]IPS REGISTRADAS'!B$9:C$3248,2,0)</f>
        <v>SERVICIOS PARA EL DESARROLLO DE LA SALUD IPS S.A.S</v>
      </c>
      <c r="I1706" s="9">
        <v>7268674</v>
      </c>
    </row>
    <row r="1707" spans="1:9" ht="30" x14ac:dyDescent="0.25">
      <c r="A1707" s="7" t="s">
        <v>911</v>
      </c>
      <c r="B1707" s="7" t="s">
        <v>912</v>
      </c>
      <c r="C1707" s="7" t="s">
        <v>913</v>
      </c>
      <c r="D1707" s="7" t="s">
        <v>914</v>
      </c>
      <c r="E1707" s="7" t="s">
        <v>915</v>
      </c>
      <c r="F1707" s="7" t="s">
        <v>2029</v>
      </c>
      <c r="G1707" s="8">
        <v>890680014</v>
      </c>
      <c r="H1707" s="1" t="str">
        <f>VLOOKUP(G1707,'[1]IPS REGISTRADAS'!B$9:C$3248,2,0)</f>
        <v xml:space="preserve">SANATORIO DE AGUA DE DIOS E.S.E. </v>
      </c>
      <c r="I1707" s="9">
        <v>15000000</v>
      </c>
    </row>
    <row r="1708" spans="1:9" ht="30" x14ac:dyDescent="0.25">
      <c r="A1708" s="7" t="s">
        <v>917</v>
      </c>
      <c r="B1708" s="7" t="s">
        <v>912</v>
      </c>
      <c r="C1708" s="7" t="s">
        <v>918</v>
      </c>
      <c r="D1708" s="7" t="s">
        <v>7</v>
      </c>
      <c r="E1708" s="7" t="s">
        <v>8</v>
      </c>
      <c r="F1708" s="7" t="s">
        <v>2029</v>
      </c>
      <c r="G1708" s="8">
        <v>899999151</v>
      </c>
      <c r="H1708" s="1" t="str">
        <f>VLOOKUP(G1708,'[1]IPS REGISTRADAS'!B$9:C$3248,2,0)</f>
        <v>E.S.E. HOSPITAL SAN RAFAEL FACATATIVA</v>
      </c>
      <c r="I1708" s="9">
        <v>3599885</v>
      </c>
    </row>
    <row r="1709" spans="1:9" ht="30" x14ac:dyDescent="0.25">
      <c r="A1709" s="7" t="s">
        <v>919</v>
      </c>
      <c r="B1709" s="7" t="s">
        <v>912</v>
      </c>
      <c r="C1709" s="7" t="s">
        <v>920</v>
      </c>
      <c r="D1709" s="7" t="s">
        <v>914</v>
      </c>
      <c r="E1709" s="7" t="s">
        <v>915</v>
      </c>
      <c r="F1709" s="7" t="s">
        <v>2029</v>
      </c>
      <c r="G1709" s="8">
        <v>890680027</v>
      </c>
      <c r="H1709" s="1" t="str">
        <f>VLOOKUP(G1709,'[1]IPS REGISTRADAS'!B$9:C$3248,2,0)</f>
        <v>E.S.E. HOSPITAL PEDRO LEON ALVAREZ DIAZ</v>
      </c>
      <c r="I1709" s="9">
        <v>25000000</v>
      </c>
    </row>
    <row r="1710" spans="1:9" ht="30" x14ac:dyDescent="0.25">
      <c r="A1710" s="7" t="s">
        <v>919</v>
      </c>
      <c r="B1710" s="7" t="s">
        <v>912</v>
      </c>
      <c r="C1710" s="7" t="s">
        <v>920</v>
      </c>
      <c r="D1710" s="7" t="s">
        <v>7</v>
      </c>
      <c r="E1710" s="7" t="s">
        <v>8</v>
      </c>
      <c r="F1710" s="7" t="s">
        <v>2029</v>
      </c>
      <c r="G1710" s="8">
        <v>890680027</v>
      </c>
      <c r="H1710" s="1" t="str">
        <f>VLOOKUP(G1710,'[1]IPS REGISTRADAS'!B$9:C$3248,2,0)</f>
        <v>E.S.E. HOSPITAL PEDRO LEON ALVAREZ DIAZ</v>
      </c>
      <c r="I1710" s="9">
        <v>2036661</v>
      </c>
    </row>
    <row r="1711" spans="1:9" ht="30" x14ac:dyDescent="0.25">
      <c r="A1711" s="7" t="s">
        <v>921</v>
      </c>
      <c r="B1711" s="7" t="s">
        <v>912</v>
      </c>
      <c r="C1711" s="7" t="s">
        <v>922</v>
      </c>
      <c r="D1711" s="7" t="s">
        <v>914</v>
      </c>
      <c r="E1711" s="7" t="s">
        <v>915</v>
      </c>
      <c r="F1711" s="7" t="s">
        <v>2029</v>
      </c>
      <c r="G1711" s="8">
        <v>832001465</v>
      </c>
      <c r="H1711" s="1" t="str">
        <f>VLOOKUP(G1711,'[1]IPS REGISTRADAS'!B$9:C$3248,2,0)</f>
        <v>HOSPITAL SAN ANTONIO DE ANOLAIMA E.S.E</v>
      </c>
      <c r="I1711" s="9">
        <v>20000000</v>
      </c>
    </row>
    <row r="1712" spans="1:9" ht="30" x14ac:dyDescent="0.25">
      <c r="A1712" s="7" t="s">
        <v>923</v>
      </c>
      <c r="B1712" s="7" t="s">
        <v>912</v>
      </c>
      <c r="C1712" s="7" t="s">
        <v>924</v>
      </c>
      <c r="D1712" s="7" t="s">
        <v>914</v>
      </c>
      <c r="E1712" s="7" t="s">
        <v>915</v>
      </c>
      <c r="F1712" s="7" t="s">
        <v>2029</v>
      </c>
      <c r="G1712" s="8">
        <v>860009555</v>
      </c>
      <c r="H1712" s="1" t="str">
        <f>VLOOKUP(G1712,'[1]IPS REGISTRADAS'!B$9:C$3248,2,0)</f>
        <v>ESE HOSPITAL SANTA MATILDE DE MADRID CUNDINAMARCA</v>
      </c>
      <c r="I1712" s="9">
        <v>9500000</v>
      </c>
    </row>
    <row r="1713" spans="1:9" ht="30" x14ac:dyDescent="0.25">
      <c r="A1713" s="7" t="s">
        <v>926</v>
      </c>
      <c r="B1713" s="7" t="s">
        <v>912</v>
      </c>
      <c r="C1713" s="7" t="s">
        <v>927</v>
      </c>
      <c r="D1713" s="7" t="s">
        <v>914</v>
      </c>
      <c r="E1713" s="7" t="s">
        <v>915</v>
      </c>
      <c r="F1713" s="7" t="s">
        <v>2029</v>
      </c>
      <c r="G1713" s="8">
        <v>890680027</v>
      </c>
      <c r="H1713" s="1" t="str">
        <f>VLOOKUP(G1713,'[1]IPS REGISTRADAS'!B$9:C$3248,2,0)</f>
        <v>E.S.E. HOSPITAL PEDRO LEON ALVAREZ DIAZ</v>
      </c>
      <c r="I1713" s="9">
        <v>12500000</v>
      </c>
    </row>
    <row r="1714" spans="1:9" ht="30" x14ac:dyDescent="0.25">
      <c r="A1714" s="7" t="s">
        <v>926</v>
      </c>
      <c r="B1714" s="7" t="s">
        <v>912</v>
      </c>
      <c r="C1714" s="7" t="s">
        <v>927</v>
      </c>
      <c r="D1714" s="7" t="s">
        <v>7</v>
      </c>
      <c r="E1714" s="7" t="s">
        <v>8</v>
      </c>
      <c r="F1714" s="7" t="s">
        <v>2029</v>
      </c>
      <c r="G1714" s="8">
        <v>890680027</v>
      </c>
      <c r="H1714" s="1" t="str">
        <f>VLOOKUP(G1714,'[1]IPS REGISTRADAS'!B$9:C$3248,2,0)</f>
        <v>E.S.E. HOSPITAL PEDRO LEON ALVAREZ DIAZ</v>
      </c>
      <c r="I1714" s="9">
        <v>17370300</v>
      </c>
    </row>
    <row r="1715" spans="1:9" ht="30" x14ac:dyDescent="0.25">
      <c r="A1715" s="7" t="s">
        <v>928</v>
      </c>
      <c r="B1715" s="7" t="s">
        <v>912</v>
      </c>
      <c r="C1715" s="7" t="s">
        <v>929</v>
      </c>
      <c r="D1715" s="7" t="s">
        <v>19</v>
      </c>
      <c r="E1715" s="7" t="s">
        <v>20</v>
      </c>
      <c r="F1715" s="7" t="s">
        <v>2029</v>
      </c>
      <c r="G1715" s="8">
        <v>832002436</v>
      </c>
      <c r="H1715" s="1" t="str">
        <f>VLOOKUP(G1715,'[1]IPS REGISTRADAS'!B$9:C$3248,2,0)</f>
        <v>E.S.E. HOSPITAL PROFESOR JORGE CAVALIER DE CAJICA</v>
      </c>
      <c r="I1715" s="9">
        <v>7997418</v>
      </c>
    </row>
    <row r="1716" spans="1:9" ht="30" x14ac:dyDescent="0.25">
      <c r="A1716" s="7" t="s">
        <v>930</v>
      </c>
      <c r="B1716" s="7" t="s">
        <v>912</v>
      </c>
      <c r="C1716" s="7" t="s">
        <v>931</v>
      </c>
      <c r="D1716" s="7" t="s">
        <v>19</v>
      </c>
      <c r="E1716" s="7" t="s">
        <v>20</v>
      </c>
      <c r="F1716" s="7" t="s">
        <v>2029</v>
      </c>
      <c r="G1716" s="8">
        <v>860020283</v>
      </c>
      <c r="H1716" s="1" t="str">
        <f>VLOOKUP(G1716,'[1]IPS REGISTRADAS'!B$9:C$3248,2,0)</f>
        <v>E.S.E. HOSPITAL SAN JOSE DE GUADUAS</v>
      </c>
      <c r="I1716" s="9">
        <v>63751293</v>
      </c>
    </row>
    <row r="1717" spans="1:9" ht="30" x14ac:dyDescent="0.25">
      <c r="A1717" s="7" t="s">
        <v>932</v>
      </c>
      <c r="B1717" s="7" t="s">
        <v>912</v>
      </c>
      <c r="C1717" s="7" t="s">
        <v>933</v>
      </c>
      <c r="D1717" s="7" t="s">
        <v>914</v>
      </c>
      <c r="E1717" s="7" t="s">
        <v>915</v>
      </c>
      <c r="F1717" s="7" t="s">
        <v>2029</v>
      </c>
      <c r="G1717" s="8">
        <v>832001411</v>
      </c>
      <c r="H1717" s="1" t="str">
        <f>VLOOKUP(G1717,'[1]IPS REGISTRADAS'!B$9:C$3248,2,0)</f>
        <v>E.S.E. HOSPITAL SAN RAFAEL</v>
      </c>
      <c r="I1717" s="9">
        <v>83000000</v>
      </c>
    </row>
    <row r="1718" spans="1:9" ht="30" x14ac:dyDescent="0.25">
      <c r="A1718" s="7" t="s">
        <v>934</v>
      </c>
      <c r="B1718" s="7" t="s">
        <v>912</v>
      </c>
      <c r="C1718" s="7" t="s">
        <v>935</v>
      </c>
      <c r="D1718" s="7" t="s">
        <v>914</v>
      </c>
      <c r="E1718" s="7" t="s">
        <v>915</v>
      </c>
      <c r="F1718" s="7" t="s">
        <v>2029</v>
      </c>
      <c r="G1718" s="8">
        <v>899999161</v>
      </c>
      <c r="H1718" s="1" t="str">
        <f>VLOOKUP(G1718,'[1]IPS REGISTRADAS'!B$9:C$3248,2,0)</f>
        <v>HOSPITAL HABACUC CALDERON E.S.E</v>
      </c>
      <c r="I1718" s="9">
        <v>30000000</v>
      </c>
    </row>
    <row r="1719" spans="1:9" ht="30" x14ac:dyDescent="0.25">
      <c r="A1719" s="7" t="s">
        <v>936</v>
      </c>
      <c r="B1719" s="7" t="s">
        <v>912</v>
      </c>
      <c r="C1719" s="7" t="s">
        <v>937</v>
      </c>
      <c r="D1719" s="7" t="s">
        <v>217</v>
      </c>
      <c r="E1719" s="7" t="s">
        <v>218</v>
      </c>
      <c r="F1719" s="7" t="s">
        <v>2029</v>
      </c>
      <c r="G1719" s="8">
        <v>899999156</v>
      </c>
      <c r="H1719" s="1" t="str">
        <f>VLOOKUP(G1719,'[1]IPS REGISTRADAS'!B$9:C$3248,2,0)</f>
        <v>HOSPITAL SAN ANTONIO DE CHIA CENTRO DE SALUD DE COTA CUNDINAMARCA</v>
      </c>
      <c r="I1719" s="9">
        <v>50419068</v>
      </c>
    </row>
    <row r="1720" spans="1:9" ht="30" x14ac:dyDescent="0.25">
      <c r="A1720" s="7" t="s">
        <v>936</v>
      </c>
      <c r="B1720" s="7" t="s">
        <v>912</v>
      </c>
      <c r="C1720" s="7" t="s">
        <v>937</v>
      </c>
      <c r="D1720" s="7" t="s">
        <v>217</v>
      </c>
      <c r="E1720" s="7" t="s">
        <v>218</v>
      </c>
      <c r="F1720" s="7" t="s">
        <v>2029</v>
      </c>
      <c r="G1720" s="8">
        <v>900007113</v>
      </c>
      <c r="H1720" s="1" t="str">
        <f>VLOOKUP(G1720,'[1]IPS REGISTRADAS'!B$9:C$3248,2,0)</f>
        <v>SERVIFARMA DEL CARIBE LTDA DE VALLEDUPAR CESAR</v>
      </c>
      <c r="I1720" s="9">
        <v>10297673</v>
      </c>
    </row>
    <row r="1721" spans="1:9" ht="30" x14ac:dyDescent="0.25">
      <c r="A1721" s="7" t="s">
        <v>936</v>
      </c>
      <c r="B1721" s="7" t="s">
        <v>912</v>
      </c>
      <c r="C1721" s="7" t="s">
        <v>937</v>
      </c>
      <c r="D1721" s="7" t="s">
        <v>19</v>
      </c>
      <c r="E1721" s="7" t="s">
        <v>20</v>
      </c>
      <c r="F1721" s="7" t="s">
        <v>2029</v>
      </c>
      <c r="G1721" s="8">
        <v>899999156</v>
      </c>
      <c r="H1721" s="1" t="str">
        <f>VLOOKUP(G1721,'[1]IPS REGISTRADAS'!B$9:C$3248,2,0)</f>
        <v>HOSPITAL SAN ANTONIO DE CHIA CENTRO DE SALUD DE COTA CUNDINAMARCA</v>
      </c>
      <c r="I1721" s="9">
        <v>26196641</v>
      </c>
    </row>
    <row r="1722" spans="1:9" ht="30" x14ac:dyDescent="0.25">
      <c r="A1722" s="7" t="s">
        <v>938</v>
      </c>
      <c r="B1722" s="7" t="s">
        <v>912</v>
      </c>
      <c r="C1722" s="7" t="s">
        <v>939</v>
      </c>
      <c r="D1722" s="7" t="s">
        <v>914</v>
      </c>
      <c r="E1722" s="7" t="s">
        <v>915</v>
      </c>
      <c r="F1722" s="7" t="s">
        <v>2029</v>
      </c>
      <c r="G1722" s="8">
        <v>832001411</v>
      </c>
      <c r="H1722" s="1" t="str">
        <f>VLOOKUP(G1722,'[1]IPS REGISTRADAS'!B$9:C$3248,2,0)</f>
        <v>E.S.E. HOSPITAL SAN RAFAEL</v>
      </c>
      <c r="I1722" s="9">
        <v>35000000</v>
      </c>
    </row>
    <row r="1723" spans="1:9" ht="30" x14ac:dyDescent="0.25">
      <c r="A1723" s="7" t="s">
        <v>940</v>
      </c>
      <c r="B1723" s="7" t="s">
        <v>912</v>
      </c>
      <c r="C1723" s="7" t="s">
        <v>941</v>
      </c>
      <c r="D1723" s="7" t="s">
        <v>914</v>
      </c>
      <c r="E1723" s="7" t="s">
        <v>915</v>
      </c>
      <c r="F1723" s="7" t="s">
        <v>2029</v>
      </c>
      <c r="G1723" s="8">
        <v>800174375</v>
      </c>
      <c r="H1723" s="1" t="str">
        <f>VLOOKUP(G1723,'[1]IPS REGISTRADAS'!B$9:C$3248,2,0)</f>
        <v>HOSPITAL SAN VICENTE DE PAUL E.S.E</v>
      </c>
      <c r="I1723" s="9">
        <v>37000000</v>
      </c>
    </row>
    <row r="1724" spans="1:9" ht="30" x14ac:dyDescent="0.25">
      <c r="A1724" s="7" t="s">
        <v>940</v>
      </c>
      <c r="B1724" s="7" t="s">
        <v>912</v>
      </c>
      <c r="C1724" s="7" t="s">
        <v>941</v>
      </c>
      <c r="D1724" s="7" t="s">
        <v>19</v>
      </c>
      <c r="E1724" s="7" t="s">
        <v>20</v>
      </c>
      <c r="F1724" s="7" t="s">
        <v>2029</v>
      </c>
      <c r="G1724" s="8">
        <v>800174375</v>
      </c>
      <c r="H1724" s="1" t="str">
        <f>VLOOKUP(G1724,'[1]IPS REGISTRADAS'!B$9:C$3248,2,0)</f>
        <v>HOSPITAL SAN VICENTE DE PAUL E.S.E</v>
      </c>
      <c r="I1724" s="9">
        <v>30273937</v>
      </c>
    </row>
    <row r="1725" spans="1:9" ht="30" x14ac:dyDescent="0.25">
      <c r="A1725" s="7" t="s">
        <v>942</v>
      </c>
      <c r="B1725" s="7" t="s">
        <v>912</v>
      </c>
      <c r="C1725" s="7" t="s">
        <v>943</v>
      </c>
      <c r="D1725" s="7" t="s">
        <v>914</v>
      </c>
      <c r="E1725" s="7" t="s">
        <v>915</v>
      </c>
      <c r="F1725" s="7" t="s">
        <v>2029</v>
      </c>
      <c r="G1725" s="8">
        <v>860024766</v>
      </c>
      <c r="H1725" s="1" t="str">
        <f>VLOOKUP(G1725,'[1]IPS REGISTRADAS'!B$9:C$3248,2,0)</f>
        <v>ESE HOSPITAL SAN MARTIN DE PORRES DE CHOCONTÁ</v>
      </c>
      <c r="I1725" s="9">
        <v>115000000</v>
      </c>
    </row>
    <row r="1726" spans="1:9" ht="30" x14ac:dyDescent="0.25">
      <c r="A1726" s="7" t="s">
        <v>944</v>
      </c>
      <c r="B1726" s="7" t="s">
        <v>912</v>
      </c>
      <c r="C1726" s="7" t="s">
        <v>945</v>
      </c>
      <c r="D1726" s="7" t="s">
        <v>914</v>
      </c>
      <c r="E1726" s="7" t="s">
        <v>915</v>
      </c>
      <c r="F1726" s="7" t="s">
        <v>2029</v>
      </c>
      <c r="G1726" s="8">
        <v>899999032</v>
      </c>
      <c r="H1726" s="1" t="str">
        <f>VLOOKUP(G1726,'[1]IPS REGISTRADAS'!B$9:C$3248,2,0)</f>
        <v>HOSPITAL UNIVERSITARIO DE LA SAMARITANA E.S.E.</v>
      </c>
      <c r="I1726" s="9">
        <v>35000000</v>
      </c>
    </row>
    <row r="1727" spans="1:9" ht="30" x14ac:dyDescent="0.25">
      <c r="A1727" s="7" t="s">
        <v>946</v>
      </c>
      <c r="B1727" s="7" t="s">
        <v>912</v>
      </c>
      <c r="C1727" s="7" t="s">
        <v>947</v>
      </c>
      <c r="D1727" s="7" t="s">
        <v>217</v>
      </c>
      <c r="E1727" s="7" t="s">
        <v>218</v>
      </c>
      <c r="F1727" s="7" t="s">
        <v>2029</v>
      </c>
      <c r="G1727" s="8">
        <v>899999156</v>
      </c>
      <c r="H1727" s="1" t="str">
        <f>VLOOKUP(G1727,'[1]IPS REGISTRADAS'!B$9:C$3248,2,0)</f>
        <v>HOSPITAL SAN ANTONIO DE CHIA CENTRO DE SALUD DE COTA CUNDINAMARCA</v>
      </c>
      <c r="I1727" s="9">
        <v>18047760</v>
      </c>
    </row>
    <row r="1728" spans="1:9" ht="30" x14ac:dyDescent="0.25">
      <c r="A1728" s="7" t="s">
        <v>946</v>
      </c>
      <c r="B1728" s="7" t="s">
        <v>912</v>
      </c>
      <c r="C1728" s="7" t="s">
        <v>947</v>
      </c>
      <c r="D1728" s="7" t="s">
        <v>217</v>
      </c>
      <c r="E1728" s="7" t="s">
        <v>218</v>
      </c>
      <c r="F1728" s="7" t="s">
        <v>2029</v>
      </c>
      <c r="G1728" s="8">
        <v>900007113</v>
      </c>
      <c r="H1728" s="1" t="str">
        <f>VLOOKUP(G1728,'[1]IPS REGISTRADAS'!B$9:C$3248,2,0)</f>
        <v>SERVIFARMA DEL CARIBE LTDA DE VALLEDUPAR CESAR</v>
      </c>
      <c r="I1728" s="9">
        <v>3710633</v>
      </c>
    </row>
    <row r="1729" spans="1:9" ht="30" x14ac:dyDescent="0.25">
      <c r="A1729" s="7" t="s">
        <v>948</v>
      </c>
      <c r="B1729" s="7" t="s">
        <v>912</v>
      </c>
      <c r="C1729" s="7" t="s">
        <v>949</v>
      </c>
      <c r="D1729" s="7" t="s">
        <v>914</v>
      </c>
      <c r="E1729" s="7" t="s">
        <v>915</v>
      </c>
      <c r="F1729" s="7" t="s">
        <v>2029</v>
      </c>
      <c r="G1729" s="8">
        <v>860020094</v>
      </c>
      <c r="H1729" s="1" t="str">
        <f>VLOOKUP(G1729,'[1]IPS REGISTRADAS'!B$9:C$3248,2,0)</f>
        <v>E.S.E HOSPITAL NUESTRA SEÑORA DEL CARMEN DEL COLEGIO</v>
      </c>
      <c r="I1729" s="9">
        <v>65000000</v>
      </c>
    </row>
    <row r="1730" spans="1:9" ht="30" x14ac:dyDescent="0.25">
      <c r="A1730" s="7" t="s">
        <v>950</v>
      </c>
      <c r="B1730" s="7" t="s">
        <v>912</v>
      </c>
      <c r="C1730" s="7" t="s">
        <v>951</v>
      </c>
      <c r="D1730" s="7" t="s">
        <v>7</v>
      </c>
      <c r="E1730" s="7" t="s">
        <v>8</v>
      </c>
      <c r="F1730" s="7" t="s">
        <v>2029</v>
      </c>
      <c r="G1730" s="8">
        <v>900129296</v>
      </c>
      <c r="H1730" s="1" t="str">
        <f>VLOOKUP(G1730,'[1]IPS REGISTRADAS'!B$9:C$3248,2,0)</f>
        <v>CAYETANO MARIA DE ROJAS, PRIMER NIVEL DE ATENCIÓN E.S.E</v>
      </c>
      <c r="I1730" s="9">
        <v>1801693</v>
      </c>
    </row>
    <row r="1731" spans="1:9" ht="30" x14ac:dyDescent="0.25">
      <c r="A1731" s="7" t="s">
        <v>952</v>
      </c>
      <c r="B1731" s="7" t="s">
        <v>912</v>
      </c>
      <c r="C1731" s="7" t="s">
        <v>953</v>
      </c>
      <c r="D1731" s="7" t="s">
        <v>914</v>
      </c>
      <c r="E1731" s="7" t="s">
        <v>915</v>
      </c>
      <c r="F1731" s="7" t="s">
        <v>2029</v>
      </c>
      <c r="G1731" s="8">
        <v>899999151</v>
      </c>
      <c r="H1731" s="1" t="str">
        <f>VLOOKUP(G1731,'[1]IPS REGISTRADAS'!B$9:C$3248,2,0)</f>
        <v>E.S.E. HOSPITAL SAN RAFAEL FACATATIVA</v>
      </c>
      <c r="I1731" s="9">
        <v>110000000</v>
      </c>
    </row>
    <row r="1732" spans="1:9" ht="30" x14ac:dyDescent="0.25">
      <c r="A1732" s="7" t="s">
        <v>952</v>
      </c>
      <c r="B1732" s="7" t="s">
        <v>912</v>
      </c>
      <c r="C1732" s="7" t="s">
        <v>953</v>
      </c>
      <c r="D1732" s="7" t="s">
        <v>19</v>
      </c>
      <c r="E1732" s="7" t="s">
        <v>20</v>
      </c>
      <c r="F1732" s="7" t="s">
        <v>2029</v>
      </c>
      <c r="G1732" s="8">
        <v>899999151</v>
      </c>
      <c r="H1732" s="1" t="str">
        <f>VLOOKUP(G1732,'[1]IPS REGISTRADAS'!B$9:C$3248,2,0)</f>
        <v>E.S.E. HOSPITAL SAN RAFAEL FACATATIVA</v>
      </c>
      <c r="I1732" s="9">
        <v>17169511</v>
      </c>
    </row>
    <row r="1733" spans="1:9" ht="30" x14ac:dyDescent="0.25">
      <c r="A1733" s="7" t="s">
        <v>954</v>
      </c>
      <c r="B1733" s="7" t="s">
        <v>912</v>
      </c>
      <c r="C1733" s="7" t="s">
        <v>955</v>
      </c>
      <c r="D1733" s="7" t="s">
        <v>914</v>
      </c>
      <c r="E1733" s="7" t="s">
        <v>915</v>
      </c>
      <c r="F1733" s="7" t="s">
        <v>2029</v>
      </c>
      <c r="G1733" s="8">
        <v>800174375</v>
      </c>
      <c r="H1733" s="1" t="str">
        <f>VLOOKUP(G1733,'[1]IPS REGISTRADAS'!B$9:C$3248,2,0)</f>
        <v>HOSPITAL SAN VICENTE DE PAUL E.S.E</v>
      </c>
      <c r="I1733" s="9">
        <v>40000000</v>
      </c>
    </row>
    <row r="1734" spans="1:9" ht="30" x14ac:dyDescent="0.25">
      <c r="A1734" s="7" t="s">
        <v>956</v>
      </c>
      <c r="B1734" s="7" t="s">
        <v>912</v>
      </c>
      <c r="C1734" s="7" t="s">
        <v>957</v>
      </c>
      <c r="D1734" s="7" t="s">
        <v>914</v>
      </c>
      <c r="E1734" s="7" t="s">
        <v>915</v>
      </c>
      <c r="F1734" s="7" t="s">
        <v>2029</v>
      </c>
      <c r="G1734" s="8">
        <v>832007272</v>
      </c>
      <c r="H1734" s="1" t="str">
        <f>VLOOKUP(G1734,'[1]IPS REGISTRADAS'!B$9:C$3248,2,0)</f>
        <v>CENTRO DE SALUD DE FOSCA E.S.E. DE FOSCA CUNDINAMARCA</v>
      </c>
      <c r="I1734" s="9">
        <v>28000000</v>
      </c>
    </row>
    <row r="1735" spans="1:9" ht="30" x14ac:dyDescent="0.25">
      <c r="A1735" s="7" t="s">
        <v>958</v>
      </c>
      <c r="B1735" s="7" t="s">
        <v>912</v>
      </c>
      <c r="C1735" s="7" t="s">
        <v>959</v>
      </c>
      <c r="D1735" s="7" t="s">
        <v>914</v>
      </c>
      <c r="E1735" s="7" t="s">
        <v>915</v>
      </c>
      <c r="F1735" s="7" t="s">
        <v>2029</v>
      </c>
      <c r="G1735" s="8">
        <v>900750333</v>
      </c>
      <c r="H1735" s="1" t="str">
        <f>VLOOKUP(G1735,'[1]IPS REGISTRADAS'!B$9:C$3248,2,0)</f>
        <v>ESE HOSPTAL NUESTRA SEÑORA DE LAS MERCEDES</v>
      </c>
      <c r="I1735" s="9">
        <v>58000000</v>
      </c>
    </row>
    <row r="1736" spans="1:9" ht="30" x14ac:dyDescent="0.25">
      <c r="A1736" s="7" t="s">
        <v>958</v>
      </c>
      <c r="B1736" s="7" t="s">
        <v>912</v>
      </c>
      <c r="C1736" s="7" t="s">
        <v>959</v>
      </c>
      <c r="D1736" s="7" t="s">
        <v>19</v>
      </c>
      <c r="E1736" s="7" t="s">
        <v>20</v>
      </c>
      <c r="F1736" s="7" t="s">
        <v>2029</v>
      </c>
      <c r="G1736" s="8">
        <v>860009555</v>
      </c>
      <c r="H1736" s="1" t="str">
        <f>VLOOKUP(G1736,'[1]IPS REGISTRADAS'!B$9:C$3248,2,0)</f>
        <v>ESE HOSPITAL SANTA MATILDE DE MADRID CUNDINAMARCA</v>
      </c>
      <c r="I1736" s="9">
        <v>5323793</v>
      </c>
    </row>
    <row r="1737" spans="1:9" ht="30" x14ac:dyDescent="0.25">
      <c r="A1737" s="7" t="s">
        <v>960</v>
      </c>
      <c r="B1737" s="7" t="s">
        <v>912</v>
      </c>
      <c r="C1737" s="7" t="s">
        <v>961</v>
      </c>
      <c r="D1737" s="7" t="s">
        <v>914</v>
      </c>
      <c r="E1737" s="7" t="s">
        <v>915</v>
      </c>
      <c r="F1737" s="7" t="s">
        <v>2029</v>
      </c>
      <c r="G1737" s="8">
        <v>899999147</v>
      </c>
      <c r="H1737" s="1" t="str">
        <f>VLOOKUP(G1737,'[1]IPS REGISTRADAS'!B$9:C$3248,2,0)</f>
        <v>E.S.E. HOSPITAL EL SALVADOR DE UBATE</v>
      </c>
      <c r="I1737" s="9">
        <v>17000000</v>
      </c>
    </row>
    <row r="1738" spans="1:9" ht="30" x14ac:dyDescent="0.25">
      <c r="A1738" s="7" t="s">
        <v>962</v>
      </c>
      <c r="B1738" s="7" t="s">
        <v>912</v>
      </c>
      <c r="C1738" s="7" t="s">
        <v>963</v>
      </c>
      <c r="D1738" s="7" t="s">
        <v>217</v>
      </c>
      <c r="E1738" s="7" t="s">
        <v>218</v>
      </c>
      <c r="F1738" s="7" t="s">
        <v>2029</v>
      </c>
      <c r="G1738" s="8">
        <v>890680025</v>
      </c>
      <c r="H1738" s="1" t="str">
        <f>VLOOKUP(G1738,'[1]IPS REGISTRADAS'!B$9:C$3248,2,0)</f>
        <v>E.S.E. HOSPITAL SAN RAFAEL DE FUSAGASUGA</v>
      </c>
      <c r="I1738" s="9">
        <v>97039536</v>
      </c>
    </row>
    <row r="1739" spans="1:9" ht="30" x14ac:dyDescent="0.25">
      <c r="A1739" s="7" t="s">
        <v>962</v>
      </c>
      <c r="B1739" s="7" t="s">
        <v>912</v>
      </c>
      <c r="C1739" s="7" t="s">
        <v>963</v>
      </c>
      <c r="D1739" s="7" t="s">
        <v>217</v>
      </c>
      <c r="E1739" s="7" t="s">
        <v>218</v>
      </c>
      <c r="F1739" s="7" t="s">
        <v>2029</v>
      </c>
      <c r="G1739" s="8">
        <v>900007113</v>
      </c>
      <c r="H1739" s="1" t="str">
        <f>VLOOKUP(G1739,'[1]IPS REGISTRADAS'!B$9:C$3248,2,0)</f>
        <v>SERVIFARMA DEL CARIBE LTDA DE VALLEDUPAR CESAR</v>
      </c>
      <c r="I1739" s="9">
        <v>19968010</v>
      </c>
    </row>
    <row r="1740" spans="1:9" ht="30" x14ac:dyDescent="0.25">
      <c r="A1740" s="7" t="s">
        <v>964</v>
      </c>
      <c r="B1740" s="7" t="s">
        <v>912</v>
      </c>
      <c r="C1740" s="7" t="s">
        <v>965</v>
      </c>
      <c r="D1740" s="7" t="s">
        <v>19</v>
      </c>
      <c r="E1740" s="7" t="s">
        <v>20</v>
      </c>
      <c r="F1740" s="7" t="s">
        <v>2029</v>
      </c>
      <c r="G1740" s="8">
        <v>802019188</v>
      </c>
      <c r="H1740" s="1" t="str">
        <f>VLOOKUP(G1740,'[1]IPS REGISTRADAS'!B$9:C$3248,2,0)</f>
        <v>COMSAC LTDA</v>
      </c>
      <c r="I1740" s="9">
        <v>42081131</v>
      </c>
    </row>
    <row r="1741" spans="1:9" ht="30" x14ac:dyDescent="0.25">
      <c r="A1741" s="7" t="s">
        <v>966</v>
      </c>
      <c r="B1741" s="7" t="s">
        <v>912</v>
      </c>
      <c r="C1741" s="7" t="s">
        <v>967</v>
      </c>
      <c r="D1741" s="7" t="s">
        <v>19</v>
      </c>
      <c r="E1741" s="7" t="s">
        <v>20</v>
      </c>
      <c r="F1741" s="7" t="s">
        <v>2029</v>
      </c>
      <c r="G1741" s="8">
        <v>899999163</v>
      </c>
      <c r="H1741" s="1" t="str">
        <f>VLOOKUP(G1741,'[1]IPS REGISTRADAS'!B$9:C$3248,2,0)</f>
        <v>E.S.E. HOSPITAL SAN FRANCISCO DE GACHETA</v>
      </c>
      <c r="I1741" s="9">
        <v>67976844</v>
      </c>
    </row>
    <row r="1742" spans="1:9" ht="30" x14ac:dyDescent="0.25">
      <c r="A1742" s="7" t="s">
        <v>968</v>
      </c>
      <c r="B1742" s="7" t="s">
        <v>912</v>
      </c>
      <c r="C1742" s="7" t="s">
        <v>969</v>
      </c>
      <c r="D1742" s="7" t="s">
        <v>217</v>
      </c>
      <c r="E1742" s="7" t="s">
        <v>218</v>
      </c>
      <c r="F1742" s="7" t="s">
        <v>2029</v>
      </c>
      <c r="G1742" s="8">
        <v>808000252</v>
      </c>
      <c r="H1742" s="1" t="str">
        <f>VLOOKUP(G1742,'[1]IPS REGISTRADAS'!B$9:C$3248,2,0)</f>
        <v>CENTRO MEDICO OFTALMOLOGICO IPS S.A</v>
      </c>
      <c r="I1742" s="9">
        <v>50680602</v>
      </c>
    </row>
    <row r="1743" spans="1:9" ht="30" x14ac:dyDescent="0.25">
      <c r="A1743" s="7" t="s">
        <v>968</v>
      </c>
      <c r="B1743" s="7" t="s">
        <v>912</v>
      </c>
      <c r="C1743" s="7" t="s">
        <v>969</v>
      </c>
      <c r="D1743" s="7" t="s">
        <v>217</v>
      </c>
      <c r="E1743" s="7" t="s">
        <v>218</v>
      </c>
      <c r="F1743" s="7" t="s">
        <v>2029</v>
      </c>
      <c r="G1743" s="8">
        <v>900007113</v>
      </c>
      <c r="H1743" s="1" t="str">
        <f>VLOOKUP(G1743,'[1]IPS REGISTRADAS'!B$9:C$3248,2,0)</f>
        <v>SERVIFARMA DEL CARIBE LTDA DE VALLEDUPAR CESAR</v>
      </c>
      <c r="I1743" s="9">
        <v>23251519</v>
      </c>
    </row>
    <row r="1744" spans="1:9" ht="30" x14ac:dyDescent="0.25">
      <c r="A1744" s="7" t="s">
        <v>968</v>
      </c>
      <c r="B1744" s="7" t="s">
        <v>912</v>
      </c>
      <c r="C1744" s="7" t="s">
        <v>969</v>
      </c>
      <c r="D1744" s="7" t="s">
        <v>217</v>
      </c>
      <c r="E1744" s="7" t="s">
        <v>218</v>
      </c>
      <c r="F1744" s="7" t="s">
        <v>2029</v>
      </c>
      <c r="G1744" s="8">
        <v>900198066</v>
      </c>
      <c r="H1744" s="1" t="str">
        <f>VLOOKUP(G1744,'[1]IPS REGISTRADAS'!B$9:C$3248,2,0)</f>
        <v>MEDICAR SALUD LTDA DE GIRARDOT CUNDINAMARCA</v>
      </c>
      <c r="I1744" s="9">
        <v>3998363</v>
      </c>
    </row>
    <row r="1745" spans="1:9" ht="30" x14ac:dyDescent="0.25">
      <c r="A1745" s="7" t="s">
        <v>968</v>
      </c>
      <c r="B1745" s="7" t="s">
        <v>912</v>
      </c>
      <c r="C1745" s="7" t="s">
        <v>969</v>
      </c>
      <c r="D1745" s="7" t="s">
        <v>272</v>
      </c>
      <c r="E1745" s="7" t="s">
        <v>273</v>
      </c>
      <c r="F1745" s="7" t="s">
        <v>2029</v>
      </c>
      <c r="G1745" s="8">
        <v>899999032</v>
      </c>
      <c r="H1745" s="1" t="str">
        <f>VLOOKUP(G1745,'[1]IPS REGISTRADAS'!B$9:C$3248,2,0)</f>
        <v>HOSPITAL UNIVERSITARIO DE LA SAMARITANA E.S.E.</v>
      </c>
      <c r="I1745" s="9">
        <v>71472337</v>
      </c>
    </row>
    <row r="1746" spans="1:9" ht="30" x14ac:dyDescent="0.25">
      <c r="A1746" s="7" t="s">
        <v>968</v>
      </c>
      <c r="B1746" s="7" t="s">
        <v>912</v>
      </c>
      <c r="C1746" s="7" t="s">
        <v>969</v>
      </c>
      <c r="D1746" s="7" t="s">
        <v>272</v>
      </c>
      <c r="E1746" s="7" t="s">
        <v>273</v>
      </c>
      <c r="F1746" s="7" t="s">
        <v>2029</v>
      </c>
      <c r="G1746" s="8">
        <v>900198066</v>
      </c>
      <c r="H1746" s="1" t="str">
        <f>VLOOKUP(G1746,'[1]IPS REGISTRADAS'!B$9:C$3248,2,0)</f>
        <v>MEDICAR SALUD LTDA DE GIRARDOT CUNDINAMARCA</v>
      </c>
      <c r="I1746" s="9">
        <v>39012800</v>
      </c>
    </row>
    <row r="1747" spans="1:9" ht="30" x14ac:dyDescent="0.25">
      <c r="A1747" s="7" t="s">
        <v>970</v>
      </c>
      <c r="B1747" s="7" t="s">
        <v>912</v>
      </c>
      <c r="C1747" s="7" t="s">
        <v>971</v>
      </c>
      <c r="D1747" s="7" t="s">
        <v>914</v>
      </c>
      <c r="E1747" s="7" t="s">
        <v>915</v>
      </c>
      <c r="F1747" s="7" t="s">
        <v>2029</v>
      </c>
      <c r="G1747" s="8">
        <v>800204497</v>
      </c>
      <c r="H1747" s="1" t="str">
        <f>VLOOKUP(G1747,'[1]IPS REGISTRADAS'!B$9:C$3248,2,0)</f>
        <v>E.S.E. HOSPITAL SAN JOSE DE GUACHETA</v>
      </c>
      <c r="I1747" s="9">
        <v>27000000</v>
      </c>
    </row>
    <row r="1748" spans="1:9" ht="30" x14ac:dyDescent="0.25">
      <c r="A1748" s="7" t="s">
        <v>972</v>
      </c>
      <c r="B1748" s="7" t="s">
        <v>912</v>
      </c>
      <c r="C1748" s="7" t="s">
        <v>973</v>
      </c>
      <c r="D1748" s="7" t="s">
        <v>217</v>
      </c>
      <c r="E1748" s="7" t="s">
        <v>218</v>
      </c>
      <c r="F1748" s="7" t="s">
        <v>2029</v>
      </c>
      <c r="G1748" s="8">
        <v>860020283</v>
      </c>
      <c r="H1748" s="1" t="str">
        <f>VLOOKUP(G1748,'[1]IPS REGISTRADAS'!B$9:C$3248,2,0)</f>
        <v>E.S.E. HOSPITAL SAN JOSE DE GUADUAS</v>
      </c>
      <c r="I1748" s="9">
        <v>13501680</v>
      </c>
    </row>
    <row r="1749" spans="1:9" ht="30" x14ac:dyDescent="0.25">
      <c r="A1749" s="7" t="s">
        <v>972</v>
      </c>
      <c r="B1749" s="7" t="s">
        <v>912</v>
      </c>
      <c r="C1749" s="7" t="s">
        <v>973</v>
      </c>
      <c r="D1749" s="7" t="s">
        <v>217</v>
      </c>
      <c r="E1749" s="7" t="s">
        <v>218</v>
      </c>
      <c r="F1749" s="7" t="s">
        <v>2029</v>
      </c>
      <c r="G1749" s="8">
        <v>900007113</v>
      </c>
      <c r="H1749" s="1" t="str">
        <f>VLOOKUP(G1749,'[1]IPS REGISTRADAS'!B$9:C$3248,2,0)</f>
        <v>SERVIFARMA DEL CARIBE LTDA DE VALLEDUPAR CESAR</v>
      </c>
      <c r="I1749" s="9">
        <v>2478204</v>
      </c>
    </row>
    <row r="1750" spans="1:9" ht="30" x14ac:dyDescent="0.25">
      <c r="A1750" s="7" t="s">
        <v>974</v>
      </c>
      <c r="B1750" s="7" t="s">
        <v>912</v>
      </c>
      <c r="C1750" s="7" t="s">
        <v>975</v>
      </c>
      <c r="D1750" s="7" t="s">
        <v>217</v>
      </c>
      <c r="E1750" s="7" t="s">
        <v>218</v>
      </c>
      <c r="F1750" s="7" t="s">
        <v>2029</v>
      </c>
      <c r="G1750" s="8">
        <v>899999032</v>
      </c>
      <c r="H1750" s="1" t="str">
        <f>VLOOKUP(G1750,'[1]IPS REGISTRADAS'!B$9:C$3248,2,0)</f>
        <v>HOSPITAL UNIVERSITARIO DE LA SAMARITANA E.S.E.</v>
      </c>
      <c r="I1750" s="9">
        <v>6100158</v>
      </c>
    </row>
    <row r="1751" spans="1:9" ht="30" x14ac:dyDescent="0.25">
      <c r="A1751" s="7" t="s">
        <v>974</v>
      </c>
      <c r="B1751" s="7" t="s">
        <v>912</v>
      </c>
      <c r="C1751" s="7" t="s">
        <v>975</v>
      </c>
      <c r="D1751" s="7" t="s">
        <v>217</v>
      </c>
      <c r="E1751" s="7" t="s">
        <v>218</v>
      </c>
      <c r="F1751" s="7" t="s">
        <v>2029</v>
      </c>
      <c r="G1751" s="8">
        <v>900007113</v>
      </c>
      <c r="H1751" s="1" t="str">
        <f>VLOOKUP(G1751,'[1]IPS REGISTRADAS'!B$9:C$3248,2,0)</f>
        <v>SERVIFARMA DEL CARIBE LTDA DE VALLEDUPAR CESAR</v>
      </c>
      <c r="I1751" s="9">
        <v>1274696</v>
      </c>
    </row>
    <row r="1752" spans="1:9" ht="30" x14ac:dyDescent="0.25">
      <c r="A1752" s="7" t="s">
        <v>976</v>
      </c>
      <c r="B1752" s="7" t="s">
        <v>912</v>
      </c>
      <c r="C1752" s="7" t="s">
        <v>977</v>
      </c>
      <c r="D1752" s="7" t="s">
        <v>914</v>
      </c>
      <c r="E1752" s="7" t="s">
        <v>915</v>
      </c>
      <c r="F1752" s="7" t="s">
        <v>2029</v>
      </c>
      <c r="G1752" s="8">
        <v>832001411</v>
      </c>
      <c r="H1752" s="1" t="str">
        <f>VLOOKUP(G1752,'[1]IPS REGISTRADAS'!B$9:C$3248,2,0)</f>
        <v>E.S.E. HOSPITAL SAN RAFAEL</v>
      </c>
      <c r="I1752" s="9">
        <v>9000000</v>
      </c>
    </row>
    <row r="1753" spans="1:9" ht="30" x14ac:dyDescent="0.25">
      <c r="A1753" s="7" t="s">
        <v>978</v>
      </c>
      <c r="B1753" s="7" t="s">
        <v>912</v>
      </c>
      <c r="C1753" s="7" t="s">
        <v>979</v>
      </c>
      <c r="D1753" s="7" t="s">
        <v>19</v>
      </c>
      <c r="E1753" s="7" t="s">
        <v>20</v>
      </c>
      <c r="F1753" s="7" t="s">
        <v>2029</v>
      </c>
      <c r="G1753" s="8">
        <v>900000427</v>
      </c>
      <c r="H1753" s="1" t="str">
        <f>VLOOKUP(G1753,'[1]IPS REGISTRADAS'!B$9:C$3248,2,0)</f>
        <v>ESE POLICLINICO DE JUNIN  CUNDINAMARCA</v>
      </c>
      <c r="I1753" s="9">
        <v>7025049</v>
      </c>
    </row>
    <row r="1754" spans="1:9" ht="30" x14ac:dyDescent="0.25">
      <c r="A1754" s="7" t="s">
        <v>980</v>
      </c>
      <c r="B1754" s="7" t="s">
        <v>912</v>
      </c>
      <c r="C1754" s="7" t="s">
        <v>981</v>
      </c>
      <c r="D1754" s="7" t="s">
        <v>7</v>
      </c>
      <c r="E1754" s="7" t="s">
        <v>8</v>
      </c>
      <c r="F1754" s="7" t="s">
        <v>2029</v>
      </c>
      <c r="G1754" s="8">
        <v>830106376</v>
      </c>
      <c r="H1754" s="1" t="str">
        <f>VLOOKUP(G1754,'[1]IPS REGISTRADAS'!B$9:C$3248,2,0)</f>
        <v>CORPORACION IPS SALUDCOOP</v>
      </c>
      <c r="I1754" s="9">
        <v>56910000</v>
      </c>
    </row>
    <row r="1755" spans="1:9" ht="30" x14ac:dyDescent="0.25">
      <c r="A1755" s="7" t="s">
        <v>982</v>
      </c>
      <c r="B1755" s="7" t="s">
        <v>912</v>
      </c>
      <c r="C1755" s="7" t="s">
        <v>983</v>
      </c>
      <c r="D1755" s="7" t="s">
        <v>914</v>
      </c>
      <c r="E1755" s="7" t="s">
        <v>915</v>
      </c>
      <c r="F1755" s="7" t="s">
        <v>2029</v>
      </c>
      <c r="G1755" s="8">
        <v>890680027</v>
      </c>
      <c r="H1755" s="1" t="str">
        <f>VLOOKUP(G1755,'[1]IPS REGISTRADAS'!B$9:C$3248,2,0)</f>
        <v>E.S.E. HOSPITAL PEDRO LEON ALVAREZ DIAZ</v>
      </c>
      <c r="I1755" s="9">
        <v>30000000</v>
      </c>
    </row>
    <row r="1756" spans="1:9" ht="30" x14ac:dyDescent="0.25">
      <c r="A1756" s="7" t="s">
        <v>984</v>
      </c>
      <c r="B1756" s="7" t="s">
        <v>912</v>
      </c>
      <c r="C1756" s="7" t="s">
        <v>768</v>
      </c>
      <c r="D1756" s="7" t="s">
        <v>7</v>
      </c>
      <c r="E1756" s="7" t="s">
        <v>8</v>
      </c>
      <c r="F1756" s="7" t="s">
        <v>2029</v>
      </c>
      <c r="G1756" s="8">
        <v>860015929</v>
      </c>
      <c r="H1756" s="1" t="str">
        <f>VLOOKUP(G1756,'[1]IPS REGISTRADAS'!B$9:C$3248,2,0)</f>
        <v>HOSPITAL SALAZAR VILLETA E.S.E</v>
      </c>
      <c r="I1756" s="9">
        <v>2112794</v>
      </c>
    </row>
    <row r="1757" spans="1:9" ht="30" x14ac:dyDescent="0.25">
      <c r="A1757" s="7" t="s">
        <v>985</v>
      </c>
      <c r="B1757" s="7" t="s">
        <v>912</v>
      </c>
      <c r="C1757" s="7" t="s">
        <v>986</v>
      </c>
      <c r="D1757" s="7" t="s">
        <v>914</v>
      </c>
      <c r="E1757" s="7" t="s">
        <v>915</v>
      </c>
      <c r="F1757" s="7" t="s">
        <v>2029</v>
      </c>
      <c r="G1757" s="8">
        <v>899999147</v>
      </c>
      <c r="H1757" s="1" t="str">
        <f>VLOOKUP(G1757,'[1]IPS REGISTRADAS'!B$9:C$3248,2,0)</f>
        <v>E.S.E. HOSPITAL EL SALVADOR DE UBATE</v>
      </c>
      <c r="I1757" s="9">
        <v>17000000</v>
      </c>
    </row>
    <row r="1758" spans="1:9" ht="30" x14ac:dyDescent="0.25">
      <c r="A1758" s="7" t="s">
        <v>987</v>
      </c>
      <c r="B1758" s="7" t="s">
        <v>912</v>
      </c>
      <c r="C1758" s="7" t="s">
        <v>988</v>
      </c>
      <c r="D1758" s="7" t="s">
        <v>272</v>
      </c>
      <c r="E1758" s="7" t="s">
        <v>273</v>
      </c>
      <c r="F1758" s="7" t="s">
        <v>2029</v>
      </c>
      <c r="G1758" s="8">
        <v>860024766</v>
      </c>
      <c r="H1758" s="1" t="str">
        <f>VLOOKUP(G1758,'[1]IPS REGISTRADAS'!B$9:C$3248,2,0)</f>
        <v>ESE HOSPITAL SAN MARTIN DE PORRES DE CHOCONTÁ</v>
      </c>
      <c r="I1758" s="9">
        <v>26680749</v>
      </c>
    </row>
    <row r="1759" spans="1:9" ht="30" x14ac:dyDescent="0.25">
      <c r="A1759" s="7" t="s">
        <v>989</v>
      </c>
      <c r="B1759" s="7" t="s">
        <v>912</v>
      </c>
      <c r="C1759" s="7" t="s">
        <v>990</v>
      </c>
      <c r="D1759" s="7" t="s">
        <v>914</v>
      </c>
      <c r="E1759" s="7" t="s">
        <v>915</v>
      </c>
      <c r="F1759" s="7" t="s">
        <v>2029</v>
      </c>
      <c r="G1759" s="8">
        <v>860009555</v>
      </c>
      <c r="H1759" s="1" t="str">
        <f>VLOOKUP(G1759,'[1]IPS REGISTRADAS'!B$9:C$3248,2,0)</f>
        <v>ESE HOSPITAL SANTA MATILDE DE MADRID CUNDINAMARCA</v>
      </c>
      <c r="I1759" s="9">
        <v>55000000</v>
      </c>
    </row>
    <row r="1760" spans="1:9" ht="30" x14ac:dyDescent="0.25">
      <c r="A1760" s="7" t="s">
        <v>991</v>
      </c>
      <c r="B1760" s="7" t="s">
        <v>912</v>
      </c>
      <c r="C1760" s="7" t="s">
        <v>992</v>
      </c>
      <c r="D1760" s="7" t="s">
        <v>914</v>
      </c>
      <c r="E1760" s="7" t="s">
        <v>915</v>
      </c>
      <c r="F1760" s="7" t="s">
        <v>2029</v>
      </c>
      <c r="G1760" s="8">
        <v>860024766</v>
      </c>
      <c r="H1760" s="1" t="str">
        <f>VLOOKUP(G1760,'[1]IPS REGISTRADAS'!B$9:C$3248,2,0)</f>
        <v>ESE HOSPITAL SAN MARTIN DE PORRES DE CHOCONTÁ</v>
      </c>
      <c r="I1760" s="9">
        <v>6000000</v>
      </c>
    </row>
    <row r="1761" spans="1:9" ht="30" x14ac:dyDescent="0.25">
      <c r="A1761" s="7" t="s">
        <v>993</v>
      </c>
      <c r="B1761" s="7" t="s">
        <v>912</v>
      </c>
      <c r="C1761" s="7" t="s">
        <v>994</v>
      </c>
      <c r="D1761" s="7" t="s">
        <v>914</v>
      </c>
      <c r="E1761" s="7" t="s">
        <v>915</v>
      </c>
      <c r="F1761" s="7" t="s">
        <v>2029</v>
      </c>
      <c r="G1761" s="8">
        <v>892001990</v>
      </c>
      <c r="H1761" s="1" t="str">
        <f>VLOOKUP(G1761,'[1]IPS REGISTRADAS'!B$9:C$3248,2,0)</f>
        <v>E.S.E. HOSPITAL NUESTRA SEÑORA DEL PILAR DE MEDINA</v>
      </c>
      <c r="I1761" s="9">
        <v>9500000</v>
      </c>
    </row>
    <row r="1762" spans="1:9" ht="30" x14ac:dyDescent="0.25">
      <c r="A1762" s="7" t="s">
        <v>993</v>
      </c>
      <c r="B1762" s="7" t="s">
        <v>912</v>
      </c>
      <c r="C1762" s="7" t="s">
        <v>994</v>
      </c>
      <c r="D1762" s="7" t="s">
        <v>19</v>
      </c>
      <c r="E1762" s="7" t="s">
        <v>20</v>
      </c>
      <c r="F1762" s="7" t="s">
        <v>2029</v>
      </c>
      <c r="G1762" s="8">
        <v>892001990</v>
      </c>
      <c r="H1762" s="1" t="str">
        <f>VLOOKUP(G1762,'[1]IPS REGISTRADAS'!B$9:C$3248,2,0)</f>
        <v>E.S.E. HOSPITAL NUESTRA SEÑORA DEL PILAR DE MEDINA</v>
      </c>
      <c r="I1762" s="9">
        <v>7805987</v>
      </c>
    </row>
    <row r="1763" spans="1:9" ht="30" x14ac:dyDescent="0.25">
      <c r="A1763" s="7" t="s">
        <v>995</v>
      </c>
      <c r="B1763" s="7" t="s">
        <v>912</v>
      </c>
      <c r="C1763" s="7" t="s">
        <v>996</v>
      </c>
      <c r="D1763" s="7" t="s">
        <v>914</v>
      </c>
      <c r="E1763" s="7" t="s">
        <v>915</v>
      </c>
      <c r="F1763" s="7" t="s">
        <v>2029</v>
      </c>
      <c r="G1763" s="8">
        <v>832010436</v>
      </c>
      <c r="H1763" s="1" t="str">
        <f>VLOOKUP(G1763,'[1]IPS REGISTRADAS'!B$9:C$3248,2,0)</f>
        <v>E.S.E. MARIA AUXILIADORA DE MOSQUERA</v>
      </c>
      <c r="I1763" s="9">
        <v>64000000</v>
      </c>
    </row>
    <row r="1764" spans="1:9" ht="30" x14ac:dyDescent="0.25">
      <c r="A1764" s="7" t="s">
        <v>997</v>
      </c>
      <c r="B1764" s="7" t="s">
        <v>912</v>
      </c>
      <c r="C1764" s="7" t="s">
        <v>159</v>
      </c>
      <c r="D1764" s="7" t="s">
        <v>217</v>
      </c>
      <c r="E1764" s="7" t="s">
        <v>218</v>
      </c>
      <c r="F1764" s="7" t="s">
        <v>2029</v>
      </c>
      <c r="G1764" s="8">
        <v>899999032</v>
      </c>
      <c r="H1764" s="1" t="str">
        <f>VLOOKUP(G1764,'[1]IPS REGISTRADAS'!B$9:C$3248,2,0)</f>
        <v>HOSPITAL UNIVERSITARIO DE LA SAMARITANA E.S.E.</v>
      </c>
      <c r="I1764" s="9">
        <v>7303156</v>
      </c>
    </row>
    <row r="1765" spans="1:9" ht="30" x14ac:dyDescent="0.25">
      <c r="A1765" s="7" t="s">
        <v>997</v>
      </c>
      <c r="B1765" s="7" t="s">
        <v>912</v>
      </c>
      <c r="C1765" s="7" t="s">
        <v>159</v>
      </c>
      <c r="D1765" s="7" t="s">
        <v>217</v>
      </c>
      <c r="E1765" s="7" t="s">
        <v>218</v>
      </c>
      <c r="F1765" s="7" t="s">
        <v>2029</v>
      </c>
      <c r="G1765" s="8">
        <v>900007113</v>
      </c>
      <c r="H1765" s="1" t="str">
        <f>VLOOKUP(G1765,'[1]IPS REGISTRADAS'!B$9:C$3248,2,0)</f>
        <v>SERVIFARMA DEL CARIBE LTDA DE VALLEDUPAR CESAR</v>
      </c>
      <c r="I1765" s="9">
        <v>1526076</v>
      </c>
    </row>
    <row r="1766" spans="1:9" ht="30" x14ac:dyDescent="0.25">
      <c r="A1766" s="7" t="s">
        <v>998</v>
      </c>
      <c r="B1766" s="7" t="s">
        <v>912</v>
      </c>
      <c r="C1766" s="7" t="s">
        <v>999</v>
      </c>
      <c r="D1766" s="7" t="s">
        <v>19</v>
      </c>
      <c r="E1766" s="7" t="s">
        <v>20</v>
      </c>
      <c r="F1766" s="7" t="s">
        <v>2029</v>
      </c>
      <c r="G1766" s="8">
        <v>800099860</v>
      </c>
      <c r="H1766" s="1" t="str">
        <f>VLOOKUP(G1766,'[1]IPS REGISTRADAS'!B$9:C$3248,2,0)</f>
        <v>E.S.E. HOSPITAL SAN RAFAEL DE PACHO</v>
      </c>
      <c r="I1766" s="9">
        <v>9038356</v>
      </c>
    </row>
    <row r="1767" spans="1:9" ht="30" x14ac:dyDescent="0.25">
      <c r="A1767" s="7" t="s">
        <v>1000</v>
      </c>
      <c r="B1767" s="7" t="s">
        <v>912</v>
      </c>
      <c r="C1767" s="7" t="s">
        <v>1001</v>
      </c>
      <c r="D1767" s="7" t="s">
        <v>914</v>
      </c>
      <c r="E1767" s="7" t="s">
        <v>915</v>
      </c>
      <c r="F1767" s="7" t="s">
        <v>2029</v>
      </c>
      <c r="G1767" s="8">
        <v>892001990</v>
      </c>
      <c r="H1767" s="1" t="str">
        <f>VLOOKUP(G1767,'[1]IPS REGISTRADAS'!B$9:C$3248,2,0)</f>
        <v>E.S.E. HOSPITAL NUESTRA SEÑORA DEL PILAR DE MEDINA</v>
      </c>
      <c r="I1767" s="9">
        <v>13500000</v>
      </c>
    </row>
    <row r="1768" spans="1:9" ht="30" x14ac:dyDescent="0.25">
      <c r="A1768" s="7" t="s">
        <v>1002</v>
      </c>
      <c r="B1768" s="7" t="s">
        <v>912</v>
      </c>
      <c r="C1768" s="7" t="s">
        <v>1003</v>
      </c>
      <c r="D1768" s="7" t="s">
        <v>914</v>
      </c>
      <c r="E1768" s="7" t="s">
        <v>915</v>
      </c>
      <c r="F1768" s="7" t="s">
        <v>2029</v>
      </c>
      <c r="G1768" s="8">
        <v>860024030</v>
      </c>
      <c r="H1768" s="1" t="str">
        <f>VLOOKUP(G1768,'[1]IPS REGISTRADAS'!B$9:C$3248,2,0)</f>
        <v>ESE HOSPITAL DIOGENES TRONCOSO DE PUERTO SALGAR CUNDINAMARCA</v>
      </c>
      <c r="I1768" s="9">
        <v>22500000</v>
      </c>
    </row>
    <row r="1769" spans="1:9" ht="30" x14ac:dyDescent="0.25">
      <c r="A1769" s="7" t="s">
        <v>1002</v>
      </c>
      <c r="B1769" s="7" t="s">
        <v>912</v>
      </c>
      <c r="C1769" s="7" t="s">
        <v>1003</v>
      </c>
      <c r="D1769" s="7" t="s">
        <v>19</v>
      </c>
      <c r="E1769" s="7" t="s">
        <v>20</v>
      </c>
      <c r="F1769" s="7" t="s">
        <v>2029</v>
      </c>
      <c r="G1769" s="8">
        <v>860024030</v>
      </c>
      <c r="H1769" s="1" t="str">
        <f>VLOOKUP(G1769,'[1]IPS REGISTRADAS'!B$9:C$3248,2,0)</f>
        <v>ESE HOSPITAL DIOGENES TRONCOSO DE PUERTO SALGAR CUNDINAMARCA</v>
      </c>
      <c r="I1769" s="9">
        <v>12701274</v>
      </c>
    </row>
    <row r="1770" spans="1:9" ht="30" x14ac:dyDescent="0.25">
      <c r="A1770" s="7" t="s">
        <v>1004</v>
      </c>
      <c r="B1770" s="7" t="s">
        <v>912</v>
      </c>
      <c r="C1770" s="7" t="s">
        <v>1005</v>
      </c>
      <c r="D1770" s="7" t="s">
        <v>914</v>
      </c>
      <c r="E1770" s="7" t="s">
        <v>915</v>
      </c>
      <c r="F1770" s="7" t="s">
        <v>2029</v>
      </c>
      <c r="G1770" s="8">
        <v>890680033</v>
      </c>
      <c r="H1770" s="1" t="str">
        <f>VLOOKUP(G1770,'[1]IPS REGISTRADAS'!B$9:C$3248,2,0)</f>
        <v>E.S.E. HOSPITAL MARCO FELIPE AFANADOR DE TOCAIMA</v>
      </c>
      <c r="I1770" s="9">
        <v>10000000</v>
      </c>
    </row>
    <row r="1771" spans="1:9" ht="30" x14ac:dyDescent="0.25">
      <c r="A1771" s="7" t="s">
        <v>1006</v>
      </c>
      <c r="B1771" s="7" t="s">
        <v>912</v>
      </c>
      <c r="C1771" s="7" t="s">
        <v>1007</v>
      </c>
      <c r="D1771" s="7" t="s">
        <v>272</v>
      </c>
      <c r="E1771" s="7" t="s">
        <v>273</v>
      </c>
      <c r="F1771" s="7" t="s">
        <v>2029</v>
      </c>
      <c r="G1771" s="8">
        <v>900058218</v>
      </c>
      <c r="H1771" s="1" t="str">
        <f>VLOOKUP(G1771,'[1]IPS REGISTRADAS'!B$9:C$3248,2,0)</f>
        <v>E.S.E. CENTRO DE SALUD DE RICAURTE</v>
      </c>
      <c r="I1771" s="9">
        <v>6720307</v>
      </c>
    </row>
    <row r="1772" spans="1:9" ht="30" customHeight="1" x14ac:dyDescent="0.25">
      <c r="A1772" s="7" t="s">
        <v>1008</v>
      </c>
      <c r="B1772" s="7" t="s">
        <v>912</v>
      </c>
      <c r="C1772" s="7" t="s">
        <v>1009</v>
      </c>
      <c r="D1772" s="7" t="s">
        <v>914</v>
      </c>
      <c r="E1772" s="7" t="s">
        <v>915</v>
      </c>
      <c r="F1772" s="7" t="s">
        <v>2029</v>
      </c>
      <c r="G1772" s="8">
        <v>900036553</v>
      </c>
      <c r="H1772" s="1" t="str">
        <f>VLOOKUP(G1772,'[1]IPS REGISTRADAS'!B$9:C$3248,2,0)</f>
        <v>E.S.E. HOSPITAL SAN ANTONIO DEL TEQUENDAMA</v>
      </c>
      <c r="I1772" s="9">
        <v>35000000</v>
      </c>
    </row>
    <row r="1773" spans="1:9" ht="30" x14ac:dyDescent="0.25">
      <c r="A1773" s="7" t="s">
        <v>1012</v>
      </c>
      <c r="B1773" s="7" t="s">
        <v>912</v>
      </c>
      <c r="C1773" s="7" t="s">
        <v>194</v>
      </c>
      <c r="D1773" s="7" t="s">
        <v>7</v>
      </c>
      <c r="E1773" s="7" t="s">
        <v>8</v>
      </c>
      <c r="F1773" s="7" t="s">
        <v>2029</v>
      </c>
      <c r="G1773" s="8">
        <v>900283194</v>
      </c>
      <c r="H1773" s="1" t="str">
        <f>VLOOKUP(G1773,'[1]IPS REGISTRADAS'!B$9:C$3248,2,0)</f>
        <v>E.S.E. CENTRO DE SALUD SAN FRANCISCO DE SALES</v>
      </c>
      <c r="I1773" s="9">
        <v>12476089</v>
      </c>
    </row>
    <row r="1774" spans="1:9" ht="30" customHeight="1" x14ac:dyDescent="0.25">
      <c r="A1774" s="7" t="s">
        <v>1013</v>
      </c>
      <c r="B1774" s="7" t="s">
        <v>912</v>
      </c>
      <c r="C1774" s="7" t="s">
        <v>1014</v>
      </c>
      <c r="D1774" s="7" t="s">
        <v>19</v>
      </c>
      <c r="E1774" s="7" t="s">
        <v>20</v>
      </c>
      <c r="F1774" s="7" t="s">
        <v>2029</v>
      </c>
      <c r="G1774" s="8">
        <v>860023999</v>
      </c>
      <c r="H1774" s="1" t="str">
        <f>VLOOKUP(G1774,'[1]IPS REGISTRADAS'!B$9:C$3248,2,0)</f>
        <v>E.S.E. HOSPITAL SAN VICENTE DE PAUL DE SAN JUAN DE RIO SECO</v>
      </c>
      <c r="I1774" s="9">
        <v>5683678</v>
      </c>
    </row>
    <row r="1775" spans="1:9" ht="30" x14ac:dyDescent="0.25">
      <c r="A1775" s="7" t="s">
        <v>1015</v>
      </c>
      <c r="B1775" s="7" t="s">
        <v>912</v>
      </c>
      <c r="C1775" s="7" t="s">
        <v>1016</v>
      </c>
      <c r="D1775" s="7" t="s">
        <v>914</v>
      </c>
      <c r="E1775" s="7" t="s">
        <v>915</v>
      </c>
      <c r="F1775" s="7" t="s">
        <v>2029</v>
      </c>
      <c r="G1775" s="8">
        <v>899999158</v>
      </c>
      <c r="H1775" s="1" t="str">
        <f>VLOOKUP(G1775,'[1]IPS REGISTRADAS'!B$9:C$3248,2,0)</f>
        <v>E.S.E. HOSPITAL SAN ANTONIO DE SESQUILE</v>
      </c>
      <c r="I1775" s="9">
        <v>8500000</v>
      </c>
    </row>
    <row r="1776" spans="1:9" ht="30" x14ac:dyDescent="0.25">
      <c r="A1776" s="7" t="s">
        <v>1017</v>
      </c>
      <c r="B1776" s="7" t="s">
        <v>912</v>
      </c>
      <c r="C1776" s="7" t="s">
        <v>1018</v>
      </c>
      <c r="D1776" s="7" t="s">
        <v>217</v>
      </c>
      <c r="E1776" s="7" t="s">
        <v>218</v>
      </c>
      <c r="F1776" s="7" t="s">
        <v>2029</v>
      </c>
      <c r="G1776" s="8">
        <v>808003500</v>
      </c>
      <c r="H1776" s="1" t="str">
        <f>VLOOKUP(G1776,'[1]IPS REGISTRADAS'!B$9:C$3248,2,0)</f>
        <v>HOSPITAL ISMAEL SILVA E.S.E.</v>
      </c>
      <c r="I1776" s="9">
        <v>48960736</v>
      </c>
    </row>
    <row r="1777" spans="1:9" ht="30" x14ac:dyDescent="0.25">
      <c r="A1777" s="7" t="s">
        <v>1017</v>
      </c>
      <c r="B1777" s="7" t="s">
        <v>912</v>
      </c>
      <c r="C1777" s="7" t="s">
        <v>1018</v>
      </c>
      <c r="D1777" s="7" t="s">
        <v>217</v>
      </c>
      <c r="E1777" s="7" t="s">
        <v>218</v>
      </c>
      <c r="F1777" s="7" t="s">
        <v>2029</v>
      </c>
      <c r="G1777" s="8">
        <v>900007113</v>
      </c>
      <c r="H1777" s="1" t="str">
        <f>VLOOKUP(G1777,'[1]IPS REGISTRADAS'!B$9:C$3248,2,0)</f>
        <v>SERVIFARMA DEL CARIBE LTDA DE VALLEDUPAR CESAR</v>
      </c>
      <c r="I1777" s="9">
        <v>8980710</v>
      </c>
    </row>
    <row r="1778" spans="1:9" ht="30" x14ac:dyDescent="0.25">
      <c r="A1778" s="7" t="s">
        <v>1017</v>
      </c>
      <c r="B1778" s="7" t="s">
        <v>912</v>
      </c>
      <c r="C1778" s="7" t="s">
        <v>1018</v>
      </c>
      <c r="D1778" s="7" t="s">
        <v>19</v>
      </c>
      <c r="E1778" s="7" t="s">
        <v>20</v>
      </c>
      <c r="F1778" s="7" t="s">
        <v>2029</v>
      </c>
      <c r="G1778" s="8">
        <v>808003500</v>
      </c>
      <c r="H1778" s="1" t="str">
        <f>VLOOKUP(G1778,'[1]IPS REGISTRADAS'!B$9:C$3248,2,0)</f>
        <v>HOSPITAL ISMAEL SILVA E.S.E.</v>
      </c>
      <c r="I1778" s="9">
        <v>30494993</v>
      </c>
    </row>
    <row r="1779" spans="1:9" ht="30" x14ac:dyDescent="0.25">
      <c r="A1779" s="7" t="s">
        <v>1019</v>
      </c>
      <c r="B1779" s="7" t="s">
        <v>912</v>
      </c>
      <c r="C1779" s="7" t="s">
        <v>1020</v>
      </c>
      <c r="D1779" s="7" t="s">
        <v>914</v>
      </c>
      <c r="E1779" s="7" t="s">
        <v>915</v>
      </c>
      <c r="F1779" s="7" t="s">
        <v>2029</v>
      </c>
      <c r="G1779" s="8">
        <v>899999147</v>
      </c>
      <c r="H1779" s="1" t="str">
        <f>VLOOKUP(G1779,'[1]IPS REGISTRADAS'!B$9:C$3248,2,0)</f>
        <v>E.S.E. HOSPITAL EL SALVADOR DE UBATE</v>
      </c>
      <c r="I1779" s="9">
        <v>46000000</v>
      </c>
    </row>
    <row r="1780" spans="1:9" ht="30" x14ac:dyDescent="0.25">
      <c r="A1780" s="7" t="s">
        <v>1021</v>
      </c>
      <c r="B1780" s="7" t="s">
        <v>912</v>
      </c>
      <c r="C1780" s="7" t="s">
        <v>1022</v>
      </c>
      <c r="D1780" s="7" t="s">
        <v>217</v>
      </c>
      <c r="E1780" s="7" t="s">
        <v>218</v>
      </c>
      <c r="F1780" s="7" t="s">
        <v>2029</v>
      </c>
      <c r="G1780" s="8">
        <v>800006850</v>
      </c>
      <c r="H1780" s="1" t="str">
        <f>VLOOKUP(G1780,'[1]IPS REGISTRADAS'!B$9:C$3248,2,0)</f>
        <v xml:space="preserve">HOSPITAL MARIO GAITAN YANGUAS E.S.E. </v>
      </c>
      <c r="I1780" s="9">
        <v>81969712</v>
      </c>
    </row>
    <row r="1781" spans="1:9" ht="30" x14ac:dyDescent="0.25">
      <c r="A1781" s="7" t="s">
        <v>1021</v>
      </c>
      <c r="B1781" s="7" t="s">
        <v>912</v>
      </c>
      <c r="C1781" s="7" t="s">
        <v>1022</v>
      </c>
      <c r="D1781" s="7" t="s">
        <v>217</v>
      </c>
      <c r="E1781" s="7" t="s">
        <v>218</v>
      </c>
      <c r="F1781" s="7" t="s">
        <v>2029</v>
      </c>
      <c r="G1781" s="8">
        <v>830079896</v>
      </c>
      <c r="H1781" s="1" t="str">
        <f>VLOOKUP(G1781,'[1]IPS REGISTRADAS'!B$9:C$3248,2,0)</f>
        <v>UNIDAD MEDICA BETA SALUD LTDA</v>
      </c>
      <c r="I1781" s="9">
        <v>7829187</v>
      </c>
    </row>
    <row r="1782" spans="1:9" ht="30" x14ac:dyDescent="0.25">
      <c r="A1782" s="7" t="s">
        <v>1021</v>
      </c>
      <c r="B1782" s="7" t="s">
        <v>912</v>
      </c>
      <c r="C1782" s="7" t="s">
        <v>1022</v>
      </c>
      <c r="D1782" s="7" t="s">
        <v>217</v>
      </c>
      <c r="E1782" s="7" t="s">
        <v>218</v>
      </c>
      <c r="F1782" s="7" t="s">
        <v>2029</v>
      </c>
      <c r="G1782" s="8">
        <v>900007113</v>
      </c>
      <c r="H1782" s="1" t="str">
        <f>VLOOKUP(G1782,'[1]IPS REGISTRADAS'!B$9:C$3248,2,0)</f>
        <v>SERVIFARMA DEL CARIBE LTDA DE VALLEDUPAR CESAR</v>
      </c>
      <c r="I1782" s="9">
        <v>18840137</v>
      </c>
    </row>
    <row r="1783" spans="1:9" ht="30" x14ac:dyDescent="0.25">
      <c r="A1783" s="7" t="s">
        <v>1021</v>
      </c>
      <c r="B1783" s="7" t="s">
        <v>912</v>
      </c>
      <c r="C1783" s="7" t="s">
        <v>1022</v>
      </c>
      <c r="D1783" s="7" t="s">
        <v>217</v>
      </c>
      <c r="E1783" s="7" t="s">
        <v>218</v>
      </c>
      <c r="F1783" s="7" t="s">
        <v>2029</v>
      </c>
      <c r="G1783" s="8">
        <v>900041169</v>
      </c>
      <c r="H1783" s="1" t="str">
        <f>VLOOKUP(G1783,'[1]IPS REGISTRADAS'!B$9:C$3248,2,0)</f>
        <v>PREVENCION SALUD IPS</v>
      </c>
      <c r="I1783" s="9">
        <v>4394624</v>
      </c>
    </row>
    <row r="1784" spans="1:9" ht="30" x14ac:dyDescent="0.25">
      <c r="A1784" s="7" t="s">
        <v>1021</v>
      </c>
      <c r="B1784" s="7" t="s">
        <v>912</v>
      </c>
      <c r="C1784" s="7" t="s">
        <v>1022</v>
      </c>
      <c r="D1784" s="7" t="s">
        <v>217</v>
      </c>
      <c r="E1784" s="7" t="s">
        <v>218</v>
      </c>
      <c r="F1784" s="7" t="s">
        <v>2029</v>
      </c>
      <c r="G1784" s="8">
        <v>900284298</v>
      </c>
      <c r="H1784" s="1" t="str">
        <f>VLOOKUP(G1784,'[1]IPS REGISTRADAS'!B$9:C$3248,2,0)</f>
        <v>SERVIR SALUD LTDA</v>
      </c>
      <c r="I1784" s="9">
        <v>6016557</v>
      </c>
    </row>
    <row r="1785" spans="1:9" ht="30" x14ac:dyDescent="0.25">
      <c r="A1785" s="7" t="s">
        <v>1021</v>
      </c>
      <c r="B1785" s="7" t="s">
        <v>912</v>
      </c>
      <c r="C1785" s="7" t="s">
        <v>1022</v>
      </c>
      <c r="D1785" s="7" t="s">
        <v>19</v>
      </c>
      <c r="E1785" s="7" t="s">
        <v>20</v>
      </c>
      <c r="F1785" s="7" t="s">
        <v>2029</v>
      </c>
      <c r="G1785" s="8">
        <v>800006850</v>
      </c>
      <c r="H1785" s="1" t="str">
        <f>VLOOKUP(G1785,'[1]IPS REGISTRADAS'!B$9:C$3248,2,0)</f>
        <v xml:space="preserve">HOSPITAL MARIO GAITAN YANGUAS E.S.E. </v>
      </c>
      <c r="I1785" s="9">
        <v>58021226</v>
      </c>
    </row>
    <row r="1786" spans="1:9" ht="30" x14ac:dyDescent="0.25">
      <c r="A1786" s="7" t="s">
        <v>1021</v>
      </c>
      <c r="B1786" s="7" t="s">
        <v>912</v>
      </c>
      <c r="C1786" s="7" t="s">
        <v>1022</v>
      </c>
      <c r="D1786" s="7" t="s">
        <v>19</v>
      </c>
      <c r="E1786" s="7" t="s">
        <v>20</v>
      </c>
      <c r="F1786" s="7" t="s">
        <v>2029</v>
      </c>
      <c r="G1786" s="8">
        <v>830079896</v>
      </c>
      <c r="H1786" s="1" t="str">
        <f>VLOOKUP(G1786,'[1]IPS REGISTRADAS'!B$9:C$3248,2,0)</f>
        <v>UNIDAD MEDICA BETA SALUD LTDA</v>
      </c>
      <c r="I1786" s="9">
        <v>24373959</v>
      </c>
    </row>
    <row r="1787" spans="1:9" ht="30" x14ac:dyDescent="0.25">
      <c r="A1787" s="7" t="s">
        <v>1021</v>
      </c>
      <c r="B1787" s="7" t="s">
        <v>912</v>
      </c>
      <c r="C1787" s="7" t="s">
        <v>1022</v>
      </c>
      <c r="D1787" s="7" t="s">
        <v>19</v>
      </c>
      <c r="E1787" s="7" t="s">
        <v>20</v>
      </c>
      <c r="F1787" s="7" t="s">
        <v>2029</v>
      </c>
      <c r="G1787" s="8">
        <v>832001794</v>
      </c>
      <c r="H1787" s="1" t="str">
        <f>VLOOKUP(G1787,'[1]IPS REGISTRADAS'!B$9:C$3248,2,0)</f>
        <v>EMPRESA DE SALUD E.S.E. MUNICIPIO SOACHA</v>
      </c>
      <c r="I1787" s="9">
        <v>70000000</v>
      </c>
    </row>
    <row r="1788" spans="1:9" ht="30" x14ac:dyDescent="0.25">
      <c r="A1788" s="7" t="s">
        <v>1021</v>
      </c>
      <c r="B1788" s="7" t="s">
        <v>912</v>
      </c>
      <c r="C1788" s="7" t="s">
        <v>1022</v>
      </c>
      <c r="D1788" s="7" t="s">
        <v>19</v>
      </c>
      <c r="E1788" s="7" t="s">
        <v>20</v>
      </c>
      <c r="F1788" s="7" t="s">
        <v>2029</v>
      </c>
      <c r="G1788" s="8">
        <v>899999032</v>
      </c>
      <c r="H1788" s="1" t="str">
        <f>VLOOKUP(G1788,'[1]IPS REGISTRADAS'!B$9:C$3248,2,0)</f>
        <v>HOSPITAL UNIVERSITARIO DE LA SAMARITANA E.S.E.</v>
      </c>
      <c r="I1788" s="9">
        <v>11063687</v>
      </c>
    </row>
    <row r="1789" spans="1:9" ht="30" x14ac:dyDescent="0.25">
      <c r="A1789" s="7" t="s">
        <v>1021</v>
      </c>
      <c r="B1789" s="7" t="s">
        <v>912</v>
      </c>
      <c r="C1789" s="7" t="s">
        <v>1022</v>
      </c>
      <c r="D1789" s="7" t="s">
        <v>19</v>
      </c>
      <c r="E1789" s="7" t="s">
        <v>20</v>
      </c>
      <c r="F1789" s="7" t="s">
        <v>2029</v>
      </c>
      <c r="G1789" s="8">
        <v>900041169</v>
      </c>
      <c r="H1789" s="1" t="str">
        <f>VLOOKUP(G1789,'[1]IPS REGISTRADAS'!B$9:C$3248,2,0)</f>
        <v>PREVENCION SALUD IPS</v>
      </c>
      <c r="I1789" s="9">
        <v>31700835</v>
      </c>
    </row>
    <row r="1790" spans="1:9" ht="30" x14ac:dyDescent="0.25">
      <c r="A1790" s="7" t="s">
        <v>1021</v>
      </c>
      <c r="B1790" s="7" t="s">
        <v>912</v>
      </c>
      <c r="C1790" s="7" t="s">
        <v>1022</v>
      </c>
      <c r="D1790" s="7" t="s">
        <v>19</v>
      </c>
      <c r="E1790" s="7" t="s">
        <v>20</v>
      </c>
      <c r="F1790" s="7" t="s">
        <v>2029</v>
      </c>
      <c r="G1790" s="8">
        <v>900223088</v>
      </c>
      <c r="H1790" s="1" t="str">
        <f>VLOOKUP(G1790,'[1]IPS REGISTRADAS'!B$9:C$3248,2,0)</f>
        <v>OPTIRED LTDA</v>
      </c>
      <c r="I1790" s="9">
        <v>7941727</v>
      </c>
    </row>
    <row r="1791" spans="1:9" ht="30" x14ac:dyDescent="0.25">
      <c r="A1791" s="7" t="s">
        <v>1021</v>
      </c>
      <c r="B1791" s="7" t="s">
        <v>912</v>
      </c>
      <c r="C1791" s="7" t="s">
        <v>1022</v>
      </c>
      <c r="D1791" s="7" t="s">
        <v>272</v>
      </c>
      <c r="E1791" s="7" t="s">
        <v>273</v>
      </c>
      <c r="F1791" s="7" t="s">
        <v>2029</v>
      </c>
      <c r="G1791" s="8">
        <v>800006850</v>
      </c>
      <c r="H1791" s="1" t="str">
        <f>VLOOKUP(G1791,'[1]IPS REGISTRADAS'!B$9:C$3248,2,0)</f>
        <v xml:space="preserve">HOSPITAL MARIO GAITAN YANGUAS E.S.E. </v>
      </c>
      <c r="I1791" s="9">
        <v>140086156</v>
      </c>
    </row>
    <row r="1792" spans="1:9" ht="30" x14ac:dyDescent="0.25">
      <c r="A1792" s="7" t="s">
        <v>1021</v>
      </c>
      <c r="B1792" s="7" t="s">
        <v>912</v>
      </c>
      <c r="C1792" s="7" t="s">
        <v>1022</v>
      </c>
      <c r="D1792" s="7" t="s">
        <v>272</v>
      </c>
      <c r="E1792" s="7" t="s">
        <v>273</v>
      </c>
      <c r="F1792" s="7" t="s">
        <v>2029</v>
      </c>
      <c r="G1792" s="8">
        <v>832001794</v>
      </c>
      <c r="H1792" s="1" t="str">
        <f>VLOOKUP(G1792,'[1]IPS REGISTRADAS'!B$9:C$3248,2,0)</f>
        <v>EMPRESA DE SALUD E.S.E. MUNICIPIO SOACHA</v>
      </c>
      <c r="I1792" s="9">
        <v>84954645</v>
      </c>
    </row>
    <row r="1793" spans="1:9" ht="30" x14ac:dyDescent="0.25">
      <c r="A1793" s="7" t="s">
        <v>1023</v>
      </c>
      <c r="B1793" s="7" t="s">
        <v>912</v>
      </c>
      <c r="C1793" s="7" t="s">
        <v>1024</v>
      </c>
      <c r="D1793" s="7" t="s">
        <v>914</v>
      </c>
      <c r="E1793" s="7" t="s">
        <v>915</v>
      </c>
      <c r="F1793" s="7" t="s">
        <v>2029</v>
      </c>
      <c r="G1793" s="8">
        <v>899999147</v>
      </c>
      <c r="H1793" s="1" t="str">
        <f>VLOOKUP(G1793,'[1]IPS REGISTRADAS'!B$9:C$3248,2,0)</f>
        <v>E.S.E. HOSPITAL EL SALVADOR DE UBATE</v>
      </c>
      <c r="I1793" s="9">
        <v>30000000</v>
      </c>
    </row>
    <row r="1794" spans="1:9" ht="30" x14ac:dyDescent="0.25">
      <c r="A1794" s="7" t="s">
        <v>1025</v>
      </c>
      <c r="B1794" s="7" t="s">
        <v>912</v>
      </c>
      <c r="C1794" s="7" t="s">
        <v>1026</v>
      </c>
      <c r="D1794" s="7" t="s">
        <v>914</v>
      </c>
      <c r="E1794" s="7" t="s">
        <v>915</v>
      </c>
      <c r="F1794" s="7" t="s">
        <v>2029</v>
      </c>
      <c r="G1794" s="8">
        <v>899999147</v>
      </c>
      <c r="H1794" s="1" t="str">
        <f>VLOOKUP(G1794,'[1]IPS REGISTRADAS'!B$9:C$3248,2,0)</f>
        <v>E.S.E. HOSPITAL EL SALVADOR DE UBATE</v>
      </c>
      <c r="I1794" s="9">
        <v>11000000</v>
      </c>
    </row>
    <row r="1795" spans="1:9" ht="30" x14ac:dyDescent="0.25">
      <c r="A1795" s="7" t="s">
        <v>1027</v>
      </c>
      <c r="B1795" s="7" t="s">
        <v>912</v>
      </c>
      <c r="C1795" s="7" t="s">
        <v>1028</v>
      </c>
      <c r="D1795" s="7" t="s">
        <v>914</v>
      </c>
      <c r="E1795" s="7" t="s">
        <v>915</v>
      </c>
      <c r="F1795" s="7" t="s">
        <v>2029</v>
      </c>
      <c r="G1795" s="8">
        <v>832008321</v>
      </c>
      <c r="H1795" s="1" t="str">
        <f>VLOOKUP(G1795,'[1]IPS REGISTRADAS'!B$9:C$3248,2,0)</f>
        <v>E.S.E. CENTRO DE SALUD DE TAUSA CUNDINAMARCA</v>
      </c>
      <c r="I1795" s="9">
        <v>9500000</v>
      </c>
    </row>
    <row r="1796" spans="1:9" ht="30" x14ac:dyDescent="0.25">
      <c r="A1796" s="7" t="s">
        <v>1029</v>
      </c>
      <c r="B1796" s="7" t="s">
        <v>912</v>
      </c>
      <c r="C1796" s="7" t="s">
        <v>1030</v>
      </c>
      <c r="D1796" s="7" t="s">
        <v>914</v>
      </c>
      <c r="E1796" s="7" t="s">
        <v>915</v>
      </c>
      <c r="F1796" s="7" t="s">
        <v>2029</v>
      </c>
      <c r="G1796" s="8">
        <v>890680027</v>
      </c>
      <c r="H1796" s="1" t="str">
        <f>VLOOKUP(G1796,'[1]IPS REGISTRADAS'!B$9:C$3248,2,0)</f>
        <v>E.S.E. HOSPITAL PEDRO LEON ALVAREZ DIAZ</v>
      </c>
      <c r="I1796" s="9">
        <v>38000000</v>
      </c>
    </row>
    <row r="1797" spans="1:9" ht="30" x14ac:dyDescent="0.25">
      <c r="A1797" s="7" t="s">
        <v>1031</v>
      </c>
      <c r="B1797" s="7" t="s">
        <v>912</v>
      </c>
      <c r="C1797" s="7" t="s">
        <v>1032</v>
      </c>
      <c r="D1797" s="7" t="s">
        <v>914</v>
      </c>
      <c r="E1797" s="7" t="s">
        <v>915</v>
      </c>
      <c r="F1797" s="7" t="s">
        <v>2029</v>
      </c>
      <c r="G1797" s="8">
        <v>860024766</v>
      </c>
      <c r="H1797" s="1" t="str">
        <f>VLOOKUP(G1797,'[1]IPS REGISTRADAS'!B$9:C$3248,2,0)</f>
        <v>ESE HOSPITAL SAN MARTIN DE PORRES DE CHOCONTÁ</v>
      </c>
      <c r="I1797" s="9">
        <v>4500000</v>
      </c>
    </row>
    <row r="1798" spans="1:9" ht="30" x14ac:dyDescent="0.25">
      <c r="A1798" s="7" t="s">
        <v>1033</v>
      </c>
      <c r="B1798" s="7" t="s">
        <v>912</v>
      </c>
      <c r="C1798" s="7" t="s">
        <v>1034</v>
      </c>
      <c r="D1798" s="7" t="s">
        <v>914</v>
      </c>
      <c r="E1798" s="7" t="s">
        <v>915</v>
      </c>
      <c r="F1798" s="7" t="s">
        <v>2029</v>
      </c>
      <c r="G1798" s="8">
        <v>890680033</v>
      </c>
      <c r="H1798" s="1" t="str">
        <f>VLOOKUP(G1798,'[1]IPS REGISTRADAS'!B$9:C$3248,2,0)</f>
        <v>E.S.E. HOSPITAL MARCO FELIPE AFANADOR DE TOCAIMA</v>
      </c>
      <c r="I1798" s="9">
        <v>12000000</v>
      </c>
    </row>
    <row r="1799" spans="1:9" ht="30" x14ac:dyDescent="0.25">
      <c r="A1799" s="7" t="s">
        <v>1035</v>
      </c>
      <c r="B1799" s="7" t="s">
        <v>912</v>
      </c>
      <c r="C1799" s="7" t="s">
        <v>1036</v>
      </c>
      <c r="D1799" s="7" t="s">
        <v>914</v>
      </c>
      <c r="E1799" s="7" t="s">
        <v>915</v>
      </c>
      <c r="F1799" s="7" t="s">
        <v>2029</v>
      </c>
      <c r="G1799" s="8">
        <v>800174375</v>
      </c>
      <c r="H1799" s="1" t="str">
        <f>VLOOKUP(G1799,'[1]IPS REGISTRADAS'!B$9:C$3248,2,0)</f>
        <v>HOSPITAL SAN VICENTE DE PAUL E.S.E</v>
      </c>
      <c r="I1799" s="9">
        <v>26000000</v>
      </c>
    </row>
    <row r="1800" spans="1:9" ht="30" x14ac:dyDescent="0.25">
      <c r="A1800" s="7" t="s">
        <v>1037</v>
      </c>
      <c r="B1800" s="7" t="s">
        <v>912</v>
      </c>
      <c r="C1800" s="7" t="s">
        <v>1038</v>
      </c>
      <c r="D1800" s="7" t="s">
        <v>914</v>
      </c>
      <c r="E1800" s="7" t="s">
        <v>915</v>
      </c>
      <c r="F1800" s="7" t="s">
        <v>2029</v>
      </c>
      <c r="G1800" s="8">
        <v>899999147</v>
      </c>
      <c r="H1800" s="1" t="str">
        <f>VLOOKUP(G1800,'[1]IPS REGISTRADAS'!B$9:C$3248,2,0)</f>
        <v>E.S.E. HOSPITAL EL SALVADOR DE UBATE</v>
      </c>
      <c r="I1800" s="9">
        <v>90000000</v>
      </c>
    </row>
    <row r="1801" spans="1:9" ht="30" x14ac:dyDescent="0.25">
      <c r="A1801" s="7" t="s">
        <v>1039</v>
      </c>
      <c r="B1801" s="7" t="s">
        <v>912</v>
      </c>
      <c r="C1801" s="7" t="s">
        <v>1040</v>
      </c>
      <c r="D1801" s="7" t="s">
        <v>914</v>
      </c>
      <c r="E1801" s="7" t="s">
        <v>915</v>
      </c>
      <c r="F1801" s="7" t="s">
        <v>2029</v>
      </c>
      <c r="G1801" s="8">
        <v>900147959</v>
      </c>
      <c r="H1801" s="1" t="str">
        <f>VLOOKUP(G1801,'[1]IPS REGISTRADAS'!B$9:C$3248,2,0)</f>
        <v>E.S.E. CENTRO DE SALUD TIMOTEO RIVEROS DE UNE CUNDINAMARCA</v>
      </c>
      <c r="I1801" s="9">
        <v>34000000</v>
      </c>
    </row>
    <row r="1802" spans="1:9" ht="30" x14ac:dyDescent="0.25">
      <c r="A1802" s="7" t="s">
        <v>1041</v>
      </c>
      <c r="B1802" s="7" t="s">
        <v>912</v>
      </c>
      <c r="C1802" s="7" t="s">
        <v>1042</v>
      </c>
      <c r="D1802" s="7" t="s">
        <v>19</v>
      </c>
      <c r="E1802" s="7" t="s">
        <v>20</v>
      </c>
      <c r="F1802" s="7" t="s">
        <v>2029</v>
      </c>
      <c r="G1802" s="8">
        <v>899999150</v>
      </c>
      <c r="H1802" s="1" t="str">
        <f>VLOOKUP(G1802,'[1]IPS REGISTRADAS'!B$9:C$3248,2,0)</f>
        <v>E.S.E. HOSPITAL SANTA BARBARA DE VERGARA</v>
      </c>
      <c r="I1802" s="9">
        <v>17071183</v>
      </c>
    </row>
    <row r="1803" spans="1:9" ht="30" x14ac:dyDescent="0.25">
      <c r="A1803" s="7" t="s">
        <v>1043</v>
      </c>
      <c r="B1803" s="7" t="s">
        <v>912</v>
      </c>
      <c r="C1803" s="7" t="s">
        <v>1044</v>
      </c>
      <c r="D1803" s="7" t="s">
        <v>914</v>
      </c>
      <c r="E1803" s="7" t="s">
        <v>915</v>
      </c>
      <c r="F1803" s="7" t="s">
        <v>2029</v>
      </c>
      <c r="G1803" s="8">
        <v>860024766</v>
      </c>
      <c r="H1803" s="1" t="str">
        <f>VLOOKUP(G1803,'[1]IPS REGISTRADAS'!B$9:C$3248,2,0)</f>
        <v>ESE HOSPITAL SAN MARTIN DE PORRES DE CHOCONTÁ</v>
      </c>
      <c r="I1803" s="9">
        <v>114000000</v>
      </c>
    </row>
    <row r="1804" spans="1:9" ht="30" x14ac:dyDescent="0.25">
      <c r="A1804" s="7" t="s">
        <v>1045</v>
      </c>
      <c r="B1804" s="7" t="s">
        <v>912</v>
      </c>
      <c r="C1804" s="7" t="s">
        <v>1046</v>
      </c>
      <c r="D1804" s="7" t="s">
        <v>19</v>
      </c>
      <c r="E1804" s="7" t="s">
        <v>20</v>
      </c>
      <c r="F1804" s="7" t="s">
        <v>2029</v>
      </c>
      <c r="G1804" s="8">
        <v>860015929</v>
      </c>
      <c r="H1804" s="1" t="str">
        <f>VLOOKUP(G1804,'[1]IPS REGISTRADAS'!B$9:C$3248,2,0)</f>
        <v>HOSPITAL SALAZAR VILLETA E.S.E</v>
      </c>
      <c r="I1804" s="9">
        <v>13136652</v>
      </c>
    </row>
    <row r="1805" spans="1:9" ht="30" x14ac:dyDescent="0.25">
      <c r="A1805" s="7" t="s">
        <v>1047</v>
      </c>
      <c r="B1805" s="7" t="s">
        <v>912</v>
      </c>
      <c r="C1805" s="7" t="s">
        <v>1048</v>
      </c>
      <c r="D1805" s="7" t="s">
        <v>914</v>
      </c>
      <c r="E1805" s="7" t="s">
        <v>915</v>
      </c>
      <c r="F1805" s="7" t="s">
        <v>2029</v>
      </c>
      <c r="G1805" s="8">
        <v>890680032</v>
      </c>
      <c r="H1805" s="1" t="str">
        <f>VLOOKUP(G1805,'[1]IPS REGISTRADAS'!B$9:C$3248,2,0)</f>
        <v>HOSPITAL LOCAL SAN FRANCISCO DE VIOTA</v>
      </c>
      <c r="I1805" s="9">
        <v>49000000</v>
      </c>
    </row>
    <row r="1806" spans="1:9" ht="30" x14ac:dyDescent="0.25">
      <c r="A1806" s="7" t="s">
        <v>1047</v>
      </c>
      <c r="B1806" s="7" t="s">
        <v>912</v>
      </c>
      <c r="C1806" s="7" t="s">
        <v>1048</v>
      </c>
      <c r="D1806" s="7" t="s">
        <v>7</v>
      </c>
      <c r="E1806" s="7" t="s">
        <v>8</v>
      </c>
      <c r="F1806" s="7" t="s">
        <v>2029</v>
      </c>
      <c r="G1806" s="8">
        <v>890680032</v>
      </c>
      <c r="H1806" s="1" t="str">
        <f>VLOOKUP(G1806,'[1]IPS REGISTRADAS'!B$9:C$3248,2,0)</f>
        <v>HOSPITAL LOCAL SAN FRANCISCO DE VIOTA</v>
      </c>
      <c r="I1806" s="9">
        <v>26104981</v>
      </c>
    </row>
    <row r="1807" spans="1:9" ht="30" x14ac:dyDescent="0.25">
      <c r="A1807" s="7" t="s">
        <v>1047</v>
      </c>
      <c r="B1807" s="7" t="s">
        <v>912</v>
      </c>
      <c r="C1807" s="7" t="s">
        <v>1048</v>
      </c>
      <c r="D1807" s="7" t="s">
        <v>217</v>
      </c>
      <c r="E1807" s="7" t="s">
        <v>218</v>
      </c>
      <c r="F1807" s="7" t="s">
        <v>2029</v>
      </c>
      <c r="G1807" s="8">
        <v>890680032</v>
      </c>
      <c r="H1807" s="1" t="str">
        <f>VLOOKUP(G1807,'[1]IPS REGISTRADAS'!B$9:C$3248,2,0)</f>
        <v>HOSPITAL LOCAL SAN FRANCISCO DE VIOTA</v>
      </c>
      <c r="I1807" s="9">
        <v>12655500</v>
      </c>
    </row>
    <row r="1808" spans="1:9" ht="30" x14ac:dyDescent="0.25">
      <c r="A1808" s="7" t="s">
        <v>1047</v>
      </c>
      <c r="B1808" s="7" t="s">
        <v>912</v>
      </c>
      <c r="C1808" s="7" t="s">
        <v>1048</v>
      </c>
      <c r="D1808" s="7" t="s">
        <v>217</v>
      </c>
      <c r="E1808" s="7" t="s">
        <v>218</v>
      </c>
      <c r="F1808" s="7" t="s">
        <v>2029</v>
      </c>
      <c r="G1808" s="8">
        <v>900007113</v>
      </c>
      <c r="H1808" s="1" t="str">
        <f>VLOOKUP(G1808,'[1]IPS REGISTRADAS'!B$9:C$3248,2,0)</f>
        <v>SERVIFARMA DEL CARIBE LTDA DE VALLEDUPAR CESAR</v>
      </c>
      <c r="I1808" s="9">
        <v>1443765</v>
      </c>
    </row>
    <row r="1809" spans="1:9" ht="30" x14ac:dyDescent="0.25">
      <c r="A1809" s="7" t="s">
        <v>1049</v>
      </c>
      <c r="B1809" s="7" t="s">
        <v>912</v>
      </c>
      <c r="C1809" s="7" t="s">
        <v>1050</v>
      </c>
      <c r="D1809" s="7" t="s">
        <v>217</v>
      </c>
      <c r="E1809" s="7" t="s">
        <v>218</v>
      </c>
      <c r="F1809" s="7" t="s">
        <v>2029</v>
      </c>
      <c r="G1809" s="8">
        <v>899999165</v>
      </c>
      <c r="H1809" s="1" t="str">
        <f>VLOOKUP(G1809,'[1]IPS REGISTRADAS'!B$9:C$3248,2,0)</f>
        <v>HOSPITAL SAN JOSE DE  LA PALMA  CUNDINAMARCA</v>
      </c>
      <c r="I1809" s="9">
        <v>15859200</v>
      </c>
    </row>
    <row r="1810" spans="1:9" ht="30" x14ac:dyDescent="0.25">
      <c r="A1810" s="7" t="s">
        <v>1049</v>
      </c>
      <c r="B1810" s="7" t="s">
        <v>912</v>
      </c>
      <c r="C1810" s="7" t="s">
        <v>1050</v>
      </c>
      <c r="D1810" s="7" t="s">
        <v>217</v>
      </c>
      <c r="E1810" s="7" t="s">
        <v>218</v>
      </c>
      <c r="F1810" s="7" t="s">
        <v>2029</v>
      </c>
      <c r="G1810" s="8">
        <v>900007113</v>
      </c>
      <c r="H1810" s="1" t="str">
        <f>VLOOKUP(G1810,'[1]IPS REGISTRADAS'!B$9:C$3248,2,0)</f>
        <v>SERVIFARMA DEL CARIBE LTDA DE VALLEDUPAR CESAR</v>
      </c>
      <c r="I1810" s="9">
        <v>2989862</v>
      </c>
    </row>
    <row r="1811" spans="1:9" ht="30" x14ac:dyDescent="0.25">
      <c r="A1811" s="7" t="s">
        <v>1051</v>
      </c>
      <c r="B1811" s="7" t="s">
        <v>912</v>
      </c>
      <c r="C1811" s="7" t="s">
        <v>1052</v>
      </c>
      <c r="D1811" s="7" t="s">
        <v>914</v>
      </c>
      <c r="E1811" s="7" t="s">
        <v>915</v>
      </c>
      <c r="F1811" s="7" t="s">
        <v>2029</v>
      </c>
      <c r="G1811" s="8">
        <v>899999032</v>
      </c>
      <c r="H1811" s="1" t="str">
        <f>VLOOKUP(G1811,'[1]IPS REGISTRADAS'!B$9:C$3248,2,0)</f>
        <v>HOSPITAL UNIVERSITARIO DE LA SAMARITANA E.S.E.</v>
      </c>
      <c r="I1811" s="9">
        <v>165000000</v>
      </c>
    </row>
    <row r="1812" spans="1:9" x14ac:dyDescent="0.25">
      <c r="A1812" s="7" t="s">
        <v>1053</v>
      </c>
      <c r="B1812" s="7" t="s">
        <v>1054</v>
      </c>
      <c r="C1812" s="7" t="s">
        <v>1055</v>
      </c>
      <c r="D1812" s="7" t="s">
        <v>1056</v>
      </c>
      <c r="E1812" s="7" t="s">
        <v>1057</v>
      </c>
      <c r="F1812" s="7" t="s">
        <v>2029</v>
      </c>
      <c r="G1812" s="8">
        <v>818001019</v>
      </c>
      <c r="H1812" s="1" t="str">
        <f>VLOOKUP(G1812,'[1]IPS REGISTRADAS'!B$9:C$3248,2,0)</f>
        <v>HOSPITAL LOCAL ISMAEL ROLDAN VALENCIA E.S.E DE QUIBDO</v>
      </c>
      <c r="I1812" s="9">
        <v>148409502</v>
      </c>
    </row>
    <row r="1813" spans="1:9" x14ac:dyDescent="0.25">
      <c r="A1813" s="7" t="s">
        <v>1053</v>
      </c>
      <c r="B1813" s="7" t="s">
        <v>1054</v>
      </c>
      <c r="C1813" s="7" t="s">
        <v>1055</v>
      </c>
      <c r="D1813" s="7" t="s">
        <v>1056</v>
      </c>
      <c r="E1813" s="7" t="s">
        <v>1057</v>
      </c>
      <c r="F1813" s="7" t="s">
        <v>2029</v>
      </c>
      <c r="G1813" s="8">
        <v>818002414</v>
      </c>
      <c r="H1813" s="1" t="str">
        <f>VLOOKUP(G1813,'[1]IPS REGISTRADAS'!B$9:C$3248,2,0)</f>
        <v>UNISANAR IPS</v>
      </c>
      <c r="I1813" s="9">
        <v>85494016</v>
      </c>
    </row>
    <row r="1814" spans="1:9" x14ac:dyDescent="0.25">
      <c r="A1814" s="7" t="s">
        <v>1053</v>
      </c>
      <c r="B1814" s="7" t="s">
        <v>1054</v>
      </c>
      <c r="C1814" s="7" t="s">
        <v>1055</v>
      </c>
      <c r="D1814" s="7" t="s">
        <v>1056</v>
      </c>
      <c r="E1814" s="7" t="s">
        <v>1057</v>
      </c>
      <c r="F1814" s="7" t="s">
        <v>2029</v>
      </c>
      <c r="G1814" s="8">
        <v>900206582</v>
      </c>
      <c r="H1814" s="1" t="str">
        <f>VLOOKUP(G1814,'[1]IPS REGISTRADAS'!B$9:C$3248,2,0)</f>
        <v>IPS SERVIMEDICO LTDA</v>
      </c>
      <c r="I1814" s="9">
        <v>152755738</v>
      </c>
    </row>
    <row r="1815" spans="1:9" x14ac:dyDescent="0.25">
      <c r="A1815" s="7" t="s">
        <v>1053</v>
      </c>
      <c r="B1815" s="7" t="s">
        <v>1054</v>
      </c>
      <c r="C1815" s="7" t="s">
        <v>1055</v>
      </c>
      <c r="D1815" s="7" t="s">
        <v>0</v>
      </c>
      <c r="E1815" s="7" t="s">
        <v>1</v>
      </c>
      <c r="F1815" s="7" t="s">
        <v>2029</v>
      </c>
      <c r="G1815" s="8">
        <v>818001019</v>
      </c>
      <c r="H1815" s="1" t="str">
        <f>VLOOKUP(G1815,'[1]IPS REGISTRADAS'!B$9:C$3248,2,0)</f>
        <v>HOSPITAL LOCAL ISMAEL ROLDAN VALENCIA E.S.E DE QUIBDO</v>
      </c>
      <c r="I1815" s="9">
        <v>374069752</v>
      </c>
    </row>
    <row r="1816" spans="1:9" x14ac:dyDescent="0.25">
      <c r="A1816" s="7" t="s">
        <v>1053</v>
      </c>
      <c r="B1816" s="7" t="s">
        <v>1054</v>
      </c>
      <c r="C1816" s="7" t="s">
        <v>1055</v>
      </c>
      <c r="D1816" s="7" t="s">
        <v>0</v>
      </c>
      <c r="E1816" s="7" t="s">
        <v>1</v>
      </c>
      <c r="F1816" s="7" t="s">
        <v>2029</v>
      </c>
      <c r="G1816" s="8">
        <v>899999026</v>
      </c>
      <c r="H1816" s="1" t="str">
        <f>VLOOKUP(G1816,'[1]IPS REGISTRADAS'!B$9:C$3248,2,0)</f>
        <v>CAJA DE PREVISION SOCIAL DE COMUNICACIONES CAPRECOM DE BOGOTÁ D.C.</v>
      </c>
      <c r="I1816" s="9">
        <v>227492160</v>
      </c>
    </row>
    <row r="1817" spans="1:9" x14ac:dyDescent="0.25">
      <c r="A1817" s="7" t="s">
        <v>1053</v>
      </c>
      <c r="B1817" s="7" t="s">
        <v>1054</v>
      </c>
      <c r="C1817" s="7" t="s">
        <v>1055</v>
      </c>
      <c r="D1817" s="7" t="s">
        <v>270</v>
      </c>
      <c r="E1817" s="7" t="s">
        <v>271</v>
      </c>
      <c r="F1817" s="7" t="s">
        <v>2029</v>
      </c>
      <c r="G1817" s="8">
        <v>818001019</v>
      </c>
      <c r="H1817" s="1" t="str">
        <f>VLOOKUP(G1817,'[1]IPS REGISTRADAS'!B$9:C$3248,2,0)</f>
        <v>HOSPITAL LOCAL ISMAEL ROLDAN VALENCIA E.S.E DE QUIBDO</v>
      </c>
      <c r="I1817" s="9">
        <v>95800687</v>
      </c>
    </row>
    <row r="1818" spans="1:9" x14ac:dyDescent="0.25">
      <c r="A1818" s="7" t="s">
        <v>1053</v>
      </c>
      <c r="B1818" s="7" t="s">
        <v>1054</v>
      </c>
      <c r="C1818" s="7" t="s">
        <v>1055</v>
      </c>
      <c r="D1818" s="7" t="s">
        <v>270</v>
      </c>
      <c r="E1818" s="7" t="s">
        <v>271</v>
      </c>
      <c r="F1818" s="7" t="s">
        <v>2029</v>
      </c>
      <c r="G1818" s="8">
        <v>900144266</v>
      </c>
      <c r="H1818" s="1" t="str">
        <f>VLOOKUP(G1818,'[1]IPS REGISTRADAS'!B$9:C$3248,2,0)</f>
        <v>IPS ERCHICHI JAI</v>
      </c>
      <c r="I1818" s="9">
        <v>51237547</v>
      </c>
    </row>
    <row r="1819" spans="1:9" x14ac:dyDescent="0.25">
      <c r="A1819" s="7" t="s">
        <v>1053</v>
      </c>
      <c r="B1819" s="7" t="s">
        <v>1054</v>
      </c>
      <c r="C1819" s="7" t="s">
        <v>1055</v>
      </c>
      <c r="D1819" s="7" t="s">
        <v>270</v>
      </c>
      <c r="E1819" s="7" t="s">
        <v>271</v>
      </c>
      <c r="F1819" s="7" t="s">
        <v>2029</v>
      </c>
      <c r="G1819" s="8">
        <v>900206582</v>
      </c>
      <c r="H1819" s="1" t="str">
        <f>VLOOKUP(G1819,'[1]IPS REGISTRADAS'!B$9:C$3248,2,0)</f>
        <v>IPS SERVIMEDICO LTDA</v>
      </c>
      <c r="I1819" s="9">
        <v>106264962</v>
      </c>
    </row>
    <row r="1820" spans="1:9" x14ac:dyDescent="0.25">
      <c r="A1820" s="7" t="s">
        <v>1053</v>
      </c>
      <c r="B1820" s="7" t="s">
        <v>1054</v>
      </c>
      <c r="C1820" s="7" t="s">
        <v>1055</v>
      </c>
      <c r="D1820" s="7" t="s">
        <v>272</v>
      </c>
      <c r="E1820" s="7" t="s">
        <v>273</v>
      </c>
      <c r="F1820" s="7" t="s">
        <v>2029</v>
      </c>
      <c r="G1820" s="8">
        <v>818001019</v>
      </c>
      <c r="H1820" s="1" t="str">
        <f>VLOOKUP(G1820,'[1]IPS REGISTRADAS'!B$9:C$3248,2,0)</f>
        <v>HOSPITAL LOCAL ISMAEL ROLDAN VALENCIA E.S.E DE QUIBDO</v>
      </c>
      <c r="I1820" s="9">
        <v>44875250</v>
      </c>
    </row>
    <row r="1821" spans="1:9" x14ac:dyDescent="0.25">
      <c r="A1821" s="7" t="s">
        <v>1058</v>
      </c>
      <c r="B1821" s="7" t="s">
        <v>1054</v>
      </c>
      <c r="C1821" s="7" t="s">
        <v>1059</v>
      </c>
      <c r="D1821" s="7" t="s">
        <v>0</v>
      </c>
      <c r="E1821" s="7" t="s">
        <v>1</v>
      </c>
      <c r="F1821" s="7" t="s">
        <v>2029</v>
      </c>
      <c r="G1821" s="8">
        <v>900206582</v>
      </c>
      <c r="H1821" s="1" t="str">
        <f>VLOOKUP(G1821,'[1]IPS REGISTRADAS'!B$9:C$3248,2,0)</f>
        <v>IPS SERVIMEDICO LTDA</v>
      </c>
      <c r="I1821" s="9">
        <v>32404924</v>
      </c>
    </row>
    <row r="1822" spans="1:9" x14ac:dyDescent="0.25">
      <c r="A1822" s="7" t="s">
        <v>1058</v>
      </c>
      <c r="B1822" s="7" t="s">
        <v>1054</v>
      </c>
      <c r="C1822" s="7" t="s">
        <v>1059</v>
      </c>
      <c r="D1822" s="7" t="s">
        <v>0</v>
      </c>
      <c r="E1822" s="7" t="s">
        <v>1</v>
      </c>
      <c r="F1822" s="7" t="s">
        <v>2029</v>
      </c>
      <c r="G1822" s="8">
        <v>900520293</v>
      </c>
      <c r="H1822" s="1" t="str">
        <f>VLOOKUP(G1822,'[1]IPS REGISTRADAS'!B$9:C$3248,2,0)</f>
        <v>FUNDACION UNIONVIDA</v>
      </c>
      <c r="I1822" s="9">
        <v>14900832</v>
      </c>
    </row>
    <row r="1823" spans="1:9" x14ac:dyDescent="0.25">
      <c r="A1823" s="7" t="s">
        <v>1058</v>
      </c>
      <c r="B1823" s="7" t="s">
        <v>1054</v>
      </c>
      <c r="C1823" s="7" t="s">
        <v>1059</v>
      </c>
      <c r="D1823" s="7" t="s">
        <v>40</v>
      </c>
      <c r="E1823" s="7" t="s">
        <v>41</v>
      </c>
      <c r="F1823" s="7" t="s">
        <v>2029</v>
      </c>
      <c r="G1823" s="8">
        <v>900206582</v>
      </c>
      <c r="H1823" s="1" t="str">
        <f>VLOOKUP(G1823,'[1]IPS REGISTRADAS'!B$9:C$3248,2,0)</f>
        <v>IPS SERVIMEDICO LTDA</v>
      </c>
      <c r="I1823" s="9">
        <v>5532181</v>
      </c>
    </row>
    <row r="1824" spans="1:9" ht="15" customHeight="1" x14ac:dyDescent="0.25">
      <c r="A1824" s="7" t="s">
        <v>1060</v>
      </c>
      <c r="B1824" s="7" t="s">
        <v>1054</v>
      </c>
      <c r="C1824" s="7" t="s">
        <v>1061</v>
      </c>
      <c r="D1824" s="7" t="s">
        <v>0</v>
      </c>
      <c r="E1824" s="7" t="s">
        <v>1</v>
      </c>
      <c r="F1824" s="7" t="s">
        <v>2029</v>
      </c>
      <c r="G1824" s="8">
        <v>818001478</v>
      </c>
      <c r="H1824" s="1" t="str">
        <f>VLOOKUP(G1824,'[1]IPS REGISTRADAS'!B$9:C$3248,2,0)</f>
        <v>FUNDACION SOLIDARIA DEL BAJO BAUDO</v>
      </c>
      <c r="I1824" s="9">
        <v>38581088</v>
      </c>
    </row>
    <row r="1825" spans="1:9" ht="15" customHeight="1" x14ac:dyDescent="0.25">
      <c r="A1825" s="7" t="s">
        <v>1060</v>
      </c>
      <c r="B1825" s="7" t="s">
        <v>1054</v>
      </c>
      <c r="C1825" s="7" t="s">
        <v>1061</v>
      </c>
      <c r="D1825" s="7" t="s">
        <v>270</v>
      </c>
      <c r="E1825" s="7" t="s">
        <v>271</v>
      </c>
      <c r="F1825" s="7" t="s">
        <v>2029</v>
      </c>
      <c r="G1825" s="8">
        <v>818001478</v>
      </c>
      <c r="H1825" s="1" t="str">
        <f>VLOOKUP(G1825,'[1]IPS REGISTRADAS'!B$9:C$3248,2,0)</f>
        <v>FUNDACION SOLIDARIA DEL BAJO BAUDO</v>
      </c>
      <c r="I1825" s="9">
        <v>104834520</v>
      </c>
    </row>
    <row r="1826" spans="1:9" ht="15" customHeight="1" x14ac:dyDescent="0.25">
      <c r="A1826" s="7" t="s">
        <v>1060</v>
      </c>
      <c r="B1826" s="7" t="s">
        <v>1054</v>
      </c>
      <c r="C1826" s="7" t="s">
        <v>1061</v>
      </c>
      <c r="D1826" s="7" t="s">
        <v>270</v>
      </c>
      <c r="E1826" s="7" t="s">
        <v>271</v>
      </c>
      <c r="F1826" s="7" t="s">
        <v>2029</v>
      </c>
      <c r="G1826" s="8">
        <v>818002414</v>
      </c>
      <c r="H1826" s="1" t="str">
        <f>VLOOKUP(G1826,'[1]IPS REGISTRADAS'!B$9:C$3248,2,0)</f>
        <v>UNISANAR IPS</v>
      </c>
      <c r="I1826" s="9">
        <v>82261008</v>
      </c>
    </row>
    <row r="1827" spans="1:9" x14ac:dyDescent="0.25">
      <c r="A1827" s="7" t="s">
        <v>1062</v>
      </c>
      <c r="B1827" s="7" t="s">
        <v>1054</v>
      </c>
      <c r="C1827" s="7" t="s">
        <v>1063</v>
      </c>
      <c r="D1827" s="7" t="s">
        <v>0</v>
      </c>
      <c r="E1827" s="7" t="s">
        <v>1</v>
      </c>
      <c r="F1827" s="7" t="s">
        <v>2029</v>
      </c>
      <c r="G1827" s="8">
        <v>818002414</v>
      </c>
      <c r="H1827" s="1" t="str">
        <f>VLOOKUP(G1827,'[1]IPS REGISTRADAS'!B$9:C$3248,2,0)</f>
        <v>UNISANAR IPS</v>
      </c>
      <c r="I1827" s="9">
        <v>22054110</v>
      </c>
    </row>
    <row r="1828" spans="1:9" x14ac:dyDescent="0.25">
      <c r="A1828" s="7" t="s">
        <v>1064</v>
      </c>
      <c r="B1828" s="7" t="s">
        <v>1054</v>
      </c>
      <c r="C1828" s="7" t="s">
        <v>1065</v>
      </c>
      <c r="D1828" s="7" t="s">
        <v>0</v>
      </c>
      <c r="E1828" s="7" t="s">
        <v>1</v>
      </c>
      <c r="F1828" s="7" t="s">
        <v>2029</v>
      </c>
      <c r="G1828" s="8">
        <v>818002414</v>
      </c>
      <c r="H1828" s="1" t="str">
        <f>VLOOKUP(G1828,'[1]IPS REGISTRADAS'!B$9:C$3248,2,0)</f>
        <v>UNISANAR IPS</v>
      </c>
      <c r="I1828" s="9">
        <v>22440870</v>
      </c>
    </row>
    <row r="1829" spans="1:9" x14ac:dyDescent="0.25">
      <c r="A1829" s="7" t="s">
        <v>1064</v>
      </c>
      <c r="B1829" s="7" t="s">
        <v>1054</v>
      </c>
      <c r="C1829" s="7" t="s">
        <v>1065</v>
      </c>
      <c r="D1829" s="7" t="s">
        <v>270</v>
      </c>
      <c r="E1829" s="7" t="s">
        <v>271</v>
      </c>
      <c r="F1829" s="7" t="s">
        <v>2029</v>
      </c>
      <c r="G1829" s="8">
        <v>818002414</v>
      </c>
      <c r="H1829" s="1" t="str">
        <f>VLOOKUP(G1829,'[1]IPS REGISTRADAS'!B$9:C$3248,2,0)</f>
        <v>UNISANAR IPS</v>
      </c>
      <c r="I1829" s="9">
        <v>12388233</v>
      </c>
    </row>
    <row r="1830" spans="1:9" ht="15" customHeight="1" x14ac:dyDescent="0.25">
      <c r="A1830" s="7" t="s">
        <v>1066</v>
      </c>
      <c r="B1830" s="7" t="s">
        <v>1054</v>
      </c>
      <c r="C1830" s="7" t="s">
        <v>1067</v>
      </c>
      <c r="D1830" s="7" t="s">
        <v>0</v>
      </c>
      <c r="E1830" s="7" t="s">
        <v>1</v>
      </c>
      <c r="F1830" s="7" t="s">
        <v>2029</v>
      </c>
      <c r="G1830" s="8">
        <v>818002571</v>
      </c>
      <c r="H1830" s="1" t="str">
        <f>VLOOKUP(G1830,'[1]IPS REGISTRADAS'!B$9:C$3248,2,0)</f>
        <v>CENTRO MEDICO CUBIS LTDA</v>
      </c>
      <c r="I1830" s="9">
        <v>95008579</v>
      </c>
    </row>
    <row r="1831" spans="1:9" ht="15" customHeight="1" x14ac:dyDescent="0.25">
      <c r="A1831" s="7" t="s">
        <v>1068</v>
      </c>
      <c r="B1831" s="7" t="s">
        <v>1054</v>
      </c>
      <c r="C1831" s="7" t="s">
        <v>1069</v>
      </c>
      <c r="D1831" s="7" t="s">
        <v>0</v>
      </c>
      <c r="E1831" s="7" t="s">
        <v>1</v>
      </c>
      <c r="F1831" s="7" t="s">
        <v>2029</v>
      </c>
      <c r="G1831" s="8">
        <v>818001478</v>
      </c>
      <c r="H1831" s="1" t="str">
        <f>VLOOKUP(G1831,'[1]IPS REGISTRADAS'!B$9:C$3248,2,0)</f>
        <v>FUNDACION SOLIDARIA DEL BAJO BAUDO</v>
      </c>
      <c r="I1831" s="9">
        <v>57050194</v>
      </c>
    </row>
    <row r="1832" spans="1:9" ht="15" customHeight="1" x14ac:dyDescent="0.25">
      <c r="A1832" s="7" t="s">
        <v>1068</v>
      </c>
      <c r="B1832" s="7" t="s">
        <v>1054</v>
      </c>
      <c r="C1832" s="7" t="s">
        <v>1069</v>
      </c>
      <c r="D1832" s="7" t="s">
        <v>270</v>
      </c>
      <c r="E1832" s="7" t="s">
        <v>271</v>
      </c>
      <c r="F1832" s="7" t="s">
        <v>2029</v>
      </c>
      <c r="G1832" s="8">
        <v>818001478</v>
      </c>
      <c r="H1832" s="1" t="str">
        <f>VLOOKUP(G1832,'[1]IPS REGISTRADAS'!B$9:C$3248,2,0)</f>
        <v>FUNDACION SOLIDARIA DEL BAJO BAUDO</v>
      </c>
      <c r="I1832" s="9">
        <v>144806788</v>
      </c>
    </row>
    <row r="1833" spans="1:9" x14ac:dyDescent="0.25">
      <c r="A1833" s="7" t="s">
        <v>1070</v>
      </c>
      <c r="B1833" s="7" t="s">
        <v>1054</v>
      </c>
      <c r="C1833" s="7" t="s">
        <v>1071</v>
      </c>
      <c r="D1833" s="7" t="s">
        <v>0</v>
      </c>
      <c r="E1833" s="7" t="s">
        <v>1</v>
      </c>
      <c r="F1833" s="7" t="s">
        <v>2029</v>
      </c>
      <c r="G1833" s="8">
        <v>900206582</v>
      </c>
      <c r="H1833" s="1" t="str">
        <f>VLOOKUP(G1833,'[1]IPS REGISTRADAS'!B$9:C$3248,2,0)</f>
        <v>IPS SERVIMEDICO LTDA</v>
      </c>
      <c r="I1833" s="9">
        <v>19562702</v>
      </c>
    </row>
    <row r="1834" spans="1:9" x14ac:dyDescent="0.25">
      <c r="A1834" s="7" t="s">
        <v>1070</v>
      </c>
      <c r="B1834" s="7" t="s">
        <v>1054</v>
      </c>
      <c r="C1834" s="7" t="s">
        <v>1071</v>
      </c>
      <c r="D1834" s="7" t="s">
        <v>270</v>
      </c>
      <c r="E1834" s="7" t="s">
        <v>271</v>
      </c>
      <c r="F1834" s="7" t="s">
        <v>2029</v>
      </c>
      <c r="G1834" s="8">
        <v>900144266</v>
      </c>
      <c r="H1834" s="1" t="str">
        <f>VLOOKUP(G1834,'[1]IPS REGISTRADAS'!B$9:C$3248,2,0)</f>
        <v>IPS ERCHICHI JAI</v>
      </c>
      <c r="I1834" s="9">
        <v>10757768</v>
      </c>
    </row>
    <row r="1835" spans="1:9" x14ac:dyDescent="0.25">
      <c r="A1835" s="7" t="s">
        <v>1070</v>
      </c>
      <c r="B1835" s="7" t="s">
        <v>1054</v>
      </c>
      <c r="C1835" s="7" t="s">
        <v>1071</v>
      </c>
      <c r="D1835" s="7" t="s">
        <v>270</v>
      </c>
      <c r="E1835" s="7" t="s">
        <v>271</v>
      </c>
      <c r="F1835" s="7" t="s">
        <v>2029</v>
      </c>
      <c r="G1835" s="8">
        <v>900206582</v>
      </c>
      <c r="H1835" s="1" t="str">
        <f>VLOOKUP(G1835,'[1]IPS REGISTRADAS'!B$9:C$3248,2,0)</f>
        <v>IPS SERVIMEDICO LTDA</v>
      </c>
      <c r="I1835" s="9">
        <v>111974153</v>
      </c>
    </row>
    <row r="1836" spans="1:9" ht="15" customHeight="1" x14ac:dyDescent="0.25">
      <c r="A1836" s="7" t="s">
        <v>1072</v>
      </c>
      <c r="B1836" s="7" t="s">
        <v>1054</v>
      </c>
      <c r="C1836" s="7" t="s">
        <v>1073</v>
      </c>
      <c r="D1836" s="7" t="s">
        <v>0</v>
      </c>
      <c r="E1836" s="7" t="s">
        <v>1</v>
      </c>
      <c r="F1836" s="7" t="s">
        <v>2029</v>
      </c>
      <c r="G1836" s="8">
        <v>891600091</v>
      </c>
      <c r="H1836" s="1" t="str">
        <f>VLOOKUP(G1836,'[1]IPS REGISTRADAS'!B$9:C$3248,2,0)</f>
        <v>CAJA DE COMPENSACION FAMILIARDEL CHOCO</v>
      </c>
      <c r="I1836" s="9">
        <v>22467240</v>
      </c>
    </row>
    <row r="1837" spans="1:9" ht="15" customHeight="1" x14ac:dyDescent="0.25">
      <c r="A1837" s="7" t="s">
        <v>1072</v>
      </c>
      <c r="B1837" s="7" t="s">
        <v>1054</v>
      </c>
      <c r="C1837" s="7" t="s">
        <v>1073</v>
      </c>
      <c r="D1837" s="7" t="s">
        <v>270</v>
      </c>
      <c r="E1837" s="7" t="s">
        <v>271</v>
      </c>
      <c r="F1837" s="7" t="s">
        <v>2029</v>
      </c>
      <c r="G1837" s="8">
        <v>891600091</v>
      </c>
      <c r="H1837" s="1" t="str">
        <f>VLOOKUP(G1837,'[1]IPS REGISTRADAS'!B$9:C$3248,2,0)</f>
        <v>CAJA DE COMPENSACION FAMILIARDEL CHOCO</v>
      </c>
      <c r="I1837" s="9">
        <v>26451340</v>
      </c>
    </row>
    <row r="1838" spans="1:9" ht="15" customHeight="1" x14ac:dyDescent="0.25">
      <c r="A1838" s="7" t="s">
        <v>1074</v>
      </c>
      <c r="B1838" s="7" t="s">
        <v>1054</v>
      </c>
      <c r="C1838" s="7" t="s">
        <v>1075</v>
      </c>
      <c r="D1838" s="7" t="s">
        <v>0</v>
      </c>
      <c r="E1838" s="7" t="s">
        <v>1</v>
      </c>
      <c r="F1838" s="7" t="s">
        <v>2029</v>
      </c>
      <c r="G1838" s="8">
        <v>900206582</v>
      </c>
      <c r="H1838" s="1" t="str">
        <f>VLOOKUP(G1838,'[1]IPS REGISTRADAS'!B$9:C$3248,2,0)</f>
        <v>IPS SERVIMEDICO LTDA</v>
      </c>
      <c r="I1838" s="9">
        <v>10029390</v>
      </c>
    </row>
    <row r="1839" spans="1:9" ht="15" customHeight="1" x14ac:dyDescent="0.25">
      <c r="A1839" s="7" t="s">
        <v>1074</v>
      </c>
      <c r="B1839" s="7" t="s">
        <v>1054</v>
      </c>
      <c r="C1839" s="7" t="s">
        <v>1075</v>
      </c>
      <c r="D1839" s="7" t="s">
        <v>270</v>
      </c>
      <c r="E1839" s="7" t="s">
        <v>271</v>
      </c>
      <c r="F1839" s="7" t="s">
        <v>2029</v>
      </c>
      <c r="G1839" s="8">
        <v>900206582</v>
      </c>
      <c r="H1839" s="1" t="str">
        <f>VLOOKUP(G1839,'[1]IPS REGISTRADAS'!B$9:C$3248,2,0)</f>
        <v>IPS SERVIMEDICO LTDA</v>
      </c>
      <c r="I1839" s="9">
        <v>7592066</v>
      </c>
    </row>
    <row r="1840" spans="1:9" x14ac:dyDescent="0.25">
      <c r="A1840" s="7" t="s">
        <v>1076</v>
      </c>
      <c r="B1840" s="7" t="s">
        <v>1054</v>
      </c>
      <c r="C1840" s="7" t="s">
        <v>1077</v>
      </c>
      <c r="D1840" s="7" t="s">
        <v>0</v>
      </c>
      <c r="E1840" s="7" t="s">
        <v>1</v>
      </c>
      <c r="F1840" s="7" t="s">
        <v>2029</v>
      </c>
      <c r="G1840" s="8">
        <v>891600091</v>
      </c>
      <c r="H1840" s="1" t="str">
        <f>VLOOKUP(G1840,'[1]IPS REGISTRADAS'!B$9:C$3248,2,0)</f>
        <v>CAJA DE COMPENSACION FAMILIARDEL CHOCO</v>
      </c>
      <c r="I1840" s="9">
        <v>8957010</v>
      </c>
    </row>
    <row r="1841" spans="1:9" x14ac:dyDescent="0.25">
      <c r="A1841" s="7" t="s">
        <v>1076</v>
      </c>
      <c r="B1841" s="7" t="s">
        <v>1054</v>
      </c>
      <c r="C1841" s="7" t="s">
        <v>1077</v>
      </c>
      <c r="D1841" s="7" t="s">
        <v>270</v>
      </c>
      <c r="E1841" s="7" t="s">
        <v>271</v>
      </c>
      <c r="F1841" s="7" t="s">
        <v>2029</v>
      </c>
      <c r="G1841" s="8">
        <v>891600091</v>
      </c>
      <c r="H1841" s="1" t="str">
        <f>VLOOKUP(G1841,'[1]IPS REGISTRADAS'!B$9:C$3248,2,0)</f>
        <v>CAJA DE COMPENSACION FAMILIARDEL CHOCO</v>
      </c>
      <c r="I1841" s="9">
        <v>12192191</v>
      </c>
    </row>
    <row r="1842" spans="1:9" x14ac:dyDescent="0.25">
      <c r="A1842" s="7" t="s">
        <v>1078</v>
      </c>
      <c r="B1842" s="7" t="s">
        <v>1054</v>
      </c>
      <c r="C1842" s="7" t="s">
        <v>1079</v>
      </c>
      <c r="D1842" s="7" t="s">
        <v>1056</v>
      </c>
      <c r="E1842" s="7" t="s">
        <v>1057</v>
      </c>
      <c r="F1842" s="7" t="s">
        <v>2029</v>
      </c>
      <c r="G1842" s="8">
        <v>891600061</v>
      </c>
      <c r="H1842" s="1" t="str">
        <f>VLOOKUP(G1842,'[1]IPS REGISTRADAS'!B$9:C$3248,2,0)</f>
        <v>HOSPITAL SAN JOSE  DE CANDOTO CHOCO</v>
      </c>
      <c r="I1842" s="9">
        <v>16583114</v>
      </c>
    </row>
    <row r="1843" spans="1:9" x14ac:dyDescent="0.25">
      <c r="A1843" s="7" t="s">
        <v>1078</v>
      </c>
      <c r="B1843" s="7" t="s">
        <v>1054</v>
      </c>
      <c r="C1843" s="7" t="s">
        <v>1079</v>
      </c>
      <c r="D1843" s="7" t="s">
        <v>0</v>
      </c>
      <c r="E1843" s="7" t="s">
        <v>1</v>
      </c>
      <c r="F1843" s="7" t="s">
        <v>2029</v>
      </c>
      <c r="G1843" s="8">
        <v>891600061</v>
      </c>
      <c r="H1843" s="1" t="str">
        <f>VLOOKUP(G1843,'[1]IPS REGISTRADAS'!B$9:C$3248,2,0)</f>
        <v>HOSPITAL SAN JOSE  DE CANDOTO CHOCO</v>
      </c>
      <c r="I1843" s="9">
        <v>33208620</v>
      </c>
    </row>
    <row r="1844" spans="1:9" x14ac:dyDescent="0.25">
      <c r="A1844" s="7" t="s">
        <v>1078</v>
      </c>
      <c r="B1844" s="7" t="s">
        <v>1054</v>
      </c>
      <c r="C1844" s="7" t="s">
        <v>1079</v>
      </c>
      <c r="D1844" s="7" t="s">
        <v>0</v>
      </c>
      <c r="E1844" s="7" t="s">
        <v>1</v>
      </c>
      <c r="F1844" s="7" t="s">
        <v>2029</v>
      </c>
      <c r="G1844" s="8">
        <v>900212320</v>
      </c>
      <c r="H1844" s="1" t="str">
        <f>VLOOKUP(G1844,'[1]IPS REGISTRADAS'!B$9:C$3248,2,0)</f>
        <v>UNIDAD MEDICA MI SALUD S.A.S.</v>
      </c>
      <c r="I1844" s="9">
        <v>19388743</v>
      </c>
    </row>
    <row r="1845" spans="1:9" x14ac:dyDescent="0.25">
      <c r="A1845" s="7" t="s">
        <v>1078</v>
      </c>
      <c r="B1845" s="7" t="s">
        <v>1054</v>
      </c>
      <c r="C1845" s="7" t="s">
        <v>1079</v>
      </c>
      <c r="D1845" s="7" t="s">
        <v>270</v>
      </c>
      <c r="E1845" s="7" t="s">
        <v>271</v>
      </c>
      <c r="F1845" s="7" t="s">
        <v>2029</v>
      </c>
      <c r="G1845" s="8">
        <v>891600061</v>
      </c>
      <c r="H1845" s="1" t="str">
        <f>VLOOKUP(G1845,'[1]IPS REGISTRADAS'!B$9:C$3248,2,0)</f>
        <v>HOSPITAL SAN JOSE  DE CANDOTO CHOCO</v>
      </c>
      <c r="I1845" s="9">
        <v>13307058</v>
      </c>
    </row>
    <row r="1846" spans="1:9" x14ac:dyDescent="0.25">
      <c r="A1846" s="7" t="s">
        <v>1078</v>
      </c>
      <c r="B1846" s="7" t="s">
        <v>1054</v>
      </c>
      <c r="C1846" s="7" t="s">
        <v>1079</v>
      </c>
      <c r="D1846" s="7" t="s">
        <v>272</v>
      </c>
      <c r="E1846" s="7" t="s">
        <v>273</v>
      </c>
      <c r="F1846" s="7" t="s">
        <v>2029</v>
      </c>
      <c r="G1846" s="8">
        <v>891600061</v>
      </c>
      <c r="H1846" s="1" t="str">
        <f>VLOOKUP(G1846,'[1]IPS REGISTRADAS'!B$9:C$3248,2,0)</f>
        <v>HOSPITAL SAN JOSE  DE CANDOTO CHOCO</v>
      </c>
      <c r="I1846" s="9">
        <v>8960000</v>
      </c>
    </row>
    <row r="1847" spans="1:9" x14ac:dyDescent="0.25">
      <c r="A1847" s="7" t="s">
        <v>1080</v>
      </c>
      <c r="B1847" s="7" t="s">
        <v>1054</v>
      </c>
      <c r="C1847" s="7" t="s">
        <v>1081</v>
      </c>
      <c r="D1847" s="7" t="s">
        <v>0</v>
      </c>
      <c r="E1847" s="7" t="s">
        <v>1</v>
      </c>
      <c r="F1847" s="7" t="s">
        <v>2029</v>
      </c>
      <c r="G1847" s="8">
        <v>891680065</v>
      </c>
      <c r="H1847" s="1" t="str">
        <f>VLOOKUP(G1847,'[1]IPS REGISTRADAS'!B$9:C$3248,2,0)</f>
        <v>ESE SAN ROQUE</v>
      </c>
      <c r="I1847" s="9">
        <v>34791874</v>
      </c>
    </row>
    <row r="1848" spans="1:9" ht="15" customHeight="1" x14ac:dyDescent="0.25">
      <c r="A1848" s="7" t="s">
        <v>1082</v>
      </c>
      <c r="B1848" s="7" t="s">
        <v>1054</v>
      </c>
      <c r="C1848" s="7" t="s">
        <v>1083</v>
      </c>
      <c r="D1848" s="7" t="s">
        <v>0</v>
      </c>
      <c r="E1848" s="7" t="s">
        <v>1</v>
      </c>
      <c r="F1848" s="7" t="s">
        <v>2029</v>
      </c>
      <c r="G1848" s="8">
        <v>800211797</v>
      </c>
      <c r="H1848" s="1" t="str">
        <f>VLOOKUP(G1848,'[1]IPS REGISTRADAS'!B$9:C$3248,2,0)</f>
        <v>FUNDACION PARA LA SALUD DEL BAJO SAN JUAN</v>
      </c>
      <c r="I1848" s="9">
        <v>22308840</v>
      </c>
    </row>
    <row r="1849" spans="1:9" ht="15" customHeight="1" x14ac:dyDescent="0.25">
      <c r="A1849" s="7" t="s">
        <v>1082</v>
      </c>
      <c r="B1849" s="7" t="s">
        <v>1054</v>
      </c>
      <c r="C1849" s="7" t="s">
        <v>1083</v>
      </c>
      <c r="D1849" s="7" t="s">
        <v>0</v>
      </c>
      <c r="E1849" s="7" t="s">
        <v>1</v>
      </c>
      <c r="F1849" s="7" t="s">
        <v>2029</v>
      </c>
      <c r="G1849" s="8">
        <v>900538139</v>
      </c>
      <c r="H1849" s="1" t="str">
        <f>VLOOKUP(G1849,'[1]IPS REGISTRADAS'!B$9:C$3248,2,0)</f>
        <v>IPS INDIGENA CAPERA SAS</v>
      </c>
      <c r="I1849" s="9">
        <v>24496200</v>
      </c>
    </row>
    <row r="1850" spans="1:9" ht="15" customHeight="1" x14ac:dyDescent="0.25">
      <c r="A1850" s="7" t="s">
        <v>1082</v>
      </c>
      <c r="B1850" s="7" t="s">
        <v>1054</v>
      </c>
      <c r="C1850" s="7" t="s">
        <v>1083</v>
      </c>
      <c r="D1850" s="7" t="s">
        <v>270</v>
      </c>
      <c r="E1850" s="7" t="s">
        <v>271</v>
      </c>
      <c r="F1850" s="7" t="s">
        <v>2029</v>
      </c>
      <c r="G1850" s="8">
        <v>800211797</v>
      </c>
      <c r="H1850" s="1" t="str">
        <f>VLOOKUP(G1850,'[1]IPS REGISTRADAS'!B$9:C$3248,2,0)</f>
        <v>FUNDACION PARA LA SALUD DEL BAJO SAN JUAN</v>
      </c>
      <c r="I1850" s="9">
        <v>4741412</v>
      </c>
    </row>
    <row r="1851" spans="1:9" ht="15" customHeight="1" x14ac:dyDescent="0.25">
      <c r="A1851" s="7" t="s">
        <v>1082</v>
      </c>
      <c r="B1851" s="7" t="s">
        <v>1054</v>
      </c>
      <c r="C1851" s="7" t="s">
        <v>1083</v>
      </c>
      <c r="D1851" s="7" t="s">
        <v>270</v>
      </c>
      <c r="E1851" s="7" t="s">
        <v>271</v>
      </c>
      <c r="F1851" s="7" t="s">
        <v>2029</v>
      </c>
      <c r="G1851" s="8">
        <v>900538139</v>
      </c>
      <c r="H1851" s="1" t="str">
        <f>VLOOKUP(G1851,'[1]IPS REGISTRADAS'!B$9:C$3248,2,0)</f>
        <v>IPS INDIGENA CAPERA SAS</v>
      </c>
      <c r="I1851" s="9">
        <v>17157205</v>
      </c>
    </row>
    <row r="1852" spans="1:9" x14ac:dyDescent="0.25">
      <c r="A1852" s="7" t="s">
        <v>1084</v>
      </c>
      <c r="B1852" s="7" t="s">
        <v>1054</v>
      </c>
      <c r="C1852" s="7" t="s">
        <v>1085</v>
      </c>
      <c r="D1852" s="7" t="s">
        <v>1056</v>
      </c>
      <c r="E1852" s="7" t="s">
        <v>1057</v>
      </c>
      <c r="F1852" s="7" t="s">
        <v>2029</v>
      </c>
      <c r="G1852" s="8">
        <v>818002571</v>
      </c>
      <c r="H1852" s="1" t="str">
        <f>VLOOKUP(G1852,'[1]IPS REGISTRADAS'!B$9:C$3248,2,0)</f>
        <v>CENTRO MEDICO CUBIS LTDA</v>
      </c>
      <c r="I1852" s="9">
        <v>24378265</v>
      </c>
    </row>
    <row r="1853" spans="1:9" x14ac:dyDescent="0.25">
      <c r="A1853" s="7" t="s">
        <v>1084</v>
      </c>
      <c r="B1853" s="7" t="s">
        <v>1054</v>
      </c>
      <c r="C1853" s="7" t="s">
        <v>1085</v>
      </c>
      <c r="D1853" s="7" t="s">
        <v>0</v>
      </c>
      <c r="E1853" s="7" t="s">
        <v>1</v>
      </c>
      <c r="F1853" s="7" t="s">
        <v>2029</v>
      </c>
      <c r="G1853" s="8">
        <v>818002571</v>
      </c>
      <c r="H1853" s="1" t="str">
        <f>VLOOKUP(G1853,'[1]IPS REGISTRADAS'!B$9:C$3248,2,0)</f>
        <v>CENTRO MEDICO CUBIS LTDA</v>
      </c>
      <c r="I1853" s="9">
        <v>77188674</v>
      </c>
    </row>
    <row r="1854" spans="1:9" x14ac:dyDescent="0.25">
      <c r="A1854" s="7" t="s">
        <v>1084</v>
      </c>
      <c r="B1854" s="7" t="s">
        <v>1054</v>
      </c>
      <c r="C1854" s="7" t="s">
        <v>1085</v>
      </c>
      <c r="D1854" s="7" t="s">
        <v>0</v>
      </c>
      <c r="E1854" s="7" t="s">
        <v>1</v>
      </c>
      <c r="F1854" s="7" t="s">
        <v>2029</v>
      </c>
      <c r="G1854" s="8">
        <v>891600091</v>
      </c>
      <c r="H1854" s="1" t="str">
        <f>VLOOKUP(G1854,'[1]IPS REGISTRADAS'!B$9:C$3248,2,0)</f>
        <v>CAJA DE COMPENSACION FAMILIARDEL CHOCO</v>
      </c>
      <c r="I1854" s="9">
        <v>76824600</v>
      </c>
    </row>
    <row r="1855" spans="1:9" x14ac:dyDescent="0.25">
      <c r="A1855" s="7" t="s">
        <v>1084</v>
      </c>
      <c r="B1855" s="7" t="s">
        <v>1054</v>
      </c>
      <c r="C1855" s="7" t="s">
        <v>1085</v>
      </c>
      <c r="D1855" s="7" t="s">
        <v>270</v>
      </c>
      <c r="E1855" s="7" t="s">
        <v>271</v>
      </c>
      <c r="F1855" s="7" t="s">
        <v>2029</v>
      </c>
      <c r="G1855" s="8">
        <v>818002571</v>
      </c>
      <c r="H1855" s="1" t="str">
        <f>VLOOKUP(G1855,'[1]IPS REGISTRADAS'!B$9:C$3248,2,0)</f>
        <v>CENTRO MEDICO CUBIS LTDA</v>
      </c>
      <c r="I1855" s="9">
        <v>29254342</v>
      </c>
    </row>
    <row r="1856" spans="1:9" x14ac:dyDescent="0.25">
      <c r="A1856" s="7" t="s">
        <v>1084</v>
      </c>
      <c r="B1856" s="7" t="s">
        <v>1054</v>
      </c>
      <c r="C1856" s="7" t="s">
        <v>1085</v>
      </c>
      <c r="D1856" s="7" t="s">
        <v>270</v>
      </c>
      <c r="E1856" s="7" t="s">
        <v>271</v>
      </c>
      <c r="F1856" s="7" t="s">
        <v>2029</v>
      </c>
      <c r="G1856" s="8">
        <v>891600091</v>
      </c>
      <c r="H1856" s="1" t="str">
        <f>VLOOKUP(G1856,'[1]IPS REGISTRADAS'!B$9:C$3248,2,0)</f>
        <v>CAJA DE COMPENSACION FAMILIARDEL CHOCO</v>
      </c>
      <c r="I1856" s="9">
        <v>49459608</v>
      </c>
    </row>
    <row r="1857" spans="1:9" x14ac:dyDescent="0.25">
      <c r="A1857" s="7" t="s">
        <v>1084</v>
      </c>
      <c r="B1857" s="7" t="s">
        <v>1054</v>
      </c>
      <c r="C1857" s="7" t="s">
        <v>1085</v>
      </c>
      <c r="D1857" s="7" t="s">
        <v>270</v>
      </c>
      <c r="E1857" s="7" t="s">
        <v>271</v>
      </c>
      <c r="F1857" s="7" t="s">
        <v>2029</v>
      </c>
      <c r="G1857" s="8">
        <v>900207856</v>
      </c>
      <c r="H1857" s="1" t="str">
        <f>VLOOKUP(G1857,'[1]IPS REGISTRADAS'!B$9:C$3248,2,0)</f>
        <v>UNIDAD MEDICA MARIA CONCEPCION IPS LTDA</v>
      </c>
      <c r="I1857" s="9">
        <v>6796664</v>
      </c>
    </row>
    <row r="1858" spans="1:9" x14ac:dyDescent="0.25">
      <c r="A1858" s="7" t="s">
        <v>1086</v>
      </c>
      <c r="B1858" s="7" t="s">
        <v>1054</v>
      </c>
      <c r="C1858" s="7" t="s">
        <v>1087</v>
      </c>
      <c r="D1858" s="7" t="s">
        <v>0</v>
      </c>
      <c r="E1858" s="7" t="s">
        <v>1</v>
      </c>
      <c r="F1858" s="7" t="s">
        <v>2029</v>
      </c>
      <c r="G1858" s="8">
        <v>818002571</v>
      </c>
      <c r="H1858" s="1" t="str">
        <f>VLOOKUP(G1858,'[1]IPS REGISTRADAS'!B$9:C$3248,2,0)</f>
        <v>CENTRO MEDICO CUBIS LTDA</v>
      </c>
      <c r="I1858" s="9">
        <v>49922232</v>
      </c>
    </row>
    <row r="1859" spans="1:9" x14ac:dyDescent="0.25">
      <c r="A1859" s="7" t="s">
        <v>1088</v>
      </c>
      <c r="B1859" s="7" t="s">
        <v>1054</v>
      </c>
      <c r="C1859" s="7" t="s">
        <v>1089</v>
      </c>
      <c r="D1859" s="7" t="s">
        <v>0</v>
      </c>
      <c r="E1859" s="7" t="s">
        <v>1</v>
      </c>
      <c r="F1859" s="7" t="s">
        <v>2029</v>
      </c>
      <c r="G1859" s="8">
        <v>818002414</v>
      </c>
      <c r="H1859" s="1" t="str">
        <f>VLOOKUP(G1859,'[1]IPS REGISTRADAS'!B$9:C$3248,2,0)</f>
        <v>UNISANAR IPS</v>
      </c>
      <c r="I1859" s="9">
        <v>28523550</v>
      </c>
    </row>
    <row r="1860" spans="1:9" x14ac:dyDescent="0.25">
      <c r="A1860" s="7" t="s">
        <v>1088</v>
      </c>
      <c r="B1860" s="7" t="s">
        <v>1054</v>
      </c>
      <c r="C1860" s="7" t="s">
        <v>1089</v>
      </c>
      <c r="D1860" s="7" t="s">
        <v>270</v>
      </c>
      <c r="E1860" s="7" t="s">
        <v>271</v>
      </c>
      <c r="F1860" s="7" t="s">
        <v>2029</v>
      </c>
      <c r="G1860" s="8">
        <v>818002414</v>
      </c>
      <c r="H1860" s="1" t="str">
        <f>VLOOKUP(G1860,'[1]IPS REGISTRADAS'!B$9:C$3248,2,0)</f>
        <v>UNISANAR IPS</v>
      </c>
      <c r="I1860" s="9">
        <v>47184437</v>
      </c>
    </row>
    <row r="1861" spans="1:9" x14ac:dyDescent="0.25">
      <c r="A1861" s="7" t="s">
        <v>1088</v>
      </c>
      <c r="B1861" s="7" t="s">
        <v>1054</v>
      </c>
      <c r="C1861" s="7" t="s">
        <v>1089</v>
      </c>
      <c r="D1861" s="7" t="s">
        <v>270</v>
      </c>
      <c r="E1861" s="7" t="s">
        <v>271</v>
      </c>
      <c r="F1861" s="7" t="s">
        <v>2029</v>
      </c>
      <c r="G1861" s="8">
        <v>900144266</v>
      </c>
      <c r="H1861" s="1" t="str">
        <f>VLOOKUP(G1861,'[1]IPS REGISTRADAS'!B$9:C$3248,2,0)</f>
        <v>IPS ERCHICHI JAI</v>
      </c>
      <c r="I1861" s="9">
        <v>12408244</v>
      </c>
    </row>
    <row r="1862" spans="1:9" ht="15" customHeight="1" x14ac:dyDescent="0.25">
      <c r="A1862" s="7" t="s">
        <v>1090</v>
      </c>
      <c r="B1862" s="7" t="s">
        <v>1054</v>
      </c>
      <c r="C1862" s="7" t="s">
        <v>1091</v>
      </c>
      <c r="D1862" s="7" t="s">
        <v>0</v>
      </c>
      <c r="E1862" s="7" t="s">
        <v>1</v>
      </c>
      <c r="F1862" s="7" t="s">
        <v>2029</v>
      </c>
      <c r="G1862" s="8">
        <v>818002414</v>
      </c>
      <c r="H1862" s="1" t="str">
        <f>VLOOKUP(G1862,'[1]IPS REGISTRADAS'!B$9:C$3248,2,0)</f>
        <v>UNISANAR IPS</v>
      </c>
      <c r="I1862" s="9">
        <v>22836420</v>
      </c>
    </row>
    <row r="1863" spans="1:9" ht="15" customHeight="1" x14ac:dyDescent="0.25">
      <c r="A1863" s="7" t="s">
        <v>1090</v>
      </c>
      <c r="B1863" s="7" t="s">
        <v>1054</v>
      </c>
      <c r="C1863" s="7" t="s">
        <v>1091</v>
      </c>
      <c r="D1863" s="7" t="s">
        <v>270</v>
      </c>
      <c r="E1863" s="7" t="s">
        <v>271</v>
      </c>
      <c r="F1863" s="7" t="s">
        <v>2029</v>
      </c>
      <c r="G1863" s="8">
        <v>818002414</v>
      </c>
      <c r="H1863" s="1" t="str">
        <f>VLOOKUP(G1863,'[1]IPS REGISTRADAS'!B$9:C$3248,2,0)</f>
        <v>UNISANAR IPS</v>
      </c>
      <c r="I1863" s="9">
        <v>12114399</v>
      </c>
    </row>
    <row r="1864" spans="1:9" ht="15" customHeight="1" x14ac:dyDescent="0.25">
      <c r="A1864" s="7" t="s">
        <v>1090</v>
      </c>
      <c r="B1864" s="7" t="s">
        <v>1054</v>
      </c>
      <c r="C1864" s="7" t="s">
        <v>1091</v>
      </c>
      <c r="D1864" s="7" t="s">
        <v>270</v>
      </c>
      <c r="E1864" s="7" t="s">
        <v>271</v>
      </c>
      <c r="F1864" s="7" t="s">
        <v>2029</v>
      </c>
      <c r="G1864" s="8">
        <v>900206582</v>
      </c>
      <c r="H1864" s="1" t="str">
        <f>VLOOKUP(G1864,'[1]IPS REGISTRADAS'!B$9:C$3248,2,0)</f>
        <v>IPS SERVIMEDICO LTDA</v>
      </c>
      <c r="I1864" s="9">
        <v>19296958</v>
      </c>
    </row>
    <row r="1865" spans="1:9" ht="15" customHeight="1" x14ac:dyDescent="0.25">
      <c r="A1865" s="7" t="s">
        <v>1092</v>
      </c>
      <c r="B1865" s="7" t="s">
        <v>1054</v>
      </c>
      <c r="C1865" s="7" t="s">
        <v>1093</v>
      </c>
      <c r="D1865" s="7" t="s">
        <v>0</v>
      </c>
      <c r="E1865" s="7" t="s">
        <v>1</v>
      </c>
      <c r="F1865" s="7" t="s">
        <v>2029</v>
      </c>
      <c r="G1865" s="8">
        <v>818001478</v>
      </c>
      <c r="H1865" s="1" t="str">
        <f>VLOOKUP(G1865,'[1]IPS REGISTRADAS'!B$9:C$3248,2,0)</f>
        <v>FUNDACION SOLIDARIA DEL BAJO BAUDO</v>
      </c>
      <c r="I1865" s="9">
        <v>42820768</v>
      </c>
    </row>
    <row r="1866" spans="1:9" ht="15" customHeight="1" x14ac:dyDescent="0.25">
      <c r="A1866" s="7" t="s">
        <v>1092</v>
      </c>
      <c r="B1866" s="7" t="s">
        <v>1054</v>
      </c>
      <c r="C1866" s="7" t="s">
        <v>1093</v>
      </c>
      <c r="D1866" s="7" t="s">
        <v>270</v>
      </c>
      <c r="E1866" s="7" t="s">
        <v>271</v>
      </c>
      <c r="F1866" s="7" t="s">
        <v>2029</v>
      </c>
      <c r="G1866" s="8">
        <v>818001478</v>
      </c>
      <c r="H1866" s="1" t="str">
        <f>VLOOKUP(G1866,'[1]IPS REGISTRADAS'!B$9:C$3248,2,0)</f>
        <v>FUNDACION SOLIDARIA DEL BAJO BAUDO</v>
      </c>
      <c r="I1866" s="9">
        <v>51320154</v>
      </c>
    </row>
    <row r="1867" spans="1:9" ht="15" customHeight="1" x14ac:dyDescent="0.25">
      <c r="A1867" s="7" t="s">
        <v>1094</v>
      </c>
      <c r="B1867" s="7" t="s">
        <v>1054</v>
      </c>
      <c r="C1867" s="7" t="s">
        <v>1095</v>
      </c>
      <c r="D1867" s="7" t="s">
        <v>0</v>
      </c>
      <c r="E1867" s="7" t="s">
        <v>1</v>
      </c>
      <c r="F1867" s="7" t="s">
        <v>2029</v>
      </c>
      <c r="G1867" s="8">
        <v>891600091</v>
      </c>
      <c r="H1867" s="1" t="str">
        <f>VLOOKUP(G1867,'[1]IPS REGISTRADAS'!B$9:C$3248,2,0)</f>
        <v>CAJA DE COMPENSACION FAMILIARDEL CHOCO</v>
      </c>
      <c r="I1867" s="9">
        <v>27714870</v>
      </c>
    </row>
    <row r="1868" spans="1:9" ht="15" customHeight="1" x14ac:dyDescent="0.25">
      <c r="A1868" s="7" t="s">
        <v>1094</v>
      </c>
      <c r="B1868" s="7" t="s">
        <v>1054</v>
      </c>
      <c r="C1868" s="7" t="s">
        <v>1095</v>
      </c>
      <c r="D1868" s="7" t="s">
        <v>0</v>
      </c>
      <c r="E1868" s="7" t="s">
        <v>1</v>
      </c>
      <c r="F1868" s="7" t="s">
        <v>2029</v>
      </c>
      <c r="G1868" s="8">
        <v>900269538</v>
      </c>
      <c r="H1868" s="1" t="str">
        <f>VLOOKUP(G1868,'[1]IPS REGISTRADAS'!B$9:C$3248,2,0)</f>
        <v>UNIDAD MEDICA TADO S.A.S</v>
      </c>
      <c r="I1868" s="9">
        <v>14032952</v>
      </c>
    </row>
    <row r="1869" spans="1:9" ht="15" customHeight="1" x14ac:dyDescent="0.25">
      <c r="A1869" s="7" t="s">
        <v>1094</v>
      </c>
      <c r="B1869" s="7" t="s">
        <v>1054</v>
      </c>
      <c r="C1869" s="7" t="s">
        <v>1095</v>
      </c>
      <c r="D1869" s="7" t="s">
        <v>270</v>
      </c>
      <c r="E1869" s="7" t="s">
        <v>271</v>
      </c>
      <c r="F1869" s="7" t="s">
        <v>2029</v>
      </c>
      <c r="G1869" s="8">
        <v>891600091</v>
      </c>
      <c r="H1869" s="1" t="str">
        <f>VLOOKUP(G1869,'[1]IPS REGISTRADAS'!B$9:C$3248,2,0)</f>
        <v>CAJA DE COMPENSACION FAMILIARDEL CHOCO</v>
      </c>
      <c r="I1869" s="9">
        <v>9562691</v>
      </c>
    </row>
    <row r="1870" spans="1:9" ht="15" customHeight="1" x14ac:dyDescent="0.25">
      <c r="A1870" s="7" t="s">
        <v>1094</v>
      </c>
      <c r="B1870" s="7" t="s">
        <v>1054</v>
      </c>
      <c r="C1870" s="7" t="s">
        <v>1095</v>
      </c>
      <c r="D1870" s="7" t="s">
        <v>270</v>
      </c>
      <c r="E1870" s="7" t="s">
        <v>271</v>
      </c>
      <c r="F1870" s="7" t="s">
        <v>2029</v>
      </c>
      <c r="G1870" s="8">
        <v>900207856</v>
      </c>
      <c r="H1870" s="1" t="str">
        <f>VLOOKUP(G1870,'[1]IPS REGISTRADAS'!B$9:C$3248,2,0)</f>
        <v>UNIDAD MEDICA MARIA CONCEPCION IPS LTDA</v>
      </c>
      <c r="I1870" s="9">
        <v>7101175</v>
      </c>
    </row>
    <row r="1871" spans="1:9" x14ac:dyDescent="0.25">
      <c r="A1871" s="7" t="s">
        <v>1096</v>
      </c>
      <c r="B1871" s="7" t="s">
        <v>1054</v>
      </c>
      <c r="C1871" s="7" t="s">
        <v>1097</v>
      </c>
      <c r="D1871" s="7" t="s">
        <v>0</v>
      </c>
      <c r="E1871" s="7" t="s">
        <v>1</v>
      </c>
      <c r="F1871" s="7" t="s">
        <v>2029</v>
      </c>
      <c r="G1871" s="8">
        <v>818001360</v>
      </c>
      <c r="H1871" s="1" t="str">
        <f>VLOOKUP(G1871,'[1]IPS REGISTRADAS'!B$9:C$3248,2,0)</f>
        <v>UNIDAD MEDICA ESPIRITU SANTO</v>
      </c>
      <c r="I1871" s="9">
        <v>9947240</v>
      </c>
    </row>
    <row r="1872" spans="1:9" x14ac:dyDescent="0.25">
      <c r="A1872" s="7" t="s">
        <v>1096</v>
      </c>
      <c r="B1872" s="7" t="s">
        <v>1054</v>
      </c>
      <c r="C1872" s="7" t="s">
        <v>1097</v>
      </c>
      <c r="D1872" s="7" t="s">
        <v>0</v>
      </c>
      <c r="E1872" s="7" t="s">
        <v>1</v>
      </c>
      <c r="F1872" s="7" t="s">
        <v>2029</v>
      </c>
      <c r="G1872" s="8">
        <v>891600091</v>
      </c>
      <c r="H1872" s="1" t="str">
        <f>VLOOKUP(G1872,'[1]IPS REGISTRADAS'!B$9:C$3248,2,0)</f>
        <v>CAJA DE COMPENSACION FAMILIARDEL CHOCO</v>
      </c>
      <c r="I1872" s="9">
        <v>19654440</v>
      </c>
    </row>
    <row r="1873" spans="1:9" x14ac:dyDescent="0.25">
      <c r="A1873" s="7" t="s">
        <v>1096</v>
      </c>
      <c r="B1873" s="7" t="s">
        <v>1054</v>
      </c>
      <c r="C1873" s="7" t="s">
        <v>1097</v>
      </c>
      <c r="D1873" s="7" t="s">
        <v>270</v>
      </c>
      <c r="E1873" s="7" t="s">
        <v>271</v>
      </c>
      <c r="F1873" s="7" t="s">
        <v>2029</v>
      </c>
      <c r="G1873" s="8">
        <v>891600091</v>
      </c>
      <c r="H1873" s="1" t="str">
        <f>VLOOKUP(G1873,'[1]IPS REGISTRADAS'!B$9:C$3248,2,0)</f>
        <v>CAJA DE COMPENSACION FAMILIARDEL CHOCO</v>
      </c>
      <c r="I1873" s="9">
        <v>17846411</v>
      </c>
    </row>
    <row r="1874" spans="1:9" x14ac:dyDescent="0.25">
      <c r="A1874" s="7" t="s">
        <v>1098</v>
      </c>
      <c r="B1874" s="7" t="s">
        <v>1054</v>
      </c>
      <c r="C1874" s="7" t="s">
        <v>1099</v>
      </c>
      <c r="D1874" s="7" t="s">
        <v>0</v>
      </c>
      <c r="E1874" s="7" t="s">
        <v>1</v>
      </c>
      <c r="F1874" s="7" t="s">
        <v>2029</v>
      </c>
      <c r="G1874" s="8">
        <v>891600091</v>
      </c>
      <c r="H1874" s="1" t="str">
        <f>VLOOKUP(G1874,'[1]IPS REGISTRADAS'!B$9:C$3248,2,0)</f>
        <v>CAJA DE COMPENSACION FAMILIARDEL CHOCO</v>
      </c>
      <c r="I1874" s="9">
        <v>10978710</v>
      </c>
    </row>
    <row r="1875" spans="1:9" x14ac:dyDescent="0.25">
      <c r="A1875" s="7" t="s">
        <v>1100</v>
      </c>
      <c r="B1875" s="7" t="s">
        <v>1054</v>
      </c>
      <c r="C1875" s="7" t="s">
        <v>1101</v>
      </c>
      <c r="D1875" s="7" t="s">
        <v>0</v>
      </c>
      <c r="E1875" s="7" t="s">
        <v>1</v>
      </c>
      <c r="F1875" s="7" t="s">
        <v>2029</v>
      </c>
      <c r="G1875" s="8">
        <v>891600091</v>
      </c>
      <c r="H1875" s="1" t="str">
        <f>VLOOKUP(G1875,'[1]IPS REGISTRADAS'!B$9:C$3248,2,0)</f>
        <v>CAJA DE COMPENSACION FAMILIARDEL CHOCO</v>
      </c>
      <c r="I1875" s="9">
        <v>12191730</v>
      </c>
    </row>
    <row r="1876" spans="1:9" x14ac:dyDescent="0.25">
      <c r="A1876" s="7" t="s">
        <v>1100</v>
      </c>
      <c r="B1876" s="7" t="s">
        <v>1054</v>
      </c>
      <c r="C1876" s="7" t="s">
        <v>1101</v>
      </c>
      <c r="D1876" s="7" t="s">
        <v>270</v>
      </c>
      <c r="E1876" s="7" t="s">
        <v>271</v>
      </c>
      <c r="F1876" s="7" t="s">
        <v>2029</v>
      </c>
      <c r="G1876" s="8">
        <v>818002571</v>
      </c>
      <c r="H1876" s="1" t="str">
        <f>VLOOKUP(G1876,'[1]IPS REGISTRADAS'!B$9:C$3248,2,0)</f>
        <v>CENTRO MEDICO CUBIS LTDA</v>
      </c>
      <c r="I1876" s="9">
        <v>8161555</v>
      </c>
    </row>
    <row r="1877" spans="1:9" x14ac:dyDescent="0.25">
      <c r="A1877" s="7" t="s">
        <v>1100</v>
      </c>
      <c r="B1877" s="7" t="s">
        <v>1054</v>
      </c>
      <c r="C1877" s="7" t="s">
        <v>1101</v>
      </c>
      <c r="D1877" s="7" t="s">
        <v>270</v>
      </c>
      <c r="E1877" s="7" t="s">
        <v>271</v>
      </c>
      <c r="F1877" s="7" t="s">
        <v>2029</v>
      </c>
      <c r="G1877" s="8">
        <v>891600091</v>
      </c>
      <c r="H1877" s="1" t="str">
        <f>VLOOKUP(G1877,'[1]IPS REGISTRADAS'!B$9:C$3248,2,0)</f>
        <v>CAJA DE COMPENSACION FAMILIARDEL CHOCO</v>
      </c>
      <c r="I1877" s="9">
        <v>15296162</v>
      </c>
    </row>
    <row r="1878" spans="1:9" x14ac:dyDescent="0.25">
      <c r="A1878" s="7" t="s">
        <v>1102</v>
      </c>
      <c r="B1878" s="7" t="s">
        <v>1054</v>
      </c>
      <c r="C1878" s="7" t="s">
        <v>1103</v>
      </c>
      <c r="D1878" s="7" t="s">
        <v>0</v>
      </c>
      <c r="E1878" s="7" t="s">
        <v>1</v>
      </c>
      <c r="F1878" s="7" t="s">
        <v>2029</v>
      </c>
      <c r="G1878" s="8">
        <v>818002414</v>
      </c>
      <c r="H1878" s="1" t="str">
        <f>VLOOKUP(G1878,'[1]IPS REGISTRADAS'!B$9:C$3248,2,0)</f>
        <v>UNISANAR IPS</v>
      </c>
      <c r="I1878" s="9">
        <v>31986810</v>
      </c>
    </row>
    <row r="1879" spans="1:9" x14ac:dyDescent="0.25">
      <c r="A1879" s="7" t="s">
        <v>1102</v>
      </c>
      <c r="B1879" s="7" t="s">
        <v>1054</v>
      </c>
      <c r="C1879" s="7" t="s">
        <v>1103</v>
      </c>
      <c r="D1879" s="7" t="s">
        <v>270</v>
      </c>
      <c r="E1879" s="7" t="s">
        <v>271</v>
      </c>
      <c r="F1879" s="7" t="s">
        <v>2029</v>
      </c>
      <c r="G1879" s="8">
        <v>818001324</v>
      </c>
      <c r="H1879" s="1" t="str">
        <f>VLOOKUP(G1879,'[1]IPS REGISTRADAS'!B$9:C$3248,2,0)</f>
        <v>MEJORSALUD LTDA</v>
      </c>
      <c r="I1879" s="9">
        <v>4218774</v>
      </c>
    </row>
    <row r="1880" spans="1:9" x14ac:dyDescent="0.25">
      <c r="A1880" s="7" t="s">
        <v>1102</v>
      </c>
      <c r="B1880" s="7" t="s">
        <v>1054</v>
      </c>
      <c r="C1880" s="7" t="s">
        <v>1103</v>
      </c>
      <c r="D1880" s="7" t="s">
        <v>270</v>
      </c>
      <c r="E1880" s="7" t="s">
        <v>271</v>
      </c>
      <c r="F1880" s="7" t="s">
        <v>2029</v>
      </c>
      <c r="G1880" s="8">
        <v>818002414</v>
      </c>
      <c r="H1880" s="1" t="str">
        <f>VLOOKUP(G1880,'[1]IPS REGISTRADAS'!B$9:C$3248,2,0)</f>
        <v>UNISANAR IPS</v>
      </c>
      <c r="I1880" s="9">
        <v>6871872</v>
      </c>
    </row>
    <row r="1881" spans="1:9" x14ac:dyDescent="0.25">
      <c r="A1881" s="7" t="s">
        <v>1102</v>
      </c>
      <c r="B1881" s="7" t="s">
        <v>1054</v>
      </c>
      <c r="C1881" s="7" t="s">
        <v>1103</v>
      </c>
      <c r="D1881" s="7" t="s">
        <v>270</v>
      </c>
      <c r="E1881" s="7" t="s">
        <v>271</v>
      </c>
      <c r="F1881" s="7" t="s">
        <v>2029</v>
      </c>
      <c r="G1881" s="8">
        <v>900206582</v>
      </c>
      <c r="H1881" s="1" t="str">
        <f>VLOOKUP(G1881,'[1]IPS REGISTRADAS'!B$9:C$3248,2,0)</f>
        <v>IPS SERVIMEDICO LTDA</v>
      </c>
      <c r="I1881" s="9">
        <v>9528402</v>
      </c>
    </row>
    <row r="1882" spans="1:9" x14ac:dyDescent="0.25">
      <c r="A1882" s="7" t="s">
        <v>1104</v>
      </c>
      <c r="B1882" s="7" t="s">
        <v>1054</v>
      </c>
      <c r="C1882" s="7" t="s">
        <v>700</v>
      </c>
      <c r="D1882" s="7" t="s">
        <v>0</v>
      </c>
      <c r="E1882" s="7" t="s">
        <v>1</v>
      </c>
      <c r="F1882" s="7" t="s">
        <v>2029</v>
      </c>
      <c r="G1882" s="8">
        <v>900206582</v>
      </c>
      <c r="H1882" s="1" t="str">
        <f>VLOOKUP(G1882,'[1]IPS REGISTRADAS'!B$9:C$3248,2,0)</f>
        <v>IPS SERVIMEDICO LTDA</v>
      </c>
      <c r="I1882" s="9">
        <v>60167550</v>
      </c>
    </row>
    <row r="1883" spans="1:9" x14ac:dyDescent="0.25">
      <c r="A1883" s="7" t="s">
        <v>1104</v>
      </c>
      <c r="B1883" s="7" t="s">
        <v>1054</v>
      </c>
      <c r="C1883" s="7" t="s">
        <v>700</v>
      </c>
      <c r="D1883" s="7" t="s">
        <v>0</v>
      </c>
      <c r="E1883" s="7" t="s">
        <v>1</v>
      </c>
      <c r="F1883" s="7" t="s">
        <v>2029</v>
      </c>
      <c r="G1883" s="8">
        <v>900483570</v>
      </c>
      <c r="H1883" s="1" t="str">
        <f>VLOOKUP(G1883,'[1]IPS REGISTRADAS'!B$9:C$3248,2,0)</f>
        <v>IPS KATIOS RIOSUCIO LTDA</v>
      </c>
      <c r="I1883" s="9">
        <v>20820969</v>
      </c>
    </row>
    <row r="1884" spans="1:9" x14ac:dyDescent="0.25">
      <c r="A1884" s="7" t="s">
        <v>1104</v>
      </c>
      <c r="B1884" s="7" t="s">
        <v>1054</v>
      </c>
      <c r="C1884" s="7" t="s">
        <v>700</v>
      </c>
      <c r="D1884" s="7" t="s">
        <v>40</v>
      </c>
      <c r="E1884" s="7" t="s">
        <v>41</v>
      </c>
      <c r="F1884" s="7" t="s">
        <v>2029</v>
      </c>
      <c r="G1884" s="8">
        <v>900206582</v>
      </c>
      <c r="H1884" s="1" t="str">
        <f>VLOOKUP(G1884,'[1]IPS REGISTRADAS'!B$9:C$3248,2,0)</f>
        <v>IPS SERVIMEDICO LTDA</v>
      </c>
      <c r="I1884" s="9">
        <v>1623403</v>
      </c>
    </row>
    <row r="1885" spans="1:9" x14ac:dyDescent="0.25">
      <c r="A1885" s="7" t="s">
        <v>1104</v>
      </c>
      <c r="B1885" s="7" t="s">
        <v>1054</v>
      </c>
      <c r="C1885" s="7" t="s">
        <v>700</v>
      </c>
      <c r="D1885" s="7" t="s">
        <v>270</v>
      </c>
      <c r="E1885" s="7" t="s">
        <v>271</v>
      </c>
      <c r="F1885" s="7" t="s">
        <v>2029</v>
      </c>
      <c r="G1885" s="8">
        <v>900144266</v>
      </c>
      <c r="H1885" s="1" t="str">
        <f>VLOOKUP(G1885,'[1]IPS REGISTRADAS'!B$9:C$3248,2,0)</f>
        <v>IPS ERCHICHI JAI</v>
      </c>
      <c r="I1885" s="9">
        <v>10709250</v>
      </c>
    </row>
    <row r="1886" spans="1:9" x14ac:dyDescent="0.25">
      <c r="A1886" s="7" t="s">
        <v>1104</v>
      </c>
      <c r="B1886" s="7" t="s">
        <v>1054</v>
      </c>
      <c r="C1886" s="7" t="s">
        <v>700</v>
      </c>
      <c r="D1886" s="7" t="s">
        <v>270</v>
      </c>
      <c r="E1886" s="7" t="s">
        <v>271</v>
      </c>
      <c r="F1886" s="7" t="s">
        <v>2029</v>
      </c>
      <c r="G1886" s="8">
        <v>900206582</v>
      </c>
      <c r="H1886" s="1" t="str">
        <f>VLOOKUP(G1886,'[1]IPS REGISTRADAS'!B$9:C$3248,2,0)</f>
        <v>IPS SERVIMEDICO LTDA</v>
      </c>
      <c r="I1886" s="9">
        <v>25652227</v>
      </c>
    </row>
    <row r="1887" spans="1:9" x14ac:dyDescent="0.25">
      <c r="A1887" s="7" t="s">
        <v>1104</v>
      </c>
      <c r="B1887" s="7" t="s">
        <v>1054</v>
      </c>
      <c r="C1887" s="7" t="s">
        <v>700</v>
      </c>
      <c r="D1887" s="7" t="s">
        <v>270</v>
      </c>
      <c r="E1887" s="7" t="s">
        <v>271</v>
      </c>
      <c r="F1887" s="7" t="s">
        <v>2029</v>
      </c>
      <c r="G1887" s="8">
        <v>900483570</v>
      </c>
      <c r="H1887" s="1" t="str">
        <f>VLOOKUP(G1887,'[1]IPS REGISTRADAS'!B$9:C$3248,2,0)</f>
        <v>IPS KATIOS RIOSUCIO LTDA</v>
      </c>
      <c r="I1887" s="9">
        <v>48882842</v>
      </c>
    </row>
    <row r="1888" spans="1:9" ht="15" customHeight="1" x14ac:dyDescent="0.25">
      <c r="A1888" s="7" t="s">
        <v>1105</v>
      </c>
      <c r="B1888" s="7" t="s">
        <v>1054</v>
      </c>
      <c r="C1888" s="7" t="s">
        <v>1106</v>
      </c>
      <c r="D1888" s="7" t="s">
        <v>0</v>
      </c>
      <c r="E1888" s="7" t="s">
        <v>1</v>
      </c>
      <c r="F1888" s="7" t="s">
        <v>2029</v>
      </c>
      <c r="G1888" s="8">
        <v>818002414</v>
      </c>
      <c r="H1888" s="1" t="str">
        <f>VLOOKUP(G1888,'[1]IPS REGISTRADAS'!B$9:C$3248,2,0)</f>
        <v>UNISANAR IPS</v>
      </c>
      <c r="I1888" s="9">
        <v>63854899</v>
      </c>
    </row>
    <row r="1889" spans="1:9" x14ac:dyDescent="0.25">
      <c r="A1889" s="7" t="s">
        <v>1107</v>
      </c>
      <c r="B1889" s="7" t="s">
        <v>1054</v>
      </c>
      <c r="C1889" s="7" t="s">
        <v>1108</v>
      </c>
      <c r="D1889" s="7" t="s">
        <v>0</v>
      </c>
      <c r="E1889" s="7" t="s">
        <v>1</v>
      </c>
      <c r="F1889" s="7" t="s">
        <v>2029</v>
      </c>
      <c r="G1889" s="8">
        <v>818001411</v>
      </c>
      <c r="H1889" s="1" t="str">
        <f>VLOOKUP(G1889,'[1]IPS REGISTRADAS'!B$9:C$3248,2,0)</f>
        <v>SALUD Y VIDA LTDA</v>
      </c>
      <c r="I1889" s="9">
        <v>10338026</v>
      </c>
    </row>
    <row r="1890" spans="1:9" x14ac:dyDescent="0.25">
      <c r="A1890" s="7" t="s">
        <v>1107</v>
      </c>
      <c r="B1890" s="7" t="s">
        <v>1054</v>
      </c>
      <c r="C1890" s="7" t="s">
        <v>1108</v>
      </c>
      <c r="D1890" s="7" t="s">
        <v>270</v>
      </c>
      <c r="E1890" s="7" t="s">
        <v>271</v>
      </c>
      <c r="F1890" s="7" t="s">
        <v>2029</v>
      </c>
      <c r="G1890" s="8">
        <v>818002571</v>
      </c>
      <c r="H1890" s="1" t="str">
        <f>VLOOKUP(G1890,'[1]IPS REGISTRADAS'!B$9:C$3248,2,0)</f>
        <v>CENTRO MEDICO CUBIS LTDA</v>
      </c>
      <c r="I1890" s="9">
        <v>8267550</v>
      </c>
    </row>
    <row r="1891" spans="1:9" x14ac:dyDescent="0.25">
      <c r="A1891" s="7" t="s">
        <v>1107</v>
      </c>
      <c r="B1891" s="7" t="s">
        <v>1054</v>
      </c>
      <c r="C1891" s="7" t="s">
        <v>1108</v>
      </c>
      <c r="D1891" s="7" t="s">
        <v>270</v>
      </c>
      <c r="E1891" s="7" t="s">
        <v>271</v>
      </c>
      <c r="F1891" s="7" t="s">
        <v>2029</v>
      </c>
      <c r="G1891" s="8">
        <v>891600091</v>
      </c>
      <c r="H1891" s="1" t="str">
        <f>VLOOKUP(G1891,'[1]IPS REGISTRADAS'!B$9:C$3248,2,0)</f>
        <v>CAJA DE COMPENSACION FAMILIARDEL CHOCO</v>
      </c>
      <c r="I1891" s="9">
        <v>5508827</v>
      </c>
    </row>
    <row r="1892" spans="1:9" x14ac:dyDescent="0.25">
      <c r="A1892" s="7" t="s">
        <v>1107</v>
      </c>
      <c r="B1892" s="7" t="s">
        <v>1054</v>
      </c>
      <c r="C1892" s="7" t="s">
        <v>1108</v>
      </c>
      <c r="D1892" s="7" t="s">
        <v>270</v>
      </c>
      <c r="E1892" s="7" t="s">
        <v>271</v>
      </c>
      <c r="F1892" s="7" t="s">
        <v>2029</v>
      </c>
      <c r="G1892" s="8">
        <v>891680065</v>
      </c>
      <c r="H1892" s="1" t="str">
        <f>VLOOKUP(G1892,'[1]IPS REGISTRADAS'!B$9:C$3248,2,0)</f>
        <v>ESE SAN ROQUE</v>
      </c>
      <c r="I1892" s="9">
        <v>17227848</v>
      </c>
    </row>
    <row r="1893" spans="1:9" x14ac:dyDescent="0.25">
      <c r="A1893" s="7" t="s">
        <v>1109</v>
      </c>
      <c r="B1893" s="7" t="s">
        <v>1054</v>
      </c>
      <c r="C1893" s="7" t="s">
        <v>1110</v>
      </c>
      <c r="D1893" s="7" t="s">
        <v>1056</v>
      </c>
      <c r="E1893" s="7" t="s">
        <v>1057</v>
      </c>
      <c r="F1893" s="7" t="s">
        <v>2029</v>
      </c>
      <c r="G1893" s="8">
        <v>818000466</v>
      </c>
      <c r="H1893" s="1" t="str">
        <f>VLOOKUP(G1893,'[1]IPS REGISTRADAS'!B$9:C$3248,2,0)</f>
        <v>HOSPITAL SAN JOSE DE TADO</v>
      </c>
      <c r="I1893" s="9">
        <v>41865720</v>
      </c>
    </row>
    <row r="1894" spans="1:9" x14ac:dyDescent="0.25">
      <c r="A1894" s="7" t="s">
        <v>1109</v>
      </c>
      <c r="B1894" s="7" t="s">
        <v>1054</v>
      </c>
      <c r="C1894" s="7" t="s">
        <v>1110</v>
      </c>
      <c r="D1894" s="7" t="s">
        <v>0</v>
      </c>
      <c r="E1894" s="7" t="s">
        <v>1</v>
      </c>
      <c r="F1894" s="7" t="s">
        <v>2029</v>
      </c>
      <c r="G1894" s="8">
        <v>818000466</v>
      </c>
      <c r="H1894" s="1" t="str">
        <f>VLOOKUP(G1894,'[1]IPS REGISTRADAS'!B$9:C$3248,2,0)</f>
        <v>HOSPITAL SAN JOSE DE TADO</v>
      </c>
      <c r="I1894" s="9">
        <v>36313234</v>
      </c>
    </row>
    <row r="1895" spans="1:9" x14ac:dyDescent="0.25">
      <c r="A1895" s="7" t="s">
        <v>1109</v>
      </c>
      <c r="B1895" s="7" t="s">
        <v>1054</v>
      </c>
      <c r="C1895" s="7" t="s">
        <v>1110</v>
      </c>
      <c r="D1895" s="7" t="s">
        <v>270</v>
      </c>
      <c r="E1895" s="7" t="s">
        <v>271</v>
      </c>
      <c r="F1895" s="7" t="s">
        <v>2029</v>
      </c>
      <c r="G1895" s="8">
        <v>818000466</v>
      </c>
      <c r="H1895" s="1" t="str">
        <f>VLOOKUP(G1895,'[1]IPS REGISTRADAS'!B$9:C$3248,2,0)</f>
        <v>HOSPITAL SAN JOSE DE TADO</v>
      </c>
      <c r="I1895" s="9">
        <v>147441508</v>
      </c>
    </row>
    <row r="1896" spans="1:9" x14ac:dyDescent="0.25">
      <c r="A1896" s="7" t="s">
        <v>1109</v>
      </c>
      <c r="B1896" s="7" t="s">
        <v>1054</v>
      </c>
      <c r="C1896" s="7" t="s">
        <v>1110</v>
      </c>
      <c r="D1896" s="7" t="s">
        <v>270</v>
      </c>
      <c r="E1896" s="7" t="s">
        <v>271</v>
      </c>
      <c r="F1896" s="7" t="s">
        <v>2029</v>
      </c>
      <c r="G1896" s="8">
        <v>900206582</v>
      </c>
      <c r="H1896" s="1" t="str">
        <f>VLOOKUP(G1896,'[1]IPS REGISTRADAS'!B$9:C$3248,2,0)</f>
        <v>IPS SERVIMEDICO LTDA</v>
      </c>
      <c r="I1896" s="9">
        <v>29946503</v>
      </c>
    </row>
    <row r="1897" spans="1:9" x14ac:dyDescent="0.25">
      <c r="A1897" s="7" t="s">
        <v>1111</v>
      </c>
      <c r="B1897" s="7" t="s">
        <v>1054</v>
      </c>
      <c r="C1897" s="7" t="s">
        <v>1112</v>
      </c>
      <c r="D1897" s="7" t="s">
        <v>0</v>
      </c>
      <c r="E1897" s="7" t="s">
        <v>1</v>
      </c>
      <c r="F1897" s="7" t="s">
        <v>2029</v>
      </c>
      <c r="G1897" s="8">
        <v>900206582</v>
      </c>
      <c r="H1897" s="1" t="str">
        <f>VLOOKUP(G1897,'[1]IPS REGISTRADAS'!B$9:C$3248,2,0)</f>
        <v>IPS SERVIMEDICO LTDA</v>
      </c>
      <c r="I1897" s="9">
        <v>34535910</v>
      </c>
    </row>
    <row r="1898" spans="1:9" x14ac:dyDescent="0.25">
      <c r="A1898" s="7" t="s">
        <v>1111</v>
      </c>
      <c r="B1898" s="7" t="s">
        <v>1054</v>
      </c>
      <c r="C1898" s="7" t="s">
        <v>1112</v>
      </c>
      <c r="D1898" s="7" t="s">
        <v>0</v>
      </c>
      <c r="E1898" s="7" t="s">
        <v>1</v>
      </c>
      <c r="F1898" s="7" t="s">
        <v>2029</v>
      </c>
      <c r="G1898" s="8">
        <v>900520293</v>
      </c>
      <c r="H1898" s="1" t="str">
        <f>VLOOKUP(G1898,'[1]IPS REGISTRADAS'!B$9:C$3248,2,0)</f>
        <v>FUNDACION UNIONVIDA</v>
      </c>
      <c r="I1898" s="9">
        <v>17491120</v>
      </c>
    </row>
    <row r="1899" spans="1:9" ht="15" customHeight="1" x14ac:dyDescent="0.25">
      <c r="A1899" s="7" t="s">
        <v>1113</v>
      </c>
      <c r="B1899" s="7" t="s">
        <v>1054</v>
      </c>
      <c r="C1899" s="7" t="s">
        <v>1114</v>
      </c>
      <c r="D1899" s="7" t="s">
        <v>0</v>
      </c>
      <c r="E1899" s="7" t="s">
        <v>1</v>
      </c>
      <c r="F1899" s="7" t="s">
        <v>2029</v>
      </c>
      <c r="G1899" s="8">
        <v>891600091</v>
      </c>
      <c r="H1899" s="1" t="str">
        <f>VLOOKUP(G1899,'[1]IPS REGISTRADAS'!B$9:C$3248,2,0)</f>
        <v>CAJA DE COMPENSACION FAMILIARDEL CHOCO</v>
      </c>
      <c r="I1899" s="9">
        <v>11769810</v>
      </c>
    </row>
    <row r="1900" spans="1:9" ht="15" customHeight="1" x14ac:dyDescent="0.25">
      <c r="A1900" s="7" t="s">
        <v>1113</v>
      </c>
      <c r="B1900" s="7" t="s">
        <v>1054</v>
      </c>
      <c r="C1900" s="7" t="s">
        <v>1114</v>
      </c>
      <c r="D1900" s="7" t="s">
        <v>270</v>
      </c>
      <c r="E1900" s="7" t="s">
        <v>271</v>
      </c>
      <c r="F1900" s="7" t="s">
        <v>2029</v>
      </c>
      <c r="G1900" s="8">
        <v>891600091</v>
      </c>
      <c r="H1900" s="1" t="str">
        <f>VLOOKUP(G1900,'[1]IPS REGISTRADAS'!B$9:C$3248,2,0)</f>
        <v>CAJA DE COMPENSACION FAMILIARDEL CHOCO</v>
      </c>
      <c r="I1900" s="9">
        <v>6794255</v>
      </c>
    </row>
    <row r="1901" spans="1:9" ht="15" customHeight="1" x14ac:dyDescent="0.25">
      <c r="A1901" s="7" t="s">
        <v>1113</v>
      </c>
      <c r="B1901" s="7" t="s">
        <v>1054</v>
      </c>
      <c r="C1901" s="7" t="s">
        <v>1114</v>
      </c>
      <c r="D1901" s="7" t="s">
        <v>270</v>
      </c>
      <c r="E1901" s="7" t="s">
        <v>271</v>
      </c>
      <c r="F1901" s="7" t="s">
        <v>2029</v>
      </c>
      <c r="G1901" s="8">
        <v>900269538</v>
      </c>
      <c r="H1901" s="1" t="str">
        <f>VLOOKUP(G1901,'[1]IPS REGISTRADAS'!B$9:C$3248,2,0)</f>
        <v>UNIDAD MEDICA TADO S.A.S</v>
      </c>
      <c r="I1901" s="9">
        <v>9386284</v>
      </c>
    </row>
    <row r="1902" spans="1:9" x14ac:dyDescent="0.25">
      <c r="A1902" s="7" t="s">
        <v>1115</v>
      </c>
      <c r="B1902" s="7" t="s">
        <v>1116</v>
      </c>
      <c r="C1902" s="7" t="s">
        <v>1117</v>
      </c>
      <c r="D1902" s="7" t="s">
        <v>323</v>
      </c>
      <c r="E1902" s="7" t="s">
        <v>324</v>
      </c>
      <c r="F1902" s="7" t="s">
        <v>2029</v>
      </c>
      <c r="G1902" s="8">
        <v>813005265</v>
      </c>
      <c r="H1902" s="1" t="str">
        <f>VLOOKUP(G1902,'[1]IPS REGISTRADAS'!B$9:C$3248,2,0)</f>
        <v>CARMEN EMILIA OSPINA</v>
      </c>
      <c r="I1902" s="9">
        <v>508738783</v>
      </c>
    </row>
    <row r="1903" spans="1:9" x14ac:dyDescent="0.25">
      <c r="A1903" s="7" t="s">
        <v>1115</v>
      </c>
      <c r="B1903" s="7" t="s">
        <v>1116</v>
      </c>
      <c r="C1903" s="7" t="s">
        <v>1117</v>
      </c>
      <c r="D1903" s="7" t="s">
        <v>323</v>
      </c>
      <c r="E1903" s="7" t="s">
        <v>324</v>
      </c>
      <c r="F1903" s="7" t="s">
        <v>2029</v>
      </c>
      <c r="G1903" s="8">
        <v>900355585</v>
      </c>
      <c r="H1903" s="1" t="str">
        <f>VLOOKUP(G1903,'[1]IPS REGISTRADAS'!B$9:C$3248,2,0)</f>
        <v>RAYOS X DEL HUILA SAS</v>
      </c>
      <c r="I1903" s="9">
        <v>120088523</v>
      </c>
    </row>
    <row r="1904" spans="1:9" x14ac:dyDescent="0.25">
      <c r="A1904" s="7" t="s">
        <v>1115</v>
      </c>
      <c r="B1904" s="7" t="s">
        <v>1116</v>
      </c>
      <c r="C1904" s="7" t="s">
        <v>1117</v>
      </c>
      <c r="D1904" s="7" t="s">
        <v>7</v>
      </c>
      <c r="E1904" s="7" t="s">
        <v>8</v>
      </c>
      <c r="F1904" s="7" t="s">
        <v>2029</v>
      </c>
      <c r="G1904" s="8">
        <v>813005265</v>
      </c>
      <c r="H1904" s="1" t="str">
        <f>VLOOKUP(G1904,'[1]IPS REGISTRADAS'!B$9:C$3248,2,0)</f>
        <v>CARMEN EMILIA OSPINA</v>
      </c>
      <c r="I1904" s="9">
        <v>304920000</v>
      </c>
    </row>
    <row r="1905" spans="1:9" x14ac:dyDescent="0.25">
      <c r="A1905" s="7" t="s">
        <v>1115</v>
      </c>
      <c r="B1905" s="7" t="s">
        <v>1116</v>
      </c>
      <c r="C1905" s="7" t="s">
        <v>1117</v>
      </c>
      <c r="D1905" s="7" t="s">
        <v>272</v>
      </c>
      <c r="E1905" s="7" t="s">
        <v>273</v>
      </c>
      <c r="F1905" s="7" t="s">
        <v>2029</v>
      </c>
      <c r="G1905" s="8">
        <v>813005265</v>
      </c>
      <c r="H1905" s="1" t="str">
        <f>VLOOKUP(G1905,'[1]IPS REGISTRADAS'!B$9:C$3248,2,0)</f>
        <v>CARMEN EMILIA OSPINA</v>
      </c>
      <c r="I1905" s="9">
        <v>140093495</v>
      </c>
    </row>
    <row r="1906" spans="1:9" x14ac:dyDescent="0.25">
      <c r="A1906" s="7" t="s">
        <v>1118</v>
      </c>
      <c r="B1906" s="7" t="s">
        <v>1116</v>
      </c>
      <c r="C1906" s="7" t="s">
        <v>1119</v>
      </c>
      <c r="D1906" s="7" t="s">
        <v>323</v>
      </c>
      <c r="E1906" s="7" t="s">
        <v>324</v>
      </c>
      <c r="F1906" s="7" t="s">
        <v>2029</v>
      </c>
      <c r="G1906" s="8">
        <v>813002497</v>
      </c>
      <c r="H1906" s="1" t="str">
        <f>VLOOKUP(G1906,'[1]IPS REGISTRADAS'!B$9:C$3248,2,0)</f>
        <v>ESE HOSPITAL SAN FRANCISCO JAVIER DE ACEVEDO HUILA</v>
      </c>
      <c r="I1906" s="9">
        <v>119918956</v>
      </c>
    </row>
    <row r="1907" spans="1:9" x14ac:dyDescent="0.25">
      <c r="A1907" s="7" t="s">
        <v>1118</v>
      </c>
      <c r="B1907" s="7" t="s">
        <v>1116</v>
      </c>
      <c r="C1907" s="7" t="s">
        <v>1119</v>
      </c>
      <c r="D1907" s="7" t="s">
        <v>142</v>
      </c>
      <c r="E1907" s="7" t="s">
        <v>143</v>
      </c>
      <c r="F1907" s="7" t="s">
        <v>2029</v>
      </c>
      <c r="G1907" s="8">
        <v>813002497</v>
      </c>
      <c r="H1907" s="1" t="str">
        <f>VLOOKUP(G1907,'[1]IPS REGISTRADAS'!B$9:C$3248,2,0)</f>
        <v>ESE HOSPITAL SAN FRANCISCO JAVIER DE ACEVEDO HUILA</v>
      </c>
      <c r="I1907" s="9">
        <v>108108000</v>
      </c>
    </row>
    <row r="1908" spans="1:9" x14ac:dyDescent="0.25">
      <c r="A1908" s="7" t="s">
        <v>1118</v>
      </c>
      <c r="B1908" s="7" t="s">
        <v>1116</v>
      </c>
      <c r="C1908" s="7" t="s">
        <v>1119</v>
      </c>
      <c r="D1908" s="7" t="s">
        <v>272</v>
      </c>
      <c r="E1908" s="7" t="s">
        <v>273</v>
      </c>
      <c r="F1908" s="7" t="s">
        <v>2029</v>
      </c>
      <c r="G1908" s="8">
        <v>813002497</v>
      </c>
      <c r="H1908" s="1" t="str">
        <f>VLOOKUP(G1908,'[1]IPS REGISTRADAS'!B$9:C$3248,2,0)</f>
        <v>ESE HOSPITAL SAN FRANCISCO JAVIER DE ACEVEDO HUILA</v>
      </c>
      <c r="I1908" s="9">
        <v>25914105</v>
      </c>
    </row>
    <row r="1909" spans="1:9" x14ac:dyDescent="0.25">
      <c r="A1909" s="7" t="s">
        <v>1120</v>
      </c>
      <c r="B1909" s="7" t="s">
        <v>1116</v>
      </c>
      <c r="C1909" s="7" t="s">
        <v>1121</v>
      </c>
      <c r="D1909" s="7" t="s">
        <v>323</v>
      </c>
      <c r="E1909" s="7" t="s">
        <v>324</v>
      </c>
      <c r="F1909" s="7" t="s">
        <v>2029</v>
      </c>
      <c r="G1909" s="8">
        <v>891180238</v>
      </c>
      <c r="H1909" s="1" t="str">
        <f>VLOOKUP(G1909,'[1]IPS REGISTRADAS'!B$9:C$3248,2,0)</f>
        <v>E.S.E. HOSPITAL SAN CARLOS DE AIPE HUILA</v>
      </c>
      <c r="I1909" s="9">
        <v>187564071</v>
      </c>
    </row>
    <row r="1910" spans="1:9" x14ac:dyDescent="0.25">
      <c r="A1910" s="7" t="s">
        <v>1122</v>
      </c>
      <c r="B1910" s="7" t="s">
        <v>1116</v>
      </c>
      <c r="C1910" s="7" t="s">
        <v>1123</v>
      </c>
      <c r="D1910" s="7" t="s">
        <v>323</v>
      </c>
      <c r="E1910" s="7" t="s">
        <v>324</v>
      </c>
      <c r="F1910" s="7" t="s">
        <v>2029</v>
      </c>
      <c r="G1910" s="8">
        <v>813001653</v>
      </c>
      <c r="H1910" s="1" t="str">
        <f>VLOOKUP(G1910,'[1]IPS REGISTRADAS'!B$9:C$3248,2,0)</f>
        <v>E.S.E. HOSPITAL MUNICIPAL ALGECIRAS HUILA</v>
      </c>
      <c r="I1910" s="9">
        <v>142725474</v>
      </c>
    </row>
    <row r="1911" spans="1:9" x14ac:dyDescent="0.25">
      <c r="A1911" s="7" t="s">
        <v>1122</v>
      </c>
      <c r="B1911" s="7" t="s">
        <v>1116</v>
      </c>
      <c r="C1911" s="7" t="s">
        <v>1123</v>
      </c>
      <c r="D1911" s="7" t="s">
        <v>19</v>
      </c>
      <c r="E1911" s="7" t="s">
        <v>20</v>
      </c>
      <c r="F1911" s="7" t="s">
        <v>2029</v>
      </c>
      <c r="G1911" s="8">
        <v>813001653</v>
      </c>
      <c r="H1911" s="1" t="str">
        <f>VLOOKUP(G1911,'[1]IPS REGISTRADAS'!B$9:C$3248,2,0)</f>
        <v>E.S.E. HOSPITAL MUNICIPAL ALGECIRAS HUILA</v>
      </c>
      <c r="I1911" s="9">
        <v>7869953</v>
      </c>
    </row>
    <row r="1912" spans="1:9" x14ac:dyDescent="0.25">
      <c r="A1912" s="7" t="s">
        <v>1122</v>
      </c>
      <c r="B1912" s="7" t="s">
        <v>1116</v>
      </c>
      <c r="C1912" s="7" t="s">
        <v>1123</v>
      </c>
      <c r="D1912" s="7" t="s">
        <v>272</v>
      </c>
      <c r="E1912" s="7" t="s">
        <v>273</v>
      </c>
      <c r="F1912" s="7" t="s">
        <v>2029</v>
      </c>
      <c r="G1912" s="8">
        <v>813001653</v>
      </c>
      <c r="H1912" s="1" t="str">
        <f>VLOOKUP(G1912,'[1]IPS REGISTRADAS'!B$9:C$3248,2,0)</f>
        <v>E.S.E. HOSPITAL MUNICIPAL ALGECIRAS HUILA</v>
      </c>
      <c r="I1912" s="9">
        <v>17934470</v>
      </c>
    </row>
    <row r="1913" spans="1:9" x14ac:dyDescent="0.25">
      <c r="A1913" s="7" t="s">
        <v>1124</v>
      </c>
      <c r="B1913" s="7" t="s">
        <v>1116</v>
      </c>
      <c r="C1913" s="7" t="s">
        <v>1125</v>
      </c>
      <c r="D1913" s="7" t="s">
        <v>323</v>
      </c>
      <c r="E1913" s="7" t="s">
        <v>324</v>
      </c>
      <c r="F1913" s="7" t="s">
        <v>2029</v>
      </c>
      <c r="G1913" s="8">
        <v>891180159</v>
      </c>
      <c r="H1913" s="1" t="str">
        <f>VLOOKUP(G1913,'[1]IPS REGISTRADAS'!B$9:C$3248,2,0)</f>
        <v>E.S.E. HOSPITAL TULIA DURAN DE BORRERO</v>
      </c>
      <c r="I1913" s="9">
        <v>29134049</v>
      </c>
    </row>
    <row r="1914" spans="1:9" ht="15" customHeight="1" x14ac:dyDescent="0.25">
      <c r="A1914" s="7" t="s">
        <v>1126</v>
      </c>
      <c r="B1914" s="7" t="s">
        <v>1116</v>
      </c>
      <c r="C1914" s="7" t="s">
        <v>1127</v>
      </c>
      <c r="D1914" s="7" t="s">
        <v>142</v>
      </c>
      <c r="E1914" s="7" t="s">
        <v>143</v>
      </c>
      <c r="F1914" s="7" t="s">
        <v>2029</v>
      </c>
      <c r="G1914" s="8">
        <v>891180039</v>
      </c>
      <c r="H1914" s="1" t="str">
        <f>VLOOKUP(G1914,'[1]IPS REGISTRADAS'!B$9:C$3248,2,0)</f>
        <v>HOSPITAL DEL ROSARIO E.S.E</v>
      </c>
      <c r="I1914" s="9">
        <v>41580000</v>
      </c>
    </row>
    <row r="1915" spans="1:9" ht="15" customHeight="1" x14ac:dyDescent="0.25">
      <c r="A1915" s="7" t="s">
        <v>1126</v>
      </c>
      <c r="B1915" s="7" t="s">
        <v>1116</v>
      </c>
      <c r="C1915" s="7" t="s">
        <v>1127</v>
      </c>
      <c r="D1915" s="7" t="s">
        <v>19</v>
      </c>
      <c r="E1915" s="7" t="s">
        <v>20</v>
      </c>
      <c r="F1915" s="7" t="s">
        <v>2029</v>
      </c>
      <c r="G1915" s="8">
        <v>891180039</v>
      </c>
      <c r="H1915" s="1" t="str">
        <f>VLOOKUP(G1915,'[1]IPS REGISTRADAS'!B$9:C$3248,2,0)</f>
        <v>HOSPITAL DEL ROSARIO E.S.E</v>
      </c>
      <c r="I1915" s="9">
        <v>11226668</v>
      </c>
    </row>
    <row r="1916" spans="1:9" ht="15" customHeight="1" x14ac:dyDescent="0.25">
      <c r="A1916" s="7" t="s">
        <v>1126</v>
      </c>
      <c r="B1916" s="7" t="s">
        <v>1116</v>
      </c>
      <c r="C1916" s="7" t="s">
        <v>1127</v>
      </c>
      <c r="D1916" s="7" t="s">
        <v>272</v>
      </c>
      <c r="E1916" s="7" t="s">
        <v>273</v>
      </c>
      <c r="F1916" s="7" t="s">
        <v>2029</v>
      </c>
      <c r="G1916" s="8">
        <v>891180039</v>
      </c>
      <c r="H1916" s="1" t="str">
        <f>VLOOKUP(G1916,'[1]IPS REGISTRADAS'!B$9:C$3248,2,0)</f>
        <v>HOSPITAL DEL ROSARIO E.S.E</v>
      </c>
      <c r="I1916" s="9">
        <v>14861993</v>
      </c>
    </row>
    <row r="1917" spans="1:9" x14ac:dyDescent="0.25">
      <c r="A1917" s="7" t="s">
        <v>1128</v>
      </c>
      <c r="B1917" s="7" t="s">
        <v>1116</v>
      </c>
      <c r="C1917" s="7" t="s">
        <v>1129</v>
      </c>
      <c r="D1917" s="7" t="s">
        <v>323</v>
      </c>
      <c r="E1917" s="7" t="s">
        <v>324</v>
      </c>
      <c r="F1917" s="7" t="s">
        <v>2029</v>
      </c>
      <c r="G1917" s="8">
        <v>813011706</v>
      </c>
      <c r="H1917" s="1" t="str">
        <f>VLOOKUP(G1917,'[1]IPS REGISTRADAS'!B$9:C$3248,2,0)</f>
        <v>ESE ANA SILVIA MALDONADO DE COLOMBIA HUILA</v>
      </c>
      <c r="I1917" s="9">
        <v>46044343</v>
      </c>
    </row>
    <row r="1918" spans="1:9" x14ac:dyDescent="0.25">
      <c r="A1918" s="7" t="s">
        <v>1130</v>
      </c>
      <c r="B1918" s="7" t="s">
        <v>1116</v>
      </c>
      <c r="C1918" s="7" t="s">
        <v>1131</v>
      </c>
      <c r="D1918" s="7" t="s">
        <v>323</v>
      </c>
      <c r="E1918" s="7" t="s">
        <v>324</v>
      </c>
      <c r="F1918" s="7" t="s">
        <v>2029</v>
      </c>
      <c r="G1918" s="8">
        <v>813002940</v>
      </c>
      <c r="H1918" s="1" t="str">
        <f>VLOOKUP(G1918,'[1]IPS REGISTRADAS'!B$9:C$3248,2,0)</f>
        <v>MARIA AUXILIADORA DE GARZON E.S.E</v>
      </c>
      <c r="I1918" s="9">
        <v>131977441</v>
      </c>
    </row>
    <row r="1919" spans="1:9" x14ac:dyDescent="0.25">
      <c r="A1919" s="7" t="s">
        <v>1130</v>
      </c>
      <c r="B1919" s="7" t="s">
        <v>1116</v>
      </c>
      <c r="C1919" s="7" t="s">
        <v>1131</v>
      </c>
      <c r="D1919" s="7" t="s">
        <v>7</v>
      </c>
      <c r="E1919" s="7" t="s">
        <v>8</v>
      </c>
      <c r="F1919" s="7" t="s">
        <v>2029</v>
      </c>
      <c r="G1919" s="8">
        <v>813002940</v>
      </c>
      <c r="H1919" s="1" t="str">
        <f>VLOOKUP(G1919,'[1]IPS REGISTRADAS'!B$9:C$3248,2,0)</f>
        <v>MARIA AUXILIADORA DE GARZON E.S.E</v>
      </c>
      <c r="I1919" s="9">
        <v>120850615</v>
      </c>
    </row>
    <row r="1920" spans="1:9" x14ac:dyDescent="0.25">
      <c r="A1920" s="7" t="s">
        <v>1130</v>
      </c>
      <c r="B1920" s="7" t="s">
        <v>1116</v>
      </c>
      <c r="C1920" s="7" t="s">
        <v>1131</v>
      </c>
      <c r="D1920" s="7" t="s">
        <v>272</v>
      </c>
      <c r="E1920" s="7" t="s">
        <v>273</v>
      </c>
      <c r="F1920" s="7" t="s">
        <v>2029</v>
      </c>
      <c r="G1920" s="8">
        <v>813002940</v>
      </c>
      <c r="H1920" s="1" t="str">
        <f>VLOOKUP(G1920,'[1]IPS REGISTRADAS'!B$9:C$3248,2,0)</f>
        <v>MARIA AUXILIADORA DE GARZON E.S.E</v>
      </c>
      <c r="I1920" s="9">
        <v>17009300</v>
      </c>
    </row>
    <row r="1921" spans="1:9" x14ac:dyDescent="0.25">
      <c r="A1921" s="7" t="s">
        <v>1132</v>
      </c>
      <c r="B1921" s="7" t="s">
        <v>1116</v>
      </c>
      <c r="C1921" s="7" t="s">
        <v>1133</v>
      </c>
      <c r="D1921" s="7" t="s">
        <v>323</v>
      </c>
      <c r="E1921" s="7" t="s">
        <v>324</v>
      </c>
      <c r="F1921" s="7" t="s">
        <v>2029</v>
      </c>
      <c r="G1921" s="8">
        <v>891180065</v>
      </c>
      <c r="H1921" s="1" t="str">
        <f>VLOOKUP(G1921,'[1]IPS REGISTRADAS'!B$9:C$3248,2,0)</f>
        <v>ESE HOSPITAL SAN ANTONIO DE GIGANTE  HUILA</v>
      </c>
      <c r="I1921" s="9">
        <v>151673383</v>
      </c>
    </row>
    <row r="1922" spans="1:9" x14ac:dyDescent="0.25">
      <c r="A1922" s="7" t="s">
        <v>1132</v>
      </c>
      <c r="B1922" s="7" t="s">
        <v>1116</v>
      </c>
      <c r="C1922" s="7" t="s">
        <v>1133</v>
      </c>
      <c r="D1922" s="7" t="s">
        <v>142</v>
      </c>
      <c r="E1922" s="7" t="s">
        <v>143</v>
      </c>
      <c r="F1922" s="7" t="s">
        <v>2029</v>
      </c>
      <c r="G1922" s="8">
        <v>891180065</v>
      </c>
      <c r="H1922" s="1" t="str">
        <f>VLOOKUP(G1922,'[1]IPS REGISTRADAS'!B$9:C$3248,2,0)</f>
        <v>ESE HOSPITAL SAN ANTONIO DE GIGANTE  HUILA</v>
      </c>
      <c r="I1922" s="9">
        <v>49064400</v>
      </c>
    </row>
    <row r="1923" spans="1:9" ht="15" customHeight="1" x14ac:dyDescent="0.25">
      <c r="A1923" s="7" t="s">
        <v>1134</v>
      </c>
      <c r="B1923" s="7" t="s">
        <v>1116</v>
      </c>
      <c r="C1923" s="7" t="s">
        <v>119</v>
      </c>
      <c r="D1923" s="7" t="s">
        <v>7</v>
      </c>
      <c r="E1923" s="7" t="s">
        <v>8</v>
      </c>
      <c r="F1923" s="7" t="s">
        <v>2029</v>
      </c>
      <c r="G1923" s="8">
        <v>813007875</v>
      </c>
      <c r="H1923" s="1" t="str">
        <f>VLOOKUP(G1923,'[1]IPS REGISTRADAS'!B$9:C$3248,2,0)</f>
        <v>HOSPITAL MUNICIPAL NUESTRA SEÑORA DE GUADALUPE E.S.E</v>
      </c>
      <c r="I1923" s="9">
        <v>74514300</v>
      </c>
    </row>
    <row r="1924" spans="1:9" ht="15" customHeight="1" x14ac:dyDescent="0.25">
      <c r="A1924" s="7" t="s">
        <v>1134</v>
      </c>
      <c r="B1924" s="7" t="s">
        <v>1116</v>
      </c>
      <c r="C1924" s="7" t="s">
        <v>119</v>
      </c>
      <c r="D1924" s="7" t="s">
        <v>272</v>
      </c>
      <c r="E1924" s="7" t="s">
        <v>273</v>
      </c>
      <c r="F1924" s="7" t="s">
        <v>2029</v>
      </c>
      <c r="G1924" s="8">
        <v>813007875</v>
      </c>
      <c r="H1924" s="1" t="str">
        <f>VLOOKUP(G1924,'[1]IPS REGISTRADAS'!B$9:C$3248,2,0)</f>
        <v>HOSPITAL MUNICIPAL NUESTRA SEÑORA DE GUADALUPE E.S.E</v>
      </c>
      <c r="I1924" s="9">
        <v>21567781</v>
      </c>
    </row>
    <row r="1925" spans="1:9" x14ac:dyDescent="0.25">
      <c r="A1925" s="7" t="s">
        <v>1135</v>
      </c>
      <c r="B1925" s="7" t="s">
        <v>1116</v>
      </c>
      <c r="C1925" s="7" t="s">
        <v>1136</v>
      </c>
      <c r="D1925" s="7" t="s">
        <v>323</v>
      </c>
      <c r="E1925" s="7" t="s">
        <v>324</v>
      </c>
      <c r="F1925" s="7" t="s">
        <v>2029</v>
      </c>
      <c r="G1925" s="8">
        <v>813011515</v>
      </c>
      <c r="H1925" s="1" t="str">
        <f>VLOOKUP(G1925,'[1]IPS REGISTRADAS'!B$9:C$3248,2,0)</f>
        <v>E.S.E. HOSPITAL LOCAL MUNICIPAL DE HOBO</v>
      </c>
      <c r="I1925" s="9">
        <v>49605501</v>
      </c>
    </row>
    <row r="1926" spans="1:9" x14ac:dyDescent="0.25">
      <c r="A1926" s="7" t="s">
        <v>1137</v>
      </c>
      <c r="B1926" s="7" t="s">
        <v>1116</v>
      </c>
      <c r="C1926" s="7" t="s">
        <v>1138</v>
      </c>
      <c r="D1926" s="7" t="s">
        <v>323</v>
      </c>
      <c r="E1926" s="7" t="s">
        <v>324</v>
      </c>
      <c r="F1926" s="7" t="s">
        <v>2029</v>
      </c>
      <c r="G1926" s="8">
        <v>891103968</v>
      </c>
      <c r="H1926" s="1" t="str">
        <f>VLOOKUP(G1926,'[1]IPS REGISTRADAS'!B$9:C$3248,2,0)</f>
        <v>ESE HOSPITAL MARIA AUXILIADORA</v>
      </c>
      <c r="I1926" s="9">
        <v>41458013</v>
      </c>
    </row>
    <row r="1927" spans="1:9" x14ac:dyDescent="0.25">
      <c r="A1927" s="7" t="s">
        <v>1137</v>
      </c>
      <c r="B1927" s="7" t="s">
        <v>1116</v>
      </c>
      <c r="C1927" s="7" t="s">
        <v>1138</v>
      </c>
      <c r="D1927" s="7" t="s">
        <v>36</v>
      </c>
      <c r="E1927" s="7" t="s">
        <v>37</v>
      </c>
      <c r="F1927" s="7" t="s">
        <v>2029</v>
      </c>
      <c r="G1927" s="8">
        <v>891103968</v>
      </c>
      <c r="H1927" s="1" t="str">
        <f>VLOOKUP(G1927,'[1]IPS REGISTRADAS'!B$9:C$3248,2,0)</f>
        <v>ESE HOSPITAL MARIA AUXILIADORA</v>
      </c>
      <c r="I1927" s="9">
        <v>21189441</v>
      </c>
    </row>
    <row r="1928" spans="1:9" x14ac:dyDescent="0.25">
      <c r="A1928" s="7" t="s">
        <v>1139</v>
      </c>
      <c r="B1928" s="7" t="s">
        <v>1116</v>
      </c>
      <c r="C1928" s="7" t="s">
        <v>1140</v>
      </c>
      <c r="D1928" s="7" t="s">
        <v>7</v>
      </c>
      <c r="E1928" s="7" t="s">
        <v>8</v>
      </c>
      <c r="F1928" s="7" t="s">
        <v>2029</v>
      </c>
      <c r="G1928" s="8">
        <v>813010996</v>
      </c>
      <c r="H1928" s="1" t="str">
        <f>VLOOKUP(G1928,'[1]IPS REGISTRADAS'!B$9:C$3248,2,0)</f>
        <v>E.S.E. HOSPITAL SAN JOSE DE ISNOS</v>
      </c>
      <c r="I1928" s="9">
        <v>128902390</v>
      </c>
    </row>
    <row r="1929" spans="1:9" x14ac:dyDescent="0.25">
      <c r="A1929" s="7" t="s">
        <v>1139</v>
      </c>
      <c r="B1929" s="7" t="s">
        <v>1116</v>
      </c>
      <c r="C1929" s="7" t="s">
        <v>1140</v>
      </c>
      <c r="D1929" s="7" t="s">
        <v>272</v>
      </c>
      <c r="E1929" s="7" t="s">
        <v>273</v>
      </c>
      <c r="F1929" s="7" t="s">
        <v>2029</v>
      </c>
      <c r="G1929" s="8">
        <v>813010996</v>
      </c>
      <c r="H1929" s="1" t="str">
        <f>VLOOKUP(G1929,'[1]IPS REGISTRADAS'!B$9:C$3248,2,0)</f>
        <v>E.S.E. HOSPITAL SAN JOSE DE ISNOS</v>
      </c>
      <c r="I1929" s="9">
        <v>12714975</v>
      </c>
    </row>
    <row r="1930" spans="1:9" ht="15" customHeight="1" x14ac:dyDescent="0.25">
      <c r="A1930" s="7" t="s">
        <v>1141</v>
      </c>
      <c r="B1930" s="7" t="s">
        <v>1116</v>
      </c>
      <c r="C1930" s="7" t="s">
        <v>1142</v>
      </c>
      <c r="D1930" s="7" t="s">
        <v>323</v>
      </c>
      <c r="E1930" s="7" t="s">
        <v>324</v>
      </c>
      <c r="F1930" s="7" t="s">
        <v>2029</v>
      </c>
      <c r="G1930" s="8">
        <v>813010966</v>
      </c>
      <c r="H1930" s="1" t="str">
        <f>VLOOKUP(G1930,'[1]IPS REGISTRADAS'!B$9:C$3248,2,0)</f>
        <v>ESE SAN JUAN RAMON NUÑEZ PALACIOS DE LA ARGENTINA HUILA</v>
      </c>
      <c r="I1930" s="9">
        <v>118927270</v>
      </c>
    </row>
    <row r="1931" spans="1:9" x14ac:dyDescent="0.25">
      <c r="A1931" s="7" t="s">
        <v>1143</v>
      </c>
      <c r="B1931" s="7" t="s">
        <v>1116</v>
      </c>
      <c r="C1931" s="7" t="s">
        <v>1144</v>
      </c>
      <c r="D1931" s="7" t="s">
        <v>323</v>
      </c>
      <c r="E1931" s="7" t="s">
        <v>324</v>
      </c>
      <c r="F1931" s="7" t="s">
        <v>2029</v>
      </c>
      <c r="G1931" s="8">
        <v>813002872</v>
      </c>
      <c r="H1931" s="1" t="str">
        <f>VLOOKUP(G1931,'[1]IPS REGISTRADAS'!B$9:C$3248,2,0)</f>
        <v>E.S.E. SAN SEBASTIAN DE LA PLATA HUILA</v>
      </c>
      <c r="I1931" s="9">
        <v>157214512</v>
      </c>
    </row>
    <row r="1932" spans="1:9" x14ac:dyDescent="0.25">
      <c r="A1932" s="7" t="s">
        <v>1143</v>
      </c>
      <c r="B1932" s="7" t="s">
        <v>1116</v>
      </c>
      <c r="C1932" s="7" t="s">
        <v>1144</v>
      </c>
      <c r="D1932" s="7" t="s">
        <v>7</v>
      </c>
      <c r="E1932" s="7" t="s">
        <v>8</v>
      </c>
      <c r="F1932" s="7" t="s">
        <v>2029</v>
      </c>
      <c r="G1932" s="8">
        <v>813002872</v>
      </c>
      <c r="H1932" s="1" t="str">
        <f>VLOOKUP(G1932,'[1]IPS REGISTRADAS'!B$9:C$3248,2,0)</f>
        <v>E.S.E. SAN SEBASTIAN DE LA PLATA HUILA</v>
      </c>
      <c r="I1932" s="9">
        <v>71897280</v>
      </c>
    </row>
    <row r="1933" spans="1:9" x14ac:dyDescent="0.25">
      <c r="A1933" s="7" t="s">
        <v>1143</v>
      </c>
      <c r="B1933" s="7" t="s">
        <v>1116</v>
      </c>
      <c r="C1933" s="7" t="s">
        <v>1144</v>
      </c>
      <c r="D1933" s="7" t="s">
        <v>19</v>
      </c>
      <c r="E1933" s="7" t="s">
        <v>20</v>
      </c>
      <c r="F1933" s="7" t="s">
        <v>2029</v>
      </c>
      <c r="G1933" s="8">
        <v>813002872</v>
      </c>
      <c r="H1933" s="1" t="str">
        <f>VLOOKUP(G1933,'[1]IPS REGISTRADAS'!B$9:C$3248,2,0)</f>
        <v>E.S.E. SAN SEBASTIAN DE LA PLATA HUILA</v>
      </c>
      <c r="I1933" s="9">
        <v>87702139</v>
      </c>
    </row>
    <row r="1934" spans="1:9" x14ac:dyDescent="0.25">
      <c r="A1934" s="7" t="s">
        <v>1143</v>
      </c>
      <c r="B1934" s="7" t="s">
        <v>1116</v>
      </c>
      <c r="C1934" s="7" t="s">
        <v>1144</v>
      </c>
      <c r="D1934" s="7" t="s">
        <v>272</v>
      </c>
      <c r="E1934" s="7" t="s">
        <v>273</v>
      </c>
      <c r="F1934" s="7" t="s">
        <v>2029</v>
      </c>
      <c r="G1934" s="8">
        <v>813002872</v>
      </c>
      <c r="H1934" s="1" t="str">
        <f>VLOOKUP(G1934,'[1]IPS REGISTRADAS'!B$9:C$3248,2,0)</f>
        <v>E.S.E. SAN SEBASTIAN DE LA PLATA HUILA</v>
      </c>
      <c r="I1934" s="9">
        <v>12196688</v>
      </c>
    </row>
    <row r="1935" spans="1:9" x14ac:dyDescent="0.25">
      <c r="A1935" s="7" t="s">
        <v>1145</v>
      </c>
      <c r="B1935" s="7" t="s">
        <v>1116</v>
      </c>
      <c r="C1935" s="7" t="s">
        <v>1146</v>
      </c>
      <c r="D1935" s="7" t="s">
        <v>323</v>
      </c>
      <c r="E1935" s="7" t="s">
        <v>324</v>
      </c>
      <c r="F1935" s="7" t="s">
        <v>2029</v>
      </c>
      <c r="G1935" s="8">
        <v>813011465</v>
      </c>
      <c r="H1935" s="1" t="str">
        <f>VLOOKUP(G1935,'[1]IPS REGISTRADAS'!B$9:C$3248,2,0)</f>
        <v>ESE HOSPITAL LUIS ANTONIO MOGICA</v>
      </c>
      <c r="I1935" s="9">
        <v>25196250</v>
      </c>
    </row>
    <row r="1936" spans="1:9" x14ac:dyDescent="0.25">
      <c r="A1936" s="7" t="s">
        <v>1145</v>
      </c>
      <c r="B1936" s="7" t="s">
        <v>1116</v>
      </c>
      <c r="C1936" s="7" t="s">
        <v>1146</v>
      </c>
      <c r="D1936" s="7" t="s">
        <v>19</v>
      </c>
      <c r="E1936" s="7" t="s">
        <v>20</v>
      </c>
      <c r="F1936" s="7" t="s">
        <v>2029</v>
      </c>
      <c r="G1936" s="8">
        <v>813011465</v>
      </c>
      <c r="H1936" s="1" t="str">
        <f>VLOOKUP(G1936,'[1]IPS REGISTRADAS'!B$9:C$3248,2,0)</f>
        <v>ESE HOSPITAL LUIS ANTONIO MOGICA</v>
      </c>
      <c r="I1936" s="9">
        <v>10941328</v>
      </c>
    </row>
    <row r="1937" spans="1:9" x14ac:dyDescent="0.25">
      <c r="A1937" s="7" t="s">
        <v>1147</v>
      </c>
      <c r="B1937" s="7" t="s">
        <v>1116</v>
      </c>
      <c r="C1937" s="7" t="s">
        <v>1148</v>
      </c>
      <c r="D1937" s="7" t="s">
        <v>323</v>
      </c>
      <c r="E1937" s="7" t="s">
        <v>324</v>
      </c>
      <c r="F1937" s="7" t="s">
        <v>2029</v>
      </c>
      <c r="G1937" s="8">
        <v>813012946</v>
      </c>
      <c r="H1937" s="1" t="str">
        <f>VLOOKUP(G1937,'[1]IPS REGISTRADAS'!B$9:C$3248,2,0)</f>
        <v>MUNICIPAL DAVID MOLINA MUÑOZ E.S.E OPORAPA</v>
      </c>
      <c r="I1937" s="9">
        <v>88382030</v>
      </c>
    </row>
    <row r="1938" spans="1:9" x14ac:dyDescent="0.25">
      <c r="A1938" s="7" t="s">
        <v>1149</v>
      </c>
      <c r="B1938" s="7" t="s">
        <v>1116</v>
      </c>
      <c r="C1938" s="7" t="s">
        <v>1150</v>
      </c>
      <c r="D1938" s="7" t="s">
        <v>323</v>
      </c>
      <c r="E1938" s="7" t="s">
        <v>324</v>
      </c>
      <c r="F1938" s="7" t="s">
        <v>2029</v>
      </c>
      <c r="G1938" s="8">
        <v>813011027</v>
      </c>
      <c r="H1938" s="1" t="str">
        <f>VLOOKUP(G1938,'[1]IPS REGISTRADAS'!B$9:C$3248,2,0)</f>
        <v>E.S.E. SANTA ROSA DE LIMA DE PAICOL</v>
      </c>
      <c r="I1938" s="9">
        <v>15785382</v>
      </c>
    </row>
    <row r="1939" spans="1:9" x14ac:dyDescent="0.25">
      <c r="A1939" s="7" t="s">
        <v>1149</v>
      </c>
      <c r="B1939" s="7" t="s">
        <v>1116</v>
      </c>
      <c r="C1939" s="7" t="s">
        <v>1150</v>
      </c>
      <c r="D1939" s="7" t="s">
        <v>19</v>
      </c>
      <c r="E1939" s="7" t="s">
        <v>20</v>
      </c>
      <c r="F1939" s="7" t="s">
        <v>2029</v>
      </c>
      <c r="G1939" s="8">
        <v>813011027</v>
      </c>
      <c r="H1939" s="1" t="str">
        <f>VLOOKUP(G1939,'[1]IPS REGISTRADAS'!B$9:C$3248,2,0)</f>
        <v>E.S.E. SANTA ROSA DE LIMA DE PAICOL</v>
      </c>
      <c r="I1939" s="9">
        <v>10153647</v>
      </c>
    </row>
    <row r="1940" spans="1:9" x14ac:dyDescent="0.25">
      <c r="A1940" s="7" t="s">
        <v>1151</v>
      </c>
      <c r="B1940" s="7" t="s">
        <v>1116</v>
      </c>
      <c r="C1940" s="7" t="s">
        <v>1152</v>
      </c>
      <c r="D1940" s="7" t="s">
        <v>323</v>
      </c>
      <c r="E1940" s="7" t="s">
        <v>324</v>
      </c>
      <c r="F1940" s="7" t="s">
        <v>2029</v>
      </c>
      <c r="G1940" s="8">
        <v>891180091</v>
      </c>
      <c r="H1940" s="1" t="str">
        <f>VLOOKUP(G1940,'[1]IPS REGISTRADAS'!B$9:C$3248,2,0)</f>
        <v>E.S.E. HOSPITAL SAN FRANCISCO DE ASIS DE PALERMO HUILA</v>
      </c>
      <c r="I1940" s="9">
        <v>116600752</v>
      </c>
    </row>
    <row r="1941" spans="1:9" x14ac:dyDescent="0.25">
      <c r="A1941" s="7" t="s">
        <v>1151</v>
      </c>
      <c r="B1941" s="7" t="s">
        <v>1116</v>
      </c>
      <c r="C1941" s="7" t="s">
        <v>1152</v>
      </c>
      <c r="D1941" s="7" t="s">
        <v>142</v>
      </c>
      <c r="E1941" s="7" t="s">
        <v>143</v>
      </c>
      <c r="F1941" s="7" t="s">
        <v>2029</v>
      </c>
      <c r="G1941" s="8">
        <v>891180091</v>
      </c>
      <c r="H1941" s="1" t="str">
        <f>VLOOKUP(G1941,'[1]IPS REGISTRADAS'!B$9:C$3248,2,0)</f>
        <v>E.S.E. HOSPITAL SAN FRANCISCO DE ASIS DE PALERMO HUILA</v>
      </c>
      <c r="I1941" s="9">
        <v>33264000</v>
      </c>
    </row>
    <row r="1942" spans="1:9" x14ac:dyDescent="0.25">
      <c r="A1942" s="7" t="s">
        <v>1153</v>
      </c>
      <c r="B1942" s="7" t="s">
        <v>1116</v>
      </c>
      <c r="C1942" s="7" t="s">
        <v>696</v>
      </c>
      <c r="D1942" s="7" t="s">
        <v>323</v>
      </c>
      <c r="E1942" s="7" t="s">
        <v>324</v>
      </c>
      <c r="F1942" s="7" t="s">
        <v>2029</v>
      </c>
      <c r="G1942" s="8">
        <v>813011505</v>
      </c>
      <c r="H1942" s="1" t="str">
        <f>VLOOKUP(G1942,'[1]IPS REGISTRADAS'!B$9:C$3248,2,0)</f>
        <v>E.S.E. CAMILO TRUJILLO SILVA DE PALESTINA</v>
      </c>
      <c r="I1942" s="9">
        <v>83894070</v>
      </c>
    </row>
    <row r="1943" spans="1:9" x14ac:dyDescent="0.25">
      <c r="A1943" s="7" t="s">
        <v>1153</v>
      </c>
      <c r="B1943" s="7" t="s">
        <v>1116</v>
      </c>
      <c r="C1943" s="7" t="s">
        <v>696</v>
      </c>
      <c r="D1943" s="7" t="s">
        <v>142</v>
      </c>
      <c r="E1943" s="7" t="s">
        <v>143</v>
      </c>
      <c r="F1943" s="7" t="s">
        <v>2029</v>
      </c>
      <c r="G1943" s="8">
        <v>813011505</v>
      </c>
      <c r="H1943" s="1" t="str">
        <f>VLOOKUP(G1943,'[1]IPS REGISTRADAS'!B$9:C$3248,2,0)</f>
        <v>E.S.E. CAMILO TRUJILLO SILVA DE PALESTINA</v>
      </c>
      <c r="I1943" s="9">
        <v>33264000</v>
      </c>
    </row>
    <row r="1944" spans="1:9" x14ac:dyDescent="0.25">
      <c r="A1944" s="7" t="s">
        <v>1154</v>
      </c>
      <c r="B1944" s="7" t="s">
        <v>1116</v>
      </c>
      <c r="C1944" s="7" t="s">
        <v>1155</v>
      </c>
      <c r="D1944" s="7" t="s">
        <v>323</v>
      </c>
      <c r="E1944" s="7" t="s">
        <v>324</v>
      </c>
      <c r="F1944" s="7" t="s">
        <v>2029</v>
      </c>
      <c r="G1944" s="8">
        <v>813006877</v>
      </c>
      <c r="H1944" s="1" t="str">
        <f>VLOOKUP(G1944,'[1]IPS REGISTRADAS'!B$9:C$3248,2,0)</f>
        <v>ESE CENTRO DE SALUD SAN JUAN DE DIOS DE EL PITAL HUILA</v>
      </c>
      <c r="I1944" s="9">
        <v>95194397</v>
      </c>
    </row>
    <row r="1945" spans="1:9" x14ac:dyDescent="0.25">
      <c r="A1945" s="7" t="s">
        <v>1156</v>
      </c>
      <c r="B1945" s="7" t="s">
        <v>1116</v>
      </c>
      <c r="C1945" s="7" t="s">
        <v>1157</v>
      </c>
      <c r="D1945" s="7" t="s">
        <v>323</v>
      </c>
      <c r="E1945" s="7" t="s">
        <v>324</v>
      </c>
      <c r="F1945" s="7" t="s">
        <v>2029</v>
      </c>
      <c r="G1945" s="8">
        <v>813005295</v>
      </c>
      <c r="H1945" s="1" t="str">
        <f>VLOOKUP(G1945,'[1]IPS REGISTRADAS'!B$9:C$3248,2,0)</f>
        <v xml:space="preserve">E.S.E. HOSPITAL MUNICIPAL MANUEL CASTRO TOVAR </v>
      </c>
      <c r="I1945" s="9">
        <v>134469191</v>
      </c>
    </row>
    <row r="1946" spans="1:9" x14ac:dyDescent="0.25">
      <c r="A1946" s="7" t="s">
        <v>1156</v>
      </c>
      <c r="B1946" s="7" t="s">
        <v>1116</v>
      </c>
      <c r="C1946" s="7" t="s">
        <v>1157</v>
      </c>
      <c r="D1946" s="7" t="s">
        <v>674</v>
      </c>
      <c r="E1946" s="7" t="s">
        <v>675</v>
      </c>
      <c r="F1946" s="7" t="s">
        <v>2029</v>
      </c>
      <c r="G1946" s="8">
        <v>813005295</v>
      </c>
      <c r="H1946" s="1" t="str">
        <f>VLOOKUP(G1946,'[1]IPS REGISTRADAS'!B$9:C$3248,2,0)</f>
        <v xml:space="preserve">E.S.E. HOSPITAL MUNICIPAL MANUEL CASTRO TOVAR </v>
      </c>
      <c r="I1946" s="9">
        <v>16818933</v>
      </c>
    </row>
    <row r="1947" spans="1:9" x14ac:dyDescent="0.25">
      <c r="A1947" s="7" t="s">
        <v>1156</v>
      </c>
      <c r="B1947" s="7" t="s">
        <v>1116</v>
      </c>
      <c r="C1947" s="7" t="s">
        <v>1157</v>
      </c>
      <c r="D1947" s="7" t="s">
        <v>7</v>
      </c>
      <c r="E1947" s="7" t="s">
        <v>8</v>
      </c>
      <c r="F1947" s="7" t="s">
        <v>2029</v>
      </c>
      <c r="G1947" s="8">
        <v>813005295</v>
      </c>
      <c r="H1947" s="1" t="str">
        <f>VLOOKUP(G1947,'[1]IPS REGISTRADAS'!B$9:C$3248,2,0)</f>
        <v xml:space="preserve">E.S.E. HOSPITAL MUNICIPAL MANUEL CASTRO TOVAR </v>
      </c>
      <c r="I1947" s="9">
        <v>199286625</v>
      </c>
    </row>
    <row r="1948" spans="1:9" x14ac:dyDescent="0.25">
      <c r="A1948" s="7" t="s">
        <v>1156</v>
      </c>
      <c r="B1948" s="7" t="s">
        <v>1116</v>
      </c>
      <c r="C1948" s="7" t="s">
        <v>1157</v>
      </c>
      <c r="D1948" s="7" t="s">
        <v>272</v>
      </c>
      <c r="E1948" s="7" t="s">
        <v>273</v>
      </c>
      <c r="F1948" s="7" t="s">
        <v>2029</v>
      </c>
      <c r="G1948" s="8">
        <v>813005295</v>
      </c>
      <c r="H1948" s="1" t="str">
        <f>VLOOKUP(G1948,'[1]IPS REGISTRADAS'!B$9:C$3248,2,0)</f>
        <v xml:space="preserve">E.S.E. HOSPITAL MUNICIPAL MANUEL CASTRO TOVAR </v>
      </c>
      <c r="I1948" s="9">
        <v>24850180</v>
      </c>
    </row>
    <row r="1949" spans="1:9" x14ac:dyDescent="0.25">
      <c r="A1949" s="7" t="s">
        <v>1156</v>
      </c>
      <c r="B1949" s="7" t="s">
        <v>1116</v>
      </c>
      <c r="C1949" s="7" t="s">
        <v>1157</v>
      </c>
      <c r="D1949" s="7" t="s">
        <v>272</v>
      </c>
      <c r="E1949" s="7" t="s">
        <v>273</v>
      </c>
      <c r="F1949" s="7" t="s">
        <v>2029</v>
      </c>
      <c r="G1949" s="8">
        <v>900476219</v>
      </c>
      <c r="H1949" s="1" t="str">
        <f>VLOOKUP(G1949,'[1]IPS REGISTRADAS'!B$9:C$3248,2,0)</f>
        <v>MEGAMEDIC DEL HUILA S.A.S</v>
      </c>
      <c r="I1949" s="9">
        <v>35174848</v>
      </c>
    </row>
    <row r="1950" spans="1:9" x14ac:dyDescent="0.25">
      <c r="A1950" s="7" t="s">
        <v>1158</v>
      </c>
      <c r="B1950" s="7" t="s">
        <v>1116</v>
      </c>
      <c r="C1950" s="7" t="s">
        <v>1159</v>
      </c>
      <c r="D1950" s="7" t="s">
        <v>323</v>
      </c>
      <c r="E1950" s="7" t="s">
        <v>324</v>
      </c>
      <c r="F1950" s="7" t="s">
        <v>2029</v>
      </c>
      <c r="G1950" s="8">
        <v>813002933</v>
      </c>
      <c r="H1950" s="1" t="str">
        <f>VLOOKUP(G1950,'[1]IPS REGISTRADAS'!B$9:C$3248,2,0)</f>
        <v>E.S.E. HOSPITAL DIVINO NIÑO DE RIVERA HUILA</v>
      </c>
      <c r="I1950" s="9">
        <v>69021686</v>
      </c>
    </row>
    <row r="1951" spans="1:9" x14ac:dyDescent="0.25">
      <c r="A1951" s="7" t="s">
        <v>1158</v>
      </c>
      <c r="B1951" s="7" t="s">
        <v>1116</v>
      </c>
      <c r="C1951" s="7" t="s">
        <v>1159</v>
      </c>
      <c r="D1951" s="7" t="s">
        <v>272</v>
      </c>
      <c r="E1951" s="7" t="s">
        <v>273</v>
      </c>
      <c r="F1951" s="7" t="s">
        <v>2029</v>
      </c>
      <c r="G1951" s="8">
        <v>813002933</v>
      </c>
      <c r="H1951" s="1" t="str">
        <f>VLOOKUP(G1951,'[1]IPS REGISTRADAS'!B$9:C$3248,2,0)</f>
        <v>E.S.E. HOSPITAL DIVINO NIÑO DE RIVERA HUILA</v>
      </c>
      <c r="I1951" s="9">
        <v>11273771</v>
      </c>
    </row>
    <row r="1952" spans="1:9" ht="15" customHeight="1" x14ac:dyDescent="0.25">
      <c r="A1952" s="7" t="s">
        <v>1160</v>
      </c>
      <c r="B1952" s="7" t="s">
        <v>1116</v>
      </c>
      <c r="C1952" s="7" t="s">
        <v>1161</v>
      </c>
      <c r="D1952" s="7" t="s">
        <v>323</v>
      </c>
      <c r="E1952" s="7" t="s">
        <v>324</v>
      </c>
      <c r="F1952" s="7" t="s">
        <v>2029</v>
      </c>
      <c r="G1952" s="8">
        <v>813012833</v>
      </c>
      <c r="H1952" s="1" t="str">
        <f>VLOOKUP(G1952,'[1]IPS REGISTRADAS'!B$9:C$3248,2,0)</f>
        <v>E.S.E.HOSPITAL NUESTRA SEÑORA DE LAS MERCEDES SALADOBLANCO HUILA</v>
      </c>
      <c r="I1952" s="9">
        <v>55367347</v>
      </c>
    </row>
    <row r="1953" spans="1:9" ht="15" customHeight="1" x14ac:dyDescent="0.25">
      <c r="A1953" s="7" t="s">
        <v>1162</v>
      </c>
      <c r="B1953" s="7" t="s">
        <v>1116</v>
      </c>
      <c r="C1953" s="7" t="s">
        <v>1163</v>
      </c>
      <c r="D1953" s="7" t="s">
        <v>142</v>
      </c>
      <c r="E1953" s="7" t="s">
        <v>143</v>
      </c>
      <c r="F1953" s="7" t="s">
        <v>2029</v>
      </c>
      <c r="G1953" s="8">
        <v>900314758</v>
      </c>
      <c r="H1953" s="1" t="str">
        <f>VLOOKUP(G1953,'[1]IPS REGISTRADAS'!B$9:C$3248,2,0)</f>
        <v>FUNDACION MEDICENTER</v>
      </c>
      <c r="I1953" s="9">
        <v>83160000</v>
      </c>
    </row>
    <row r="1954" spans="1:9" ht="15" customHeight="1" x14ac:dyDescent="0.25">
      <c r="A1954" s="7" t="s">
        <v>1164</v>
      </c>
      <c r="B1954" s="7" t="s">
        <v>1116</v>
      </c>
      <c r="C1954" s="7" t="s">
        <v>595</v>
      </c>
      <c r="D1954" s="7" t="s">
        <v>323</v>
      </c>
      <c r="E1954" s="7" t="s">
        <v>324</v>
      </c>
      <c r="F1954" s="7" t="s">
        <v>2029</v>
      </c>
      <c r="G1954" s="8">
        <v>813010024</v>
      </c>
      <c r="H1954" s="1" t="str">
        <f>VLOOKUP(G1954,'[1]IPS REGISTRADAS'!B$9:C$3248,2,0)</f>
        <v>ESE NUESTRA SEÑORA DEL CARMEN</v>
      </c>
      <c r="I1954" s="9">
        <v>55093726</v>
      </c>
    </row>
    <row r="1955" spans="1:9" ht="15" customHeight="1" x14ac:dyDescent="0.25">
      <c r="A1955" s="7" t="s">
        <v>1164</v>
      </c>
      <c r="B1955" s="7" t="s">
        <v>1116</v>
      </c>
      <c r="C1955" s="7" t="s">
        <v>595</v>
      </c>
      <c r="D1955" s="7" t="s">
        <v>142</v>
      </c>
      <c r="E1955" s="7" t="s">
        <v>143</v>
      </c>
      <c r="F1955" s="7" t="s">
        <v>2029</v>
      </c>
      <c r="G1955" s="8">
        <v>813010024</v>
      </c>
      <c r="H1955" s="1" t="str">
        <f>VLOOKUP(G1955,'[1]IPS REGISTRADAS'!B$9:C$3248,2,0)</f>
        <v>ESE NUESTRA SEÑORA DEL CARMEN</v>
      </c>
      <c r="I1955" s="9">
        <v>41580000</v>
      </c>
    </row>
    <row r="1956" spans="1:9" ht="15" customHeight="1" x14ac:dyDescent="0.25">
      <c r="A1956" s="7" t="s">
        <v>1164</v>
      </c>
      <c r="B1956" s="7" t="s">
        <v>1116</v>
      </c>
      <c r="C1956" s="7" t="s">
        <v>595</v>
      </c>
      <c r="D1956" s="7" t="s">
        <v>19</v>
      </c>
      <c r="E1956" s="7" t="s">
        <v>20</v>
      </c>
      <c r="F1956" s="7" t="s">
        <v>2029</v>
      </c>
      <c r="G1956" s="8">
        <v>813010024</v>
      </c>
      <c r="H1956" s="1" t="str">
        <f>VLOOKUP(G1956,'[1]IPS REGISTRADAS'!B$9:C$3248,2,0)</f>
        <v>ESE NUESTRA SEÑORA DEL CARMEN</v>
      </c>
      <c r="I1956" s="9">
        <v>3948430</v>
      </c>
    </row>
    <row r="1957" spans="1:9" x14ac:dyDescent="0.25">
      <c r="A1957" s="7" t="s">
        <v>1165</v>
      </c>
      <c r="B1957" s="7" t="s">
        <v>1116</v>
      </c>
      <c r="C1957" s="7" t="s">
        <v>1166</v>
      </c>
      <c r="D1957" s="7" t="s">
        <v>323</v>
      </c>
      <c r="E1957" s="7" t="s">
        <v>324</v>
      </c>
      <c r="F1957" s="7" t="s">
        <v>2029</v>
      </c>
      <c r="G1957" s="8">
        <v>891180190</v>
      </c>
      <c r="H1957" s="1" t="str">
        <f>VLOOKUP(G1957,'[1]IPS REGISTRADAS'!B$9:C$3248,2,0)</f>
        <v>HOSPITAL DE NUESTRA SEÑORA DE FATIMA E.S.E</v>
      </c>
      <c r="I1957" s="9">
        <v>85740691</v>
      </c>
    </row>
    <row r="1958" spans="1:9" x14ac:dyDescent="0.25">
      <c r="A1958" s="7" t="s">
        <v>1167</v>
      </c>
      <c r="B1958" s="7" t="s">
        <v>1116</v>
      </c>
      <c r="C1958" s="7" t="s">
        <v>1168</v>
      </c>
      <c r="D1958" s="7" t="s">
        <v>272</v>
      </c>
      <c r="E1958" s="7" t="s">
        <v>273</v>
      </c>
      <c r="F1958" s="7" t="s">
        <v>2029</v>
      </c>
      <c r="G1958" s="8">
        <v>891180232</v>
      </c>
      <c r="H1958" s="1" t="str">
        <f>VLOOKUP(G1958,'[1]IPS REGISTRADAS'!B$9:C$3248,2,0)</f>
        <v>HOSPITAL SAN ANTONIO DE TARQUI E.S.E</v>
      </c>
      <c r="I1958" s="9">
        <v>14292216</v>
      </c>
    </row>
    <row r="1959" spans="1:9" x14ac:dyDescent="0.25">
      <c r="A1959" s="7" t="s">
        <v>1169</v>
      </c>
      <c r="B1959" s="7" t="s">
        <v>1116</v>
      </c>
      <c r="C1959" s="7" t="s">
        <v>1170</v>
      </c>
      <c r="D1959" s="7" t="s">
        <v>323</v>
      </c>
      <c r="E1959" s="7" t="s">
        <v>324</v>
      </c>
      <c r="F1959" s="7" t="s">
        <v>2029</v>
      </c>
      <c r="G1959" s="8">
        <v>891103889</v>
      </c>
      <c r="H1959" s="1" t="str">
        <f>VLOOKUP(G1959,'[1]IPS REGISTRADAS'!B$9:C$3248,2,0)</f>
        <v>E.S.E. HOSPITAL SANTA TERESA</v>
      </c>
      <c r="I1959" s="9">
        <v>51397377</v>
      </c>
    </row>
    <row r="1960" spans="1:9" x14ac:dyDescent="0.25">
      <c r="A1960" s="7" t="s">
        <v>1169</v>
      </c>
      <c r="B1960" s="7" t="s">
        <v>1116</v>
      </c>
      <c r="C1960" s="7" t="s">
        <v>1170</v>
      </c>
      <c r="D1960" s="7" t="s">
        <v>19</v>
      </c>
      <c r="E1960" s="7" t="s">
        <v>20</v>
      </c>
      <c r="F1960" s="7" t="s">
        <v>2029</v>
      </c>
      <c r="G1960" s="8">
        <v>891103889</v>
      </c>
      <c r="H1960" s="1" t="str">
        <f>VLOOKUP(G1960,'[1]IPS REGISTRADAS'!B$9:C$3248,2,0)</f>
        <v>E.S.E. HOSPITAL SANTA TERESA</v>
      </c>
      <c r="I1960" s="9">
        <v>17458402</v>
      </c>
    </row>
    <row r="1961" spans="1:9" x14ac:dyDescent="0.25">
      <c r="A1961" s="7" t="s">
        <v>1171</v>
      </c>
      <c r="B1961" s="7" t="s">
        <v>1116</v>
      </c>
      <c r="C1961" s="7" t="s">
        <v>1172</v>
      </c>
      <c r="D1961" s="7" t="s">
        <v>323</v>
      </c>
      <c r="E1961" s="7" t="s">
        <v>324</v>
      </c>
      <c r="F1961" s="7" t="s">
        <v>2029</v>
      </c>
      <c r="G1961" s="8">
        <v>813004018</v>
      </c>
      <c r="H1961" s="1" t="str">
        <f>VLOOKUP(G1961,'[1]IPS REGISTRADAS'!B$9:C$3248,2,0)</f>
        <v>CENTRO DE SALUD MIGUEL BARRETO LOPEZ E.S.E</v>
      </c>
      <c r="I1961" s="9">
        <v>71169836</v>
      </c>
    </row>
    <row r="1962" spans="1:9" x14ac:dyDescent="0.25">
      <c r="A1962" s="7" t="s">
        <v>1171</v>
      </c>
      <c r="B1962" s="7" t="s">
        <v>1116</v>
      </c>
      <c r="C1962" s="7" t="s">
        <v>1172</v>
      </c>
      <c r="D1962" s="7" t="s">
        <v>272</v>
      </c>
      <c r="E1962" s="7" t="s">
        <v>273</v>
      </c>
      <c r="F1962" s="7" t="s">
        <v>2029</v>
      </c>
      <c r="G1962" s="8">
        <v>813004018</v>
      </c>
      <c r="H1962" s="1" t="str">
        <f>VLOOKUP(G1962,'[1]IPS REGISTRADAS'!B$9:C$3248,2,0)</f>
        <v>CENTRO DE SALUD MIGUEL BARRETO LOPEZ E.S.E</v>
      </c>
      <c r="I1962" s="9">
        <v>18734990</v>
      </c>
    </row>
    <row r="1963" spans="1:9" x14ac:dyDescent="0.25">
      <c r="A1963" s="7" t="s">
        <v>1173</v>
      </c>
      <c r="B1963" s="7" t="s">
        <v>1116</v>
      </c>
      <c r="C1963" s="7" t="s">
        <v>1174</v>
      </c>
      <c r="D1963" s="7" t="s">
        <v>323</v>
      </c>
      <c r="E1963" s="7" t="s">
        <v>324</v>
      </c>
      <c r="F1963" s="7" t="s">
        <v>2029</v>
      </c>
      <c r="G1963" s="8">
        <v>813010472</v>
      </c>
      <c r="H1963" s="1" t="str">
        <f>VLOOKUP(G1963,'[1]IPS REGISTRADAS'!B$9:C$3248,2,0)</f>
        <v>ESE HOSPITAL SAN ROQUE DE TERUEL HUILA</v>
      </c>
      <c r="I1963" s="9">
        <v>45411127</v>
      </c>
    </row>
    <row r="1964" spans="1:9" x14ac:dyDescent="0.25">
      <c r="A1964" s="7" t="s">
        <v>1173</v>
      </c>
      <c r="B1964" s="7" t="s">
        <v>1116</v>
      </c>
      <c r="C1964" s="7" t="s">
        <v>1174</v>
      </c>
      <c r="D1964" s="7" t="s">
        <v>142</v>
      </c>
      <c r="E1964" s="7" t="s">
        <v>143</v>
      </c>
      <c r="F1964" s="7" t="s">
        <v>2029</v>
      </c>
      <c r="G1964" s="8">
        <v>813010472</v>
      </c>
      <c r="H1964" s="1" t="str">
        <f>VLOOKUP(G1964,'[1]IPS REGISTRADAS'!B$9:C$3248,2,0)</f>
        <v>ESE HOSPITAL SAN ROQUE DE TERUEL HUILA</v>
      </c>
      <c r="I1964" s="9">
        <v>33264000</v>
      </c>
    </row>
    <row r="1965" spans="1:9" x14ac:dyDescent="0.25">
      <c r="A1965" s="7" t="s">
        <v>1175</v>
      </c>
      <c r="B1965" s="7" t="s">
        <v>1116</v>
      </c>
      <c r="C1965" s="7" t="s">
        <v>1176</v>
      </c>
      <c r="D1965" s="7" t="s">
        <v>323</v>
      </c>
      <c r="E1965" s="7" t="s">
        <v>324</v>
      </c>
      <c r="F1965" s="7" t="s">
        <v>2029</v>
      </c>
      <c r="G1965" s="8">
        <v>891180198</v>
      </c>
      <c r="H1965" s="1" t="str">
        <f>VLOOKUP(G1965,'[1]IPS REGISTRADAS'!B$9:C$3248,2,0)</f>
        <v>E.S.E. HOSPITAL MUNICIPAL SAN ANTONIO DE TIMANA</v>
      </c>
      <c r="I1965" s="9">
        <v>69100927</v>
      </c>
    </row>
    <row r="1966" spans="1:9" x14ac:dyDescent="0.25">
      <c r="A1966" s="7" t="s">
        <v>1175</v>
      </c>
      <c r="B1966" s="7" t="s">
        <v>1116</v>
      </c>
      <c r="C1966" s="7" t="s">
        <v>1176</v>
      </c>
      <c r="D1966" s="7" t="s">
        <v>142</v>
      </c>
      <c r="E1966" s="7" t="s">
        <v>143</v>
      </c>
      <c r="F1966" s="7" t="s">
        <v>2029</v>
      </c>
      <c r="G1966" s="8">
        <v>891180198</v>
      </c>
      <c r="H1966" s="1" t="str">
        <f>VLOOKUP(G1966,'[1]IPS REGISTRADAS'!B$9:C$3248,2,0)</f>
        <v>E.S.E. HOSPITAL MUNICIPAL SAN ANTONIO DE TIMANA</v>
      </c>
      <c r="I1966" s="9">
        <v>141372000</v>
      </c>
    </row>
    <row r="1967" spans="1:9" x14ac:dyDescent="0.25">
      <c r="A1967" s="7" t="s">
        <v>1177</v>
      </c>
      <c r="B1967" s="7" t="s">
        <v>1116</v>
      </c>
      <c r="C1967" s="7" t="s">
        <v>1178</v>
      </c>
      <c r="D1967" s="7" t="s">
        <v>142</v>
      </c>
      <c r="E1967" s="7" t="s">
        <v>143</v>
      </c>
      <c r="F1967" s="7" t="s">
        <v>2029</v>
      </c>
      <c r="G1967" s="8">
        <v>813011566</v>
      </c>
      <c r="H1967" s="1" t="str">
        <f>VLOOKUP(G1967,'[1]IPS REGISTRADAS'!B$9:C$3248,2,0)</f>
        <v>ESE HOSPITAL DEL PERPETUO SOCORRO DE VILLAVIEJA HUIAL</v>
      </c>
      <c r="I1967" s="9">
        <v>19113211</v>
      </c>
    </row>
    <row r="1968" spans="1:9" x14ac:dyDescent="0.25">
      <c r="A1968" s="7" t="s">
        <v>1177</v>
      </c>
      <c r="B1968" s="7" t="s">
        <v>1116</v>
      </c>
      <c r="C1968" s="7" t="s">
        <v>1178</v>
      </c>
      <c r="D1968" s="7" t="s">
        <v>19</v>
      </c>
      <c r="E1968" s="7" t="s">
        <v>20</v>
      </c>
      <c r="F1968" s="7" t="s">
        <v>2029</v>
      </c>
      <c r="G1968" s="8">
        <v>813011566</v>
      </c>
      <c r="H1968" s="1" t="str">
        <f>VLOOKUP(G1968,'[1]IPS REGISTRADAS'!B$9:C$3248,2,0)</f>
        <v>ESE HOSPITAL DEL PERPETUO SOCORRO DE VILLAVIEJA HUIAL</v>
      </c>
      <c r="I1968" s="9">
        <v>4816193</v>
      </c>
    </row>
    <row r="1969" spans="1:9" x14ac:dyDescent="0.25">
      <c r="A1969" s="7" t="s">
        <v>1179</v>
      </c>
      <c r="B1969" s="7" t="s">
        <v>1116</v>
      </c>
      <c r="C1969" s="7" t="s">
        <v>1180</v>
      </c>
      <c r="D1969" s="7" t="s">
        <v>323</v>
      </c>
      <c r="E1969" s="7" t="s">
        <v>324</v>
      </c>
      <c r="F1969" s="7" t="s">
        <v>2029</v>
      </c>
      <c r="G1969" s="8">
        <v>813003431</v>
      </c>
      <c r="H1969" s="1" t="str">
        <f>VLOOKUP(G1969,'[1]IPS REGISTRADAS'!B$9:C$3248,2,0)</f>
        <v>E.S.E. HOSPITAL LAURA PERDOMO DE GARCIA DE YAGUARA HUILA</v>
      </c>
      <c r="I1969" s="9">
        <v>20249372</v>
      </c>
    </row>
    <row r="1970" spans="1:9" x14ac:dyDescent="0.25">
      <c r="A1970" s="7" t="s">
        <v>1179</v>
      </c>
      <c r="B1970" s="7" t="s">
        <v>1116</v>
      </c>
      <c r="C1970" s="7" t="s">
        <v>1180</v>
      </c>
      <c r="D1970" s="7" t="s">
        <v>142</v>
      </c>
      <c r="E1970" s="7" t="s">
        <v>143</v>
      </c>
      <c r="F1970" s="7" t="s">
        <v>2029</v>
      </c>
      <c r="G1970" s="8">
        <v>813003431</v>
      </c>
      <c r="H1970" s="1" t="str">
        <f>VLOOKUP(G1970,'[1]IPS REGISTRADAS'!B$9:C$3248,2,0)</f>
        <v>E.S.E. HOSPITAL LAURA PERDOMO DE GARCIA DE YAGUARA HUILA</v>
      </c>
      <c r="I1970" s="9">
        <v>33264000</v>
      </c>
    </row>
    <row r="1971" spans="1:9" x14ac:dyDescent="0.25">
      <c r="A1971" s="7" t="s">
        <v>1181</v>
      </c>
      <c r="B1971" s="7" t="s">
        <v>1182</v>
      </c>
      <c r="C1971" s="7" t="s">
        <v>1183</v>
      </c>
      <c r="D1971" s="7" t="s">
        <v>282</v>
      </c>
      <c r="E1971" s="7" t="s">
        <v>283</v>
      </c>
      <c r="F1971" s="7" t="s">
        <v>2029</v>
      </c>
      <c r="G1971" s="8">
        <v>892115009</v>
      </c>
      <c r="H1971" s="1" t="str">
        <f>VLOOKUP(G1971,'[1]IPS REGISTRADAS'!B$9:C$3248,2,0)</f>
        <v>E.S.E HOSPITAL NUESTRA SEÑORA DE LOS REMEDIOS DE RIOHACHA GUAJIRA</v>
      </c>
      <c r="I1971" s="9">
        <v>42153362</v>
      </c>
    </row>
    <row r="1972" spans="1:9" x14ac:dyDescent="0.25">
      <c r="A1972" s="7" t="s">
        <v>1181</v>
      </c>
      <c r="B1972" s="7" t="s">
        <v>1182</v>
      </c>
      <c r="C1972" s="7" t="s">
        <v>1183</v>
      </c>
      <c r="D1972" s="7" t="s">
        <v>282</v>
      </c>
      <c r="E1972" s="7" t="s">
        <v>283</v>
      </c>
      <c r="F1972" s="7" t="s">
        <v>2029</v>
      </c>
      <c r="G1972" s="8">
        <v>900203322</v>
      </c>
      <c r="H1972" s="1" t="str">
        <f>VLOOKUP(G1972,'[1]IPS REGISTRADAS'!B$9:C$3248,2,0)</f>
        <v>I.P.S.I ANASU AINWAA</v>
      </c>
      <c r="I1972" s="9">
        <v>6784100</v>
      </c>
    </row>
    <row r="1973" spans="1:9" x14ac:dyDescent="0.25">
      <c r="A1973" s="7" t="s">
        <v>1181</v>
      </c>
      <c r="B1973" s="7" t="s">
        <v>1182</v>
      </c>
      <c r="C1973" s="7" t="s">
        <v>1183</v>
      </c>
      <c r="D1973" s="7" t="s">
        <v>282</v>
      </c>
      <c r="E1973" s="7" t="s">
        <v>283</v>
      </c>
      <c r="F1973" s="7" t="s">
        <v>2029</v>
      </c>
      <c r="G1973" s="8">
        <v>900209093</v>
      </c>
      <c r="H1973" s="1" t="str">
        <f>VLOOKUP(G1973,'[1]IPS REGISTRADAS'!B$9:C$3248,2,0)</f>
        <v>IPSI ANASHANTA SUPUSHUAYA</v>
      </c>
      <c r="I1973" s="9">
        <v>31256876</v>
      </c>
    </row>
    <row r="1974" spans="1:9" x14ac:dyDescent="0.25">
      <c r="A1974" s="7" t="s">
        <v>1181</v>
      </c>
      <c r="B1974" s="7" t="s">
        <v>1182</v>
      </c>
      <c r="C1974" s="7" t="s">
        <v>1183</v>
      </c>
      <c r="D1974" s="7" t="s">
        <v>282</v>
      </c>
      <c r="E1974" s="7" t="s">
        <v>283</v>
      </c>
      <c r="F1974" s="7" t="s">
        <v>2029</v>
      </c>
      <c r="G1974" s="8">
        <v>900517548</v>
      </c>
      <c r="H1974" s="1" t="str">
        <f>VLOOKUP(G1974,'[1]IPS REGISTRADAS'!B$9:C$3248,2,0)</f>
        <v>I.P.S.I CENTRO EPIDEMIOLOGICO Y DE SALUD INTEGRAL JEKEET AKUAITA</v>
      </c>
      <c r="I1974" s="9">
        <v>8803048</v>
      </c>
    </row>
    <row r="1975" spans="1:9" x14ac:dyDescent="0.25">
      <c r="A1975" s="7" t="s">
        <v>1181</v>
      </c>
      <c r="B1975" s="7" t="s">
        <v>1182</v>
      </c>
      <c r="C1975" s="7" t="s">
        <v>1183</v>
      </c>
      <c r="D1975" s="7" t="s">
        <v>282</v>
      </c>
      <c r="E1975" s="7" t="s">
        <v>283</v>
      </c>
      <c r="F1975" s="7" t="s">
        <v>2029</v>
      </c>
      <c r="G1975" s="8">
        <v>900592962</v>
      </c>
      <c r="H1975" s="1" t="str">
        <f>VLOOKUP(G1975,'[1]IPS REGISTRADAS'!B$9:C$3248,2,0)</f>
        <v>I.P.S.I ANENU-JIA</v>
      </c>
      <c r="I1975" s="9">
        <v>87529892</v>
      </c>
    </row>
    <row r="1976" spans="1:9" ht="30" x14ac:dyDescent="0.25">
      <c r="A1976" s="7" t="s">
        <v>1181</v>
      </c>
      <c r="B1976" s="7" t="s">
        <v>1182</v>
      </c>
      <c r="C1976" s="7" t="s">
        <v>1183</v>
      </c>
      <c r="D1976" s="7" t="s">
        <v>1184</v>
      </c>
      <c r="E1976" s="7" t="s">
        <v>1185</v>
      </c>
      <c r="F1976" s="7" t="s">
        <v>2029</v>
      </c>
      <c r="G1976" s="8">
        <v>892115009</v>
      </c>
      <c r="H1976" s="1" t="str">
        <f>VLOOKUP(G1976,'[1]IPS REGISTRADAS'!B$9:C$3248,2,0)</f>
        <v>E.S.E HOSPITAL NUESTRA SEÑORA DE LOS REMEDIOS DE RIOHACHA GUAJIRA</v>
      </c>
      <c r="I1976" s="9">
        <v>200000000</v>
      </c>
    </row>
    <row r="1977" spans="1:9" ht="30" x14ac:dyDescent="0.25">
      <c r="A1977" s="7" t="s">
        <v>1181</v>
      </c>
      <c r="B1977" s="7" t="s">
        <v>1182</v>
      </c>
      <c r="C1977" s="7" t="s">
        <v>1183</v>
      </c>
      <c r="D1977" s="7" t="s">
        <v>1184</v>
      </c>
      <c r="E1977" s="7" t="s">
        <v>1185</v>
      </c>
      <c r="F1977" s="7" t="s">
        <v>2029</v>
      </c>
      <c r="G1977" s="8">
        <v>900140599</v>
      </c>
      <c r="H1977" s="1" t="str">
        <f>VLOOKUP(G1977,'[1]IPS REGISTRADAS'!B$9:C$3248,2,0)</f>
        <v>FUNDACION ADANIES DIAZ BRITO</v>
      </c>
      <c r="I1977" s="9">
        <v>13265831</v>
      </c>
    </row>
    <row r="1978" spans="1:9" ht="30" x14ac:dyDescent="0.25">
      <c r="A1978" s="7" t="s">
        <v>1181</v>
      </c>
      <c r="B1978" s="7" t="s">
        <v>1182</v>
      </c>
      <c r="C1978" s="7" t="s">
        <v>1183</v>
      </c>
      <c r="D1978" s="7" t="s">
        <v>1184</v>
      </c>
      <c r="E1978" s="7" t="s">
        <v>1185</v>
      </c>
      <c r="F1978" s="7" t="s">
        <v>2029</v>
      </c>
      <c r="G1978" s="8">
        <v>900170300</v>
      </c>
      <c r="H1978" s="1" t="str">
        <f>VLOOKUP(G1978,'[1]IPS REGISTRADAS'!B$9:C$3248,2,0)</f>
        <v>CENTRO INTEGRAL DE SALUD IPSI</v>
      </c>
      <c r="I1978" s="9">
        <v>13919587</v>
      </c>
    </row>
    <row r="1979" spans="1:9" ht="30" x14ac:dyDescent="0.25">
      <c r="A1979" s="7" t="s">
        <v>1181</v>
      </c>
      <c r="B1979" s="7" t="s">
        <v>1182</v>
      </c>
      <c r="C1979" s="7" t="s">
        <v>1183</v>
      </c>
      <c r="D1979" s="7" t="s">
        <v>1184</v>
      </c>
      <c r="E1979" s="7" t="s">
        <v>1185</v>
      </c>
      <c r="F1979" s="7" t="s">
        <v>2029</v>
      </c>
      <c r="G1979" s="8">
        <v>900517548</v>
      </c>
      <c r="H1979" s="1" t="str">
        <f>VLOOKUP(G1979,'[1]IPS REGISTRADAS'!B$9:C$3248,2,0)</f>
        <v>I.P.S.I CENTRO EPIDEMIOLOGICO Y DE SALUD INTEGRAL JEKEET AKUAITA</v>
      </c>
      <c r="I1979" s="9">
        <v>16432162</v>
      </c>
    </row>
    <row r="1980" spans="1:9" ht="30" x14ac:dyDescent="0.25">
      <c r="A1980" s="7" t="s">
        <v>1181</v>
      </c>
      <c r="B1980" s="7" t="s">
        <v>1182</v>
      </c>
      <c r="C1980" s="7" t="s">
        <v>1183</v>
      </c>
      <c r="D1980" s="7" t="s">
        <v>1184</v>
      </c>
      <c r="E1980" s="7" t="s">
        <v>1185</v>
      </c>
      <c r="F1980" s="7" t="s">
        <v>2029</v>
      </c>
      <c r="G1980" s="8">
        <v>900589110</v>
      </c>
      <c r="H1980" s="1" t="str">
        <f>VLOOKUP(G1980,'[1]IPS REGISTRADAS'!B$9:C$3248,2,0)</f>
        <v>WALE-KERU I.P.S.I.</v>
      </c>
      <c r="I1980" s="9">
        <v>3270999</v>
      </c>
    </row>
    <row r="1981" spans="1:9" ht="30" x14ac:dyDescent="0.25">
      <c r="A1981" s="7" t="s">
        <v>1181</v>
      </c>
      <c r="B1981" s="7" t="s">
        <v>1182</v>
      </c>
      <c r="C1981" s="7" t="s">
        <v>1183</v>
      </c>
      <c r="D1981" s="7" t="s">
        <v>1184</v>
      </c>
      <c r="E1981" s="7" t="s">
        <v>1185</v>
      </c>
      <c r="F1981" s="7" t="s">
        <v>2029</v>
      </c>
      <c r="G1981" s="8">
        <v>900592962</v>
      </c>
      <c r="H1981" s="1" t="str">
        <f>VLOOKUP(G1981,'[1]IPS REGISTRADAS'!B$9:C$3248,2,0)</f>
        <v>I.P.S.I ANENU-JIA</v>
      </c>
      <c r="I1981" s="9">
        <v>6541066</v>
      </c>
    </row>
    <row r="1982" spans="1:9" ht="30" x14ac:dyDescent="0.25">
      <c r="A1982" s="7" t="s">
        <v>1181</v>
      </c>
      <c r="B1982" s="7" t="s">
        <v>1182</v>
      </c>
      <c r="C1982" s="7" t="s">
        <v>1183</v>
      </c>
      <c r="D1982" s="7" t="s">
        <v>1184</v>
      </c>
      <c r="E1982" s="7" t="s">
        <v>1185</v>
      </c>
      <c r="F1982" s="7" t="s">
        <v>2029</v>
      </c>
      <c r="G1982" s="8">
        <v>900594496</v>
      </c>
      <c r="H1982" s="1" t="str">
        <f>VLOOKUP(G1982,'[1]IPS REGISTRADAS'!B$9:C$3248,2,0)</f>
        <v>IPS MULAMANA S.A.S.</v>
      </c>
      <c r="I1982" s="9">
        <v>2661595</v>
      </c>
    </row>
    <row r="1983" spans="1:9" ht="30" x14ac:dyDescent="0.25">
      <c r="A1983" s="7" t="s">
        <v>1181</v>
      </c>
      <c r="B1983" s="7" t="s">
        <v>1182</v>
      </c>
      <c r="C1983" s="7" t="s">
        <v>1183</v>
      </c>
      <c r="D1983" s="7" t="s">
        <v>1184</v>
      </c>
      <c r="E1983" s="7" t="s">
        <v>1185</v>
      </c>
      <c r="F1983" s="7" t="s">
        <v>2029</v>
      </c>
      <c r="G1983" s="8">
        <v>900600466</v>
      </c>
      <c r="H1983" s="1" t="str">
        <f>VLOOKUP(G1983,'[1]IPS REGISTRADAS'!B$9:C$3248,2,0)</f>
        <v>ASUKULAA ANAA IPSI</v>
      </c>
      <c r="I1983" s="9">
        <v>3211680</v>
      </c>
    </row>
    <row r="1984" spans="1:9" ht="30" x14ac:dyDescent="0.25">
      <c r="A1984" s="7" t="s">
        <v>1181</v>
      </c>
      <c r="B1984" s="7" t="s">
        <v>1182</v>
      </c>
      <c r="C1984" s="7" t="s">
        <v>1183</v>
      </c>
      <c r="D1984" s="7" t="s">
        <v>1184</v>
      </c>
      <c r="E1984" s="7" t="s">
        <v>1185</v>
      </c>
      <c r="F1984" s="7" t="s">
        <v>2029</v>
      </c>
      <c r="G1984" s="8">
        <v>900690590</v>
      </c>
      <c r="H1984" s="1" t="str">
        <f>VLOOKUP(G1984,'[1]IPS REGISTRADAS'!B$9:C$3248,2,0)</f>
        <v>IPS I A  INMAJAA WAYUU</v>
      </c>
      <c r="I1984" s="9">
        <v>13320820</v>
      </c>
    </row>
    <row r="1985" spans="1:9" x14ac:dyDescent="0.25">
      <c r="A1985" s="7" t="s">
        <v>1181</v>
      </c>
      <c r="B1985" s="7" t="s">
        <v>1182</v>
      </c>
      <c r="C1985" s="7" t="s">
        <v>1183</v>
      </c>
      <c r="D1985" s="7" t="s">
        <v>268</v>
      </c>
      <c r="E1985" s="7" t="s">
        <v>269</v>
      </c>
      <c r="F1985" s="7" t="s">
        <v>2029</v>
      </c>
      <c r="G1985" s="8">
        <v>802008180</v>
      </c>
      <c r="H1985" s="1" t="str">
        <f>VLOOKUP(G1985,'[1]IPS REGISTRADAS'!B$9:C$3248,2,0)</f>
        <v>CONSULTORES PROFESIONALES EN SALUD LIMITADA</v>
      </c>
      <c r="I1985" s="9">
        <v>1831275</v>
      </c>
    </row>
    <row r="1986" spans="1:9" x14ac:dyDescent="0.25">
      <c r="A1986" s="7" t="s">
        <v>1181</v>
      </c>
      <c r="B1986" s="7" t="s">
        <v>1182</v>
      </c>
      <c r="C1986" s="7" t="s">
        <v>1183</v>
      </c>
      <c r="D1986" s="7" t="s">
        <v>268</v>
      </c>
      <c r="E1986" s="7" t="s">
        <v>269</v>
      </c>
      <c r="F1986" s="7" t="s">
        <v>2029</v>
      </c>
      <c r="G1986" s="8">
        <v>892115009</v>
      </c>
      <c r="H1986" s="1" t="str">
        <f>VLOOKUP(G1986,'[1]IPS REGISTRADAS'!B$9:C$3248,2,0)</f>
        <v>E.S.E HOSPITAL NUESTRA SEÑORA DE LOS REMEDIOS DE RIOHACHA GUAJIRA</v>
      </c>
      <c r="I1986" s="9">
        <v>126566401</v>
      </c>
    </row>
    <row r="1987" spans="1:9" x14ac:dyDescent="0.25">
      <c r="A1987" s="7" t="s">
        <v>1181</v>
      </c>
      <c r="B1987" s="7" t="s">
        <v>1182</v>
      </c>
      <c r="C1987" s="7" t="s">
        <v>1183</v>
      </c>
      <c r="D1987" s="7" t="s">
        <v>268</v>
      </c>
      <c r="E1987" s="7" t="s">
        <v>269</v>
      </c>
      <c r="F1987" s="7" t="s">
        <v>2029</v>
      </c>
      <c r="G1987" s="8">
        <v>900047571</v>
      </c>
      <c r="H1987" s="1" t="str">
        <f>VLOOKUP(G1987,'[1]IPS REGISTRADAS'!B$9:C$3248,2,0)</f>
        <v>IPSI OUTAJIAPALA</v>
      </c>
      <c r="I1987" s="9">
        <v>14096076</v>
      </c>
    </row>
    <row r="1988" spans="1:9" x14ac:dyDescent="0.25">
      <c r="A1988" s="7" t="s">
        <v>1181</v>
      </c>
      <c r="B1988" s="7" t="s">
        <v>1182</v>
      </c>
      <c r="C1988" s="7" t="s">
        <v>1183</v>
      </c>
      <c r="D1988" s="7" t="s">
        <v>268</v>
      </c>
      <c r="E1988" s="7" t="s">
        <v>269</v>
      </c>
      <c r="F1988" s="7" t="s">
        <v>2029</v>
      </c>
      <c r="G1988" s="8">
        <v>900107708</v>
      </c>
      <c r="H1988" s="1" t="str">
        <f>VLOOKUP(G1988,'[1]IPS REGISTRADAS'!B$9:C$3248,2,0)</f>
        <v>IPS ANALIRAPULE</v>
      </c>
      <c r="I1988" s="9">
        <v>6941713</v>
      </c>
    </row>
    <row r="1989" spans="1:9" x14ac:dyDescent="0.25">
      <c r="A1989" s="7" t="s">
        <v>1181</v>
      </c>
      <c r="B1989" s="7" t="s">
        <v>1182</v>
      </c>
      <c r="C1989" s="7" t="s">
        <v>1183</v>
      </c>
      <c r="D1989" s="7" t="s">
        <v>268</v>
      </c>
      <c r="E1989" s="7" t="s">
        <v>269</v>
      </c>
      <c r="F1989" s="7" t="s">
        <v>2029</v>
      </c>
      <c r="G1989" s="8">
        <v>900140599</v>
      </c>
      <c r="H1989" s="1" t="str">
        <f>VLOOKUP(G1989,'[1]IPS REGISTRADAS'!B$9:C$3248,2,0)</f>
        <v>FUNDACION ADANIES DIAZ BRITO</v>
      </c>
      <c r="I1989" s="9">
        <v>2830324</v>
      </c>
    </row>
    <row r="1990" spans="1:9" x14ac:dyDescent="0.25">
      <c r="A1990" s="7" t="s">
        <v>1181</v>
      </c>
      <c r="B1990" s="7" t="s">
        <v>1182</v>
      </c>
      <c r="C1990" s="7" t="s">
        <v>1183</v>
      </c>
      <c r="D1990" s="7" t="s">
        <v>268</v>
      </c>
      <c r="E1990" s="7" t="s">
        <v>269</v>
      </c>
      <c r="F1990" s="7" t="s">
        <v>2029</v>
      </c>
      <c r="G1990" s="8">
        <v>900177624</v>
      </c>
      <c r="H1990" s="1" t="str">
        <f>VLOOKUP(G1990,'[1]IPS REGISTRADAS'!B$9:C$3248,2,0)</f>
        <v>IPS ANASHIWAYA DE RIOHACHA LA GUAJIRA</v>
      </c>
      <c r="I1990" s="9">
        <v>44643914</v>
      </c>
    </row>
    <row r="1991" spans="1:9" x14ac:dyDescent="0.25">
      <c r="A1991" s="7" t="s">
        <v>1181</v>
      </c>
      <c r="B1991" s="7" t="s">
        <v>1182</v>
      </c>
      <c r="C1991" s="7" t="s">
        <v>1183</v>
      </c>
      <c r="D1991" s="7" t="s">
        <v>268</v>
      </c>
      <c r="E1991" s="7" t="s">
        <v>269</v>
      </c>
      <c r="F1991" s="7" t="s">
        <v>2029</v>
      </c>
      <c r="G1991" s="8">
        <v>900209093</v>
      </c>
      <c r="H1991" s="1" t="str">
        <f>VLOOKUP(G1991,'[1]IPS REGISTRADAS'!B$9:C$3248,2,0)</f>
        <v>IPSI ANASHANTA SUPUSHUAYA</v>
      </c>
      <c r="I1991" s="9">
        <v>11368250</v>
      </c>
    </row>
    <row r="1992" spans="1:9" x14ac:dyDescent="0.25">
      <c r="A1992" s="7" t="s">
        <v>1181</v>
      </c>
      <c r="B1992" s="7" t="s">
        <v>1182</v>
      </c>
      <c r="C1992" s="7" t="s">
        <v>1183</v>
      </c>
      <c r="D1992" s="7" t="s">
        <v>268</v>
      </c>
      <c r="E1992" s="7" t="s">
        <v>269</v>
      </c>
      <c r="F1992" s="7" t="s">
        <v>2029</v>
      </c>
      <c r="G1992" s="8">
        <v>900270453</v>
      </c>
      <c r="H1992" s="1" t="str">
        <f>VLOOKUP(G1992,'[1]IPS REGISTRADAS'!B$9:C$3248,2,0)</f>
        <v>I.P.S SOL WAYUU</v>
      </c>
      <c r="I1992" s="9">
        <v>12690071</v>
      </c>
    </row>
    <row r="1993" spans="1:9" x14ac:dyDescent="0.25">
      <c r="A1993" s="7" t="s">
        <v>1181</v>
      </c>
      <c r="B1993" s="7" t="s">
        <v>1182</v>
      </c>
      <c r="C1993" s="7" t="s">
        <v>1183</v>
      </c>
      <c r="D1993" s="7" t="s">
        <v>268</v>
      </c>
      <c r="E1993" s="7" t="s">
        <v>269</v>
      </c>
      <c r="F1993" s="7" t="s">
        <v>2029</v>
      </c>
      <c r="G1993" s="8">
        <v>900271091</v>
      </c>
      <c r="H1993" s="1" t="str">
        <f>VLOOKUP(G1993,'[1]IPS REGISTRADAS'!B$9:C$3248,2,0)</f>
        <v>I.P.S.I. EIYAJAA WANULU</v>
      </c>
      <c r="I1993" s="9">
        <v>39802315</v>
      </c>
    </row>
    <row r="1994" spans="1:9" x14ac:dyDescent="0.25">
      <c r="A1994" s="7" t="s">
        <v>1181</v>
      </c>
      <c r="B1994" s="7" t="s">
        <v>1182</v>
      </c>
      <c r="C1994" s="7" t="s">
        <v>1183</v>
      </c>
      <c r="D1994" s="7" t="s">
        <v>268</v>
      </c>
      <c r="E1994" s="7" t="s">
        <v>269</v>
      </c>
      <c r="F1994" s="7" t="s">
        <v>2029</v>
      </c>
      <c r="G1994" s="8">
        <v>900397110</v>
      </c>
      <c r="H1994" s="1" t="str">
        <f>VLOOKUP(G1994,'[1]IPS REGISTRADAS'!B$9:C$3248,2,0)</f>
        <v>AUDITORIA, ASESORIAS Y ADMINISTRACION DEL CARIBE LTDA</v>
      </c>
      <c r="I1994" s="9">
        <v>18268829</v>
      </c>
    </row>
    <row r="1995" spans="1:9" x14ac:dyDescent="0.25">
      <c r="A1995" s="7" t="s">
        <v>1181</v>
      </c>
      <c r="B1995" s="7" t="s">
        <v>1182</v>
      </c>
      <c r="C1995" s="7" t="s">
        <v>1183</v>
      </c>
      <c r="D1995" s="7" t="s">
        <v>268</v>
      </c>
      <c r="E1995" s="7" t="s">
        <v>269</v>
      </c>
      <c r="F1995" s="7" t="s">
        <v>2029</v>
      </c>
      <c r="G1995" s="8">
        <v>900665934</v>
      </c>
      <c r="H1995" s="1" t="str">
        <f>VLOOKUP(G1995,'[1]IPS REGISTRADAS'!B$9:C$3248,2,0)</f>
        <v>DOMEDICAL IPS SAS</v>
      </c>
      <c r="I1995" s="9">
        <v>94754520</v>
      </c>
    </row>
    <row r="1996" spans="1:9" x14ac:dyDescent="0.25">
      <c r="A1996" s="7" t="s">
        <v>1181</v>
      </c>
      <c r="B1996" s="7" t="s">
        <v>1182</v>
      </c>
      <c r="C1996" s="7" t="s">
        <v>1183</v>
      </c>
      <c r="D1996" s="7" t="s">
        <v>0</v>
      </c>
      <c r="E1996" s="7" t="s">
        <v>1</v>
      </c>
      <c r="F1996" s="7" t="s">
        <v>2029</v>
      </c>
      <c r="G1996" s="8">
        <v>825003149</v>
      </c>
      <c r="H1996" s="1" t="str">
        <f>VLOOKUP(G1996,'[1]IPS REGISTRADAS'!B$9:C$3248,2,0)</f>
        <v>I.P.S.I SUPULA WAYUU DE LA GUAJIRA MAICAO</v>
      </c>
      <c r="I1996" s="9">
        <v>21544657</v>
      </c>
    </row>
    <row r="1997" spans="1:9" x14ac:dyDescent="0.25">
      <c r="A1997" s="7" t="s">
        <v>1181</v>
      </c>
      <c r="B1997" s="7" t="s">
        <v>1182</v>
      </c>
      <c r="C1997" s="7" t="s">
        <v>1183</v>
      </c>
      <c r="D1997" s="7" t="s">
        <v>0</v>
      </c>
      <c r="E1997" s="7" t="s">
        <v>1</v>
      </c>
      <c r="F1997" s="7" t="s">
        <v>2029</v>
      </c>
      <c r="G1997" s="8">
        <v>892115437</v>
      </c>
      <c r="H1997" s="1" t="str">
        <f>VLOOKUP(G1997,'[1]IPS REGISTRADAS'!B$9:C$3248,2,0)</f>
        <v>CRUZ ROJA COLOMBIANA SECCIONAL GUAJIRA</v>
      </c>
      <c r="I1997" s="9">
        <v>16403209</v>
      </c>
    </row>
    <row r="1998" spans="1:9" x14ac:dyDescent="0.25">
      <c r="A1998" s="7" t="s">
        <v>1181</v>
      </c>
      <c r="B1998" s="7" t="s">
        <v>1182</v>
      </c>
      <c r="C1998" s="7" t="s">
        <v>1183</v>
      </c>
      <c r="D1998" s="7" t="s">
        <v>0</v>
      </c>
      <c r="E1998" s="7" t="s">
        <v>1</v>
      </c>
      <c r="F1998" s="7" t="s">
        <v>2029</v>
      </c>
      <c r="G1998" s="8">
        <v>900116897</v>
      </c>
      <c r="H1998" s="1" t="str">
        <f>VLOOKUP(G1998,'[1]IPS REGISTRADAS'!B$9:C$3248,2,0)</f>
        <v>DOTACIONES Y SUMINISTROS DE MI PUEBLO LTDA</v>
      </c>
      <c r="I1998" s="9">
        <v>6524387</v>
      </c>
    </row>
    <row r="1999" spans="1:9" x14ac:dyDescent="0.25">
      <c r="A1999" s="7" t="s">
        <v>1181</v>
      </c>
      <c r="B1999" s="7" t="s">
        <v>1182</v>
      </c>
      <c r="C1999" s="7" t="s">
        <v>1183</v>
      </c>
      <c r="D1999" s="7" t="s">
        <v>0</v>
      </c>
      <c r="E1999" s="7" t="s">
        <v>1</v>
      </c>
      <c r="F1999" s="7" t="s">
        <v>2029</v>
      </c>
      <c r="G1999" s="8">
        <v>900144397</v>
      </c>
      <c r="H1999" s="1" t="str">
        <f>VLOOKUP(G1999,'[1]IPS REGISTRADAS'!B$9:C$3248,2,0)</f>
        <v>I.P.S WAYUU ANASHII</v>
      </c>
      <c r="I1999" s="9">
        <v>20342380</v>
      </c>
    </row>
    <row r="2000" spans="1:9" x14ac:dyDescent="0.25">
      <c r="A2000" s="7" t="s">
        <v>1181</v>
      </c>
      <c r="B2000" s="7" t="s">
        <v>1182</v>
      </c>
      <c r="C2000" s="7" t="s">
        <v>1183</v>
      </c>
      <c r="D2000" s="7" t="s">
        <v>0</v>
      </c>
      <c r="E2000" s="7" t="s">
        <v>1</v>
      </c>
      <c r="F2000" s="7" t="s">
        <v>2029</v>
      </c>
      <c r="G2000" s="8">
        <v>900170300</v>
      </c>
      <c r="H2000" s="1" t="str">
        <f>VLOOKUP(G2000,'[1]IPS REGISTRADAS'!B$9:C$3248,2,0)</f>
        <v>CENTRO INTEGRAL DE SALUD IPSI</v>
      </c>
      <c r="I2000" s="9">
        <v>21046340</v>
      </c>
    </row>
    <row r="2001" spans="1:9" x14ac:dyDescent="0.25">
      <c r="A2001" s="7" t="s">
        <v>1181</v>
      </c>
      <c r="B2001" s="7" t="s">
        <v>1182</v>
      </c>
      <c r="C2001" s="7" t="s">
        <v>1183</v>
      </c>
      <c r="D2001" s="7" t="s">
        <v>0</v>
      </c>
      <c r="E2001" s="7" t="s">
        <v>1</v>
      </c>
      <c r="F2001" s="7" t="s">
        <v>2029</v>
      </c>
      <c r="G2001" s="8">
        <v>900592962</v>
      </c>
      <c r="H2001" s="1" t="str">
        <f>VLOOKUP(G2001,'[1]IPS REGISTRADAS'!B$9:C$3248,2,0)</f>
        <v>I.P.S.I ANENU-JIA</v>
      </c>
      <c r="I2001" s="9">
        <v>9136917</v>
      </c>
    </row>
    <row r="2002" spans="1:9" x14ac:dyDescent="0.25">
      <c r="A2002" s="7" t="s">
        <v>1181</v>
      </c>
      <c r="B2002" s="7" t="s">
        <v>1182</v>
      </c>
      <c r="C2002" s="7" t="s">
        <v>1183</v>
      </c>
      <c r="D2002" s="7" t="s">
        <v>471</v>
      </c>
      <c r="E2002" s="7" t="s">
        <v>472</v>
      </c>
      <c r="F2002" s="7" t="s">
        <v>2029</v>
      </c>
      <c r="G2002" s="8">
        <v>825003149</v>
      </c>
      <c r="H2002" s="1" t="str">
        <f>VLOOKUP(G2002,'[1]IPS REGISTRADAS'!B$9:C$3248,2,0)</f>
        <v>I.P.S.I SUPULA WAYUU DE LA GUAJIRA MAICAO</v>
      </c>
      <c r="I2002" s="9">
        <v>58223092</v>
      </c>
    </row>
    <row r="2003" spans="1:9" x14ac:dyDescent="0.25">
      <c r="A2003" s="7" t="s">
        <v>1181</v>
      </c>
      <c r="B2003" s="7" t="s">
        <v>1182</v>
      </c>
      <c r="C2003" s="7" t="s">
        <v>1183</v>
      </c>
      <c r="D2003" s="7" t="s">
        <v>471</v>
      </c>
      <c r="E2003" s="7" t="s">
        <v>472</v>
      </c>
      <c r="F2003" s="7" t="s">
        <v>2029</v>
      </c>
      <c r="G2003" s="8">
        <v>900016853</v>
      </c>
      <c r="H2003" s="1" t="str">
        <f>VLOOKUP(G2003,'[1]IPS REGISTRADAS'!B$9:C$3248,2,0)</f>
        <v>IPSI UNIDAD MEDICA WAYUU ANOUTA WAKUAIPA</v>
      </c>
      <c r="I2003" s="9">
        <v>9563404</v>
      </c>
    </row>
    <row r="2004" spans="1:9" x14ac:dyDescent="0.25">
      <c r="A2004" s="7" t="s">
        <v>1181</v>
      </c>
      <c r="B2004" s="7" t="s">
        <v>1182</v>
      </c>
      <c r="C2004" s="7" t="s">
        <v>1183</v>
      </c>
      <c r="D2004" s="7" t="s">
        <v>471</v>
      </c>
      <c r="E2004" s="7" t="s">
        <v>472</v>
      </c>
      <c r="F2004" s="7" t="s">
        <v>2029</v>
      </c>
      <c r="G2004" s="8">
        <v>900144134</v>
      </c>
      <c r="H2004" s="1" t="str">
        <f>VLOOKUP(G2004,'[1]IPS REGISTRADAS'!B$9:C$3248,2,0)</f>
        <v>I.P.S EZEQ-SALUD</v>
      </c>
      <c r="I2004" s="9">
        <v>22709860</v>
      </c>
    </row>
    <row r="2005" spans="1:9" x14ac:dyDescent="0.25">
      <c r="A2005" s="7" t="s">
        <v>1181</v>
      </c>
      <c r="B2005" s="7" t="s">
        <v>1182</v>
      </c>
      <c r="C2005" s="7" t="s">
        <v>1183</v>
      </c>
      <c r="D2005" s="7" t="s">
        <v>471</v>
      </c>
      <c r="E2005" s="7" t="s">
        <v>472</v>
      </c>
      <c r="F2005" s="7" t="s">
        <v>2029</v>
      </c>
      <c r="G2005" s="8">
        <v>900177624</v>
      </c>
      <c r="H2005" s="1" t="str">
        <f>VLOOKUP(G2005,'[1]IPS REGISTRADAS'!B$9:C$3248,2,0)</f>
        <v>IPS ANASHIWAYA DE RIOHACHA LA GUAJIRA</v>
      </c>
      <c r="I2005" s="9">
        <v>47600055</v>
      </c>
    </row>
    <row r="2006" spans="1:9" x14ac:dyDescent="0.25">
      <c r="A2006" s="7" t="s">
        <v>1181</v>
      </c>
      <c r="B2006" s="7" t="s">
        <v>1182</v>
      </c>
      <c r="C2006" s="7" t="s">
        <v>1183</v>
      </c>
      <c r="D2006" s="7" t="s">
        <v>471</v>
      </c>
      <c r="E2006" s="7" t="s">
        <v>472</v>
      </c>
      <c r="F2006" s="7" t="s">
        <v>2029</v>
      </c>
      <c r="G2006" s="8">
        <v>900209093</v>
      </c>
      <c r="H2006" s="1" t="str">
        <f>VLOOKUP(G2006,'[1]IPS REGISTRADAS'!B$9:C$3248,2,0)</f>
        <v>IPSI ANASHANTA SUPUSHUAYA</v>
      </c>
      <c r="I2006" s="9">
        <v>9576069</v>
      </c>
    </row>
    <row r="2007" spans="1:9" x14ac:dyDescent="0.25">
      <c r="A2007" s="7" t="s">
        <v>1181</v>
      </c>
      <c r="B2007" s="7" t="s">
        <v>1182</v>
      </c>
      <c r="C2007" s="7" t="s">
        <v>1183</v>
      </c>
      <c r="D2007" s="7" t="s">
        <v>471</v>
      </c>
      <c r="E2007" s="7" t="s">
        <v>472</v>
      </c>
      <c r="F2007" s="7" t="s">
        <v>2029</v>
      </c>
      <c r="G2007" s="8">
        <v>900270453</v>
      </c>
      <c r="H2007" s="1" t="str">
        <f>VLOOKUP(G2007,'[1]IPS REGISTRADAS'!B$9:C$3248,2,0)</f>
        <v>I.P.S SOL WAYUU</v>
      </c>
      <c r="I2007" s="9">
        <v>2299990</v>
      </c>
    </row>
    <row r="2008" spans="1:9" x14ac:dyDescent="0.25">
      <c r="A2008" s="7" t="s">
        <v>1181</v>
      </c>
      <c r="B2008" s="7" t="s">
        <v>1182</v>
      </c>
      <c r="C2008" s="7" t="s">
        <v>1183</v>
      </c>
      <c r="D2008" s="7" t="s">
        <v>36</v>
      </c>
      <c r="E2008" s="7" t="s">
        <v>37</v>
      </c>
      <c r="F2008" s="7" t="s">
        <v>2029</v>
      </c>
      <c r="G2008" s="8">
        <v>900170300</v>
      </c>
      <c r="H2008" s="1" t="str">
        <f>VLOOKUP(G2008,'[1]IPS REGISTRADAS'!B$9:C$3248,2,0)</f>
        <v>CENTRO INTEGRAL DE SALUD IPSI</v>
      </c>
      <c r="I2008" s="9">
        <v>17691521</v>
      </c>
    </row>
    <row r="2009" spans="1:9" x14ac:dyDescent="0.25">
      <c r="A2009" s="7" t="s">
        <v>1181</v>
      </c>
      <c r="B2009" s="7" t="s">
        <v>1182</v>
      </c>
      <c r="C2009" s="7" t="s">
        <v>1183</v>
      </c>
      <c r="D2009" s="7" t="s">
        <v>1186</v>
      </c>
      <c r="E2009" s="7" t="s">
        <v>1187</v>
      </c>
      <c r="F2009" s="7" t="s">
        <v>2029</v>
      </c>
      <c r="G2009" s="8">
        <v>839000145</v>
      </c>
      <c r="H2009" s="1" t="str">
        <f>VLOOKUP(G2009,'[1]IPS REGISTRADAS'!B$9:C$3248,2,0)</f>
        <v>ASOCIACION DE CABILDOS Y/O AUTORIDADES TRADICIONALES DE LA GUAJIRA</v>
      </c>
      <c r="I2009" s="9">
        <v>95006708</v>
      </c>
    </row>
    <row r="2010" spans="1:9" x14ac:dyDescent="0.25">
      <c r="A2010" s="7" t="s">
        <v>1181</v>
      </c>
      <c r="B2010" s="7" t="s">
        <v>1182</v>
      </c>
      <c r="C2010" s="7" t="s">
        <v>1183</v>
      </c>
      <c r="D2010" s="7" t="s">
        <v>1186</v>
      </c>
      <c r="E2010" s="7" t="s">
        <v>1187</v>
      </c>
      <c r="F2010" s="7" t="s">
        <v>2029</v>
      </c>
      <c r="G2010" s="8">
        <v>900016853</v>
      </c>
      <c r="H2010" s="1" t="str">
        <f>VLOOKUP(G2010,'[1]IPS REGISTRADAS'!B$9:C$3248,2,0)</f>
        <v>IPSI UNIDAD MEDICA WAYUU ANOUTA WAKUAIPA</v>
      </c>
      <c r="I2010" s="9">
        <v>14236307</v>
      </c>
    </row>
    <row r="2011" spans="1:9" x14ac:dyDescent="0.25">
      <c r="A2011" s="7" t="s">
        <v>1181</v>
      </c>
      <c r="B2011" s="7" t="s">
        <v>1182</v>
      </c>
      <c r="C2011" s="7" t="s">
        <v>1183</v>
      </c>
      <c r="D2011" s="7" t="s">
        <v>1186</v>
      </c>
      <c r="E2011" s="7" t="s">
        <v>1187</v>
      </c>
      <c r="F2011" s="7" t="s">
        <v>2029</v>
      </c>
      <c r="G2011" s="8">
        <v>900589110</v>
      </c>
      <c r="H2011" s="1" t="str">
        <f>VLOOKUP(G2011,'[1]IPS REGISTRADAS'!B$9:C$3248,2,0)</f>
        <v>WALE-KERU I.P.S.I.</v>
      </c>
      <c r="I2011" s="9">
        <v>11847709</v>
      </c>
    </row>
    <row r="2012" spans="1:9" x14ac:dyDescent="0.25">
      <c r="A2012" s="7" t="s">
        <v>1181</v>
      </c>
      <c r="B2012" s="7" t="s">
        <v>1182</v>
      </c>
      <c r="C2012" s="7" t="s">
        <v>1183</v>
      </c>
      <c r="D2012" s="7" t="s">
        <v>217</v>
      </c>
      <c r="E2012" s="7" t="s">
        <v>218</v>
      </c>
      <c r="F2012" s="7" t="s">
        <v>2029</v>
      </c>
      <c r="G2012" s="8">
        <v>900047571</v>
      </c>
      <c r="H2012" s="1" t="str">
        <f>VLOOKUP(G2012,'[1]IPS REGISTRADAS'!B$9:C$3248,2,0)</f>
        <v>IPSI OUTAJIAPALA</v>
      </c>
      <c r="I2012" s="9">
        <v>3965610</v>
      </c>
    </row>
    <row r="2013" spans="1:9" x14ac:dyDescent="0.25">
      <c r="A2013" s="7" t="s">
        <v>1181</v>
      </c>
      <c r="B2013" s="7" t="s">
        <v>1182</v>
      </c>
      <c r="C2013" s="7" t="s">
        <v>1183</v>
      </c>
      <c r="D2013" s="7" t="s">
        <v>217</v>
      </c>
      <c r="E2013" s="7" t="s">
        <v>218</v>
      </c>
      <c r="F2013" s="7" t="s">
        <v>2029</v>
      </c>
      <c r="G2013" s="8">
        <v>900116897</v>
      </c>
      <c r="H2013" s="1" t="str">
        <f>VLOOKUP(G2013,'[1]IPS REGISTRADAS'!B$9:C$3248,2,0)</f>
        <v>DOTACIONES Y SUMINISTROS DE MI PUEBLO LTDA</v>
      </c>
      <c r="I2013" s="9">
        <v>41693120</v>
      </c>
    </row>
    <row r="2014" spans="1:9" x14ac:dyDescent="0.25">
      <c r="A2014" s="7" t="s">
        <v>1181</v>
      </c>
      <c r="B2014" s="7" t="s">
        <v>1182</v>
      </c>
      <c r="C2014" s="7" t="s">
        <v>1183</v>
      </c>
      <c r="D2014" s="7" t="s">
        <v>217</v>
      </c>
      <c r="E2014" s="7" t="s">
        <v>218</v>
      </c>
      <c r="F2014" s="7" t="s">
        <v>2029</v>
      </c>
      <c r="G2014" s="8">
        <v>900144134</v>
      </c>
      <c r="H2014" s="1" t="str">
        <f>VLOOKUP(G2014,'[1]IPS REGISTRADAS'!B$9:C$3248,2,0)</f>
        <v>I.P.S EZEQ-SALUD</v>
      </c>
      <c r="I2014" s="9">
        <v>18781893</v>
      </c>
    </row>
    <row r="2015" spans="1:9" x14ac:dyDescent="0.25">
      <c r="A2015" s="7" t="s">
        <v>1181</v>
      </c>
      <c r="B2015" s="7" t="s">
        <v>1182</v>
      </c>
      <c r="C2015" s="7" t="s">
        <v>1183</v>
      </c>
      <c r="D2015" s="7" t="s">
        <v>217</v>
      </c>
      <c r="E2015" s="7" t="s">
        <v>218</v>
      </c>
      <c r="F2015" s="7" t="s">
        <v>2029</v>
      </c>
      <c r="G2015" s="8">
        <v>900170300</v>
      </c>
      <c r="H2015" s="1" t="str">
        <f>VLOOKUP(G2015,'[1]IPS REGISTRADAS'!B$9:C$3248,2,0)</f>
        <v>CENTRO INTEGRAL DE SALUD IPSI</v>
      </c>
      <c r="I2015" s="9">
        <v>35588659</v>
      </c>
    </row>
    <row r="2016" spans="1:9" x14ac:dyDescent="0.25">
      <c r="A2016" s="7" t="s">
        <v>1181</v>
      </c>
      <c r="B2016" s="7" t="s">
        <v>1182</v>
      </c>
      <c r="C2016" s="7" t="s">
        <v>1183</v>
      </c>
      <c r="D2016" s="7" t="s">
        <v>217</v>
      </c>
      <c r="E2016" s="7" t="s">
        <v>218</v>
      </c>
      <c r="F2016" s="7" t="s">
        <v>2029</v>
      </c>
      <c r="G2016" s="8">
        <v>900177624</v>
      </c>
      <c r="H2016" s="1" t="str">
        <f>VLOOKUP(G2016,'[1]IPS REGISTRADAS'!B$9:C$3248,2,0)</f>
        <v>IPS ANASHIWAYA DE RIOHACHA LA GUAJIRA</v>
      </c>
      <c r="I2016" s="9">
        <v>89326857</v>
      </c>
    </row>
    <row r="2017" spans="1:9" x14ac:dyDescent="0.25">
      <c r="A2017" s="7" t="s">
        <v>1181</v>
      </c>
      <c r="B2017" s="7" t="s">
        <v>1182</v>
      </c>
      <c r="C2017" s="7" t="s">
        <v>1183</v>
      </c>
      <c r="D2017" s="7" t="s">
        <v>217</v>
      </c>
      <c r="E2017" s="7" t="s">
        <v>218</v>
      </c>
      <c r="F2017" s="7" t="s">
        <v>2029</v>
      </c>
      <c r="G2017" s="8">
        <v>900203322</v>
      </c>
      <c r="H2017" s="1" t="str">
        <f>VLOOKUP(G2017,'[1]IPS REGISTRADAS'!B$9:C$3248,2,0)</f>
        <v>I.P.S.I ANASU AINWAA</v>
      </c>
      <c r="I2017" s="9">
        <v>9499657</v>
      </c>
    </row>
    <row r="2018" spans="1:9" x14ac:dyDescent="0.25">
      <c r="A2018" s="7" t="s">
        <v>1181</v>
      </c>
      <c r="B2018" s="7" t="s">
        <v>1182</v>
      </c>
      <c r="C2018" s="7" t="s">
        <v>1183</v>
      </c>
      <c r="D2018" s="7" t="s">
        <v>217</v>
      </c>
      <c r="E2018" s="7" t="s">
        <v>218</v>
      </c>
      <c r="F2018" s="7" t="s">
        <v>2029</v>
      </c>
      <c r="G2018" s="8">
        <v>900209093</v>
      </c>
      <c r="H2018" s="1" t="str">
        <f>VLOOKUP(G2018,'[1]IPS REGISTRADAS'!B$9:C$3248,2,0)</f>
        <v>IPSI ANASHANTA SUPUSHUAYA</v>
      </c>
      <c r="I2018" s="9">
        <v>6403356</v>
      </c>
    </row>
    <row r="2019" spans="1:9" x14ac:dyDescent="0.25">
      <c r="A2019" s="7" t="s">
        <v>1181</v>
      </c>
      <c r="B2019" s="7" t="s">
        <v>1182</v>
      </c>
      <c r="C2019" s="7" t="s">
        <v>1183</v>
      </c>
      <c r="D2019" s="7" t="s">
        <v>217</v>
      </c>
      <c r="E2019" s="7" t="s">
        <v>218</v>
      </c>
      <c r="F2019" s="7" t="s">
        <v>2029</v>
      </c>
      <c r="G2019" s="8">
        <v>900270453</v>
      </c>
      <c r="H2019" s="1" t="str">
        <f>VLOOKUP(G2019,'[1]IPS REGISTRADAS'!B$9:C$3248,2,0)</f>
        <v>I.P.S SOL WAYUU</v>
      </c>
      <c r="I2019" s="9">
        <v>52052070</v>
      </c>
    </row>
    <row r="2020" spans="1:9" x14ac:dyDescent="0.25">
      <c r="A2020" s="7" t="s">
        <v>1181</v>
      </c>
      <c r="B2020" s="7" t="s">
        <v>1182</v>
      </c>
      <c r="C2020" s="7" t="s">
        <v>1183</v>
      </c>
      <c r="D2020" s="7" t="s">
        <v>217</v>
      </c>
      <c r="E2020" s="7" t="s">
        <v>218</v>
      </c>
      <c r="F2020" s="7" t="s">
        <v>2029</v>
      </c>
      <c r="G2020" s="8">
        <v>900589110</v>
      </c>
      <c r="H2020" s="1" t="str">
        <f>VLOOKUP(G2020,'[1]IPS REGISTRADAS'!B$9:C$3248,2,0)</f>
        <v>WALE-KERU I.P.S.I.</v>
      </c>
      <c r="I2020" s="9">
        <v>3612104</v>
      </c>
    </row>
    <row r="2021" spans="1:9" x14ac:dyDescent="0.25">
      <c r="A2021" s="7" t="s">
        <v>1181</v>
      </c>
      <c r="B2021" s="7" t="s">
        <v>1182</v>
      </c>
      <c r="C2021" s="7" t="s">
        <v>1183</v>
      </c>
      <c r="D2021" s="7" t="s">
        <v>11</v>
      </c>
      <c r="E2021" s="7" t="s">
        <v>12</v>
      </c>
      <c r="F2021" s="7" t="s">
        <v>2029</v>
      </c>
      <c r="G2021" s="8">
        <v>800075650</v>
      </c>
      <c r="H2021" s="1" t="str">
        <f>VLOOKUP(G2021,'[1]IPS REGISTRADAS'!B$9:C$3248,2,0)</f>
        <v>HOSPITAL SANTO TOMÁS DE VILLANUEVA E.S.E</v>
      </c>
      <c r="I2021" s="9">
        <v>13988815</v>
      </c>
    </row>
    <row r="2022" spans="1:9" x14ac:dyDescent="0.25">
      <c r="A2022" s="7" t="s">
        <v>1181</v>
      </c>
      <c r="B2022" s="7" t="s">
        <v>1182</v>
      </c>
      <c r="C2022" s="7" t="s">
        <v>1183</v>
      </c>
      <c r="D2022" s="7" t="s">
        <v>11</v>
      </c>
      <c r="E2022" s="7" t="s">
        <v>12</v>
      </c>
      <c r="F2022" s="7" t="s">
        <v>2029</v>
      </c>
      <c r="G2022" s="8">
        <v>802008180</v>
      </c>
      <c r="H2022" s="1" t="str">
        <f>VLOOKUP(G2022,'[1]IPS REGISTRADAS'!B$9:C$3248,2,0)</f>
        <v>CONSULTORES PROFESIONALES EN SALUD LIMITADA</v>
      </c>
      <c r="I2022" s="9">
        <v>1589403</v>
      </c>
    </row>
    <row r="2023" spans="1:9" x14ac:dyDescent="0.25">
      <c r="A2023" s="7" t="s">
        <v>1181</v>
      </c>
      <c r="B2023" s="7" t="s">
        <v>1182</v>
      </c>
      <c r="C2023" s="7" t="s">
        <v>1183</v>
      </c>
      <c r="D2023" s="7" t="s">
        <v>11</v>
      </c>
      <c r="E2023" s="7" t="s">
        <v>12</v>
      </c>
      <c r="F2023" s="7" t="s">
        <v>2029</v>
      </c>
      <c r="G2023" s="8">
        <v>892115437</v>
      </c>
      <c r="H2023" s="1" t="str">
        <f>VLOOKUP(G2023,'[1]IPS REGISTRADAS'!B$9:C$3248,2,0)</f>
        <v>CRUZ ROJA COLOMBIANA SECCIONAL GUAJIRA</v>
      </c>
      <c r="I2023" s="9">
        <v>3041474</v>
      </c>
    </row>
    <row r="2024" spans="1:9" x14ac:dyDescent="0.25">
      <c r="A2024" s="7" t="s">
        <v>1181</v>
      </c>
      <c r="B2024" s="7" t="s">
        <v>1182</v>
      </c>
      <c r="C2024" s="7" t="s">
        <v>1183</v>
      </c>
      <c r="D2024" s="7" t="s">
        <v>11</v>
      </c>
      <c r="E2024" s="7" t="s">
        <v>12</v>
      </c>
      <c r="F2024" s="7" t="s">
        <v>2029</v>
      </c>
      <c r="G2024" s="8">
        <v>900047571</v>
      </c>
      <c r="H2024" s="1" t="str">
        <f>VLOOKUP(G2024,'[1]IPS REGISTRADAS'!B$9:C$3248,2,0)</f>
        <v>IPSI OUTAJIAPALA</v>
      </c>
      <c r="I2024" s="9">
        <v>18212278</v>
      </c>
    </row>
    <row r="2025" spans="1:9" x14ac:dyDescent="0.25">
      <c r="A2025" s="7" t="s">
        <v>1181</v>
      </c>
      <c r="B2025" s="7" t="s">
        <v>1182</v>
      </c>
      <c r="C2025" s="7" t="s">
        <v>1183</v>
      </c>
      <c r="D2025" s="7" t="s">
        <v>11</v>
      </c>
      <c r="E2025" s="7" t="s">
        <v>12</v>
      </c>
      <c r="F2025" s="7" t="s">
        <v>2029</v>
      </c>
      <c r="G2025" s="8">
        <v>900107708</v>
      </c>
      <c r="H2025" s="1" t="str">
        <f>VLOOKUP(G2025,'[1]IPS REGISTRADAS'!B$9:C$3248,2,0)</f>
        <v>IPS ANALIRAPULE</v>
      </c>
      <c r="I2025" s="9">
        <v>8581564</v>
      </c>
    </row>
    <row r="2026" spans="1:9" x14ac:dyDescent="0.25">
      <c r="A2026" s="7" t="s">
        <v>1181</v>
      </c>
      <c r="B2026" s="7" t="s">
        <v>1182</v>
      </c>
      <c r="C2026" s="7" t="s">
        <v>1183</v>
      </c>
      <c r="D2026" s="7" t="s">
        <v>11</v>
      </c>
      <c r="E2026" s="7" t="s">
        <v>12</v>
      </c>
      <c r="F2026" s="7" t="s">
        <v>2029</v>
      </c>
      <c r="G2026" s="8">
        <v>900140599</v>
      </c>
      <c r="H2026" s="1" t="str">
        <f>VLOOKUP(G2026,'[1]IPS REGISTRADAS'!B$9:C$3248,2,0)</f>
        <v>FUNDACION ADANIES DIAZ BRITO</v>
      </c>
      <c r="I2026" s="9">
        <v>2085812</v>
      </c>
    </row>
    <row r="2027" spans="1:9" x14ac:dyDescent="0.25">
      <c r="A2027" s="7" t="s">
        <v>1181</v>
      </c>
      <c r="B2027" s="7" t="s">
        <v>1182</v>
      </c>
      <c r="C2027" s="7" t="s">
        <v>1183</v>
      </c>
      <c r="D2027" s="7" t="s">
        <v>11</v>
      </c>
      <c r="E2027" s="7" t="s">
        <v>12</v>
      </c>
      <c r="F2027" s="7" t="s">
        <v>2029</v>
      </c>
      <c r="G2027" s="8">
        <v>900486723</v>
      </c>
      <c r="H2027" s="1" t="str">
        <f>VLOOKUP(G2027,'[1]IPS REGISTRADAS'!B$9:C$3248,2,0)</f>
        <v>IPSI WAYUU TALASHI</v>
      </c>
      <c r="I2027" s="9">
        <v>16892955</v>
      </c>
    </row>
    <row r="2028" spans="1:9" x14ac:dyDescent="0.25">
      <c r="A2028" s="7" t="s">
        <v>1181</v>
      </c>
      <c r="B2028" s="7" t="s">
        <v>1182</v>
      </c>
      <c r="C2028" s="7" t="s">
        <v>1183</v>
      </c>
      <c r="D2028" s="7" t="s">
        <v>11</v>
      </c>
      <c r="E2028" s="7" t="s">
        <v>12</v>
      </c>
      <c r="F2028" s="7" t="s">
        <v>2029</v>
      </c>
      <c r="G2028" s="8">
        <v>900493145</v>
      </c>
      <c r="H2028" s="1" t="str">
        <f>VLOOKUP(G2028,'[1]IPS REGISTRADAS'!B$9:C$3248,2,0)</f>
        <v>CLINICA ODONTOLOGICA DE LA GUAJIRA IPS SAS</v>
      </c>
      <c r="I2028" s="9">
        <v>11635799</v>
      </c>
    </row>
    <row r="2029" spans="1:9" x14ac:dyDescent="0.25">
      <c r="A2029" s="7" t="s">
        <v>1181</v>
      </c>
      <c r="B2029" s="7" t="s">
        <v>1182</v>
      </c>
      <c r="C2029" s="7" t="s">
        <v>1183</v>
      </c>
      <c r="D2029" s="7" t="s">
        <v>270</v>
      </c>
      <c r="E2029" s="7" t="s">
        <v>271</v>
      </c>
      <c r="F2029" s="7" t="s">
        <v>2029</v>
      </c>
      <c r="G2029" s="8">
        <v>900177624</v>
      </c>
      <c r="H2029" s="1" t="str">
        <f>VLOOKUP(G2029,'[1]IPS REGISTRADAS'!B$9:C$3248,2,0)</f>
        <v>IPS ANASHIWAYA DE RIOHACHA LA GUAJIRA</v>
      </c>
      <c r="I2029" s="9">
        <v>89085564</v>
      </c>
    </row>
    <row r="2030" spans="1:9" x14ac:dyDescent="0.25">
      <c r="A2030" s="7" t="s">
        <v>1181</v>
      </c>
      <c r="B2030" s="7" t="s">
        <v>1182</v>
      </c>
      <c r="C2030" s="7" t="s">
        <v>1183</v>
      </c>
      <c r="D2030" s="7" t="s">
        <v>270</v>
      </c>
      <c r="E2030" s="7" t="s">
        <v>271</v>
      </c>
      <c r="F2030" s="7" t="s">
        <v>2029</v>
      </c>
      <c r="G2030" s="8">
        <v>900594496</v>
      </c>
      <c r="H2030" s="1" t="str">
        <f>VLOOKUP(G2030,'[1]IPS REGISTRADAS'!B$9:C$3248,2,0)</f>
        <v>IPS MULAMANA S.A.S.</v>
      </c>
      <c r="I2030" s="9">
        <v>2365244</v>
      </c>
    </row>
    <row r="2031" spans="1:9" x14ac:dyDescent="0.25">
      <c r="A2031" s="7" t="s">
        <v>1181</v>
      </c>
      <c r="B2031" s="7" t="s">
        <v>1182</v>
      </c>
      <c r="C2031" s="7" t="s">
        <v>1183</v>
      </c>
      <c r="D2031" s="7" t="s">
        <v>270</v>
      </c>
      <c r="E2031" s="7" t="s">
        <v>271</v>
      </c>
      <c r="F2031" s="7" t="s">
        <v>2029</v>
      </c>
      <c r="G2031" s="8">
        <v>900600466</v>
      </c>
      <c r="H2031" s="1" t="str">
        <f>VLOOKUP(G2031,'[1]IPS REGISTRADAS'!B$9:C$3248,2,0)</f>
        <v>ASUKULAA ANAA IPSI</v>
      </c>
      <c r="I2031" s="9">
        <v>4604645</v>
      </c>
    </row>
    <row r="2032" spans="1:9" x14ac:dyDescent="0.25">
      <c r="A2032" s="7" t="s">
        <v>1181</v>
      </c>
      <c r="B2032" s="7" t="s">
        <v>1182</v>
      </c>
      <c r="C2032" s="7" t="s">
        <v>1183</v>
      </c>
      <c r="D2032" s="7" t="s">
        <v>272</v>
      </c>
      <c r="E2032" s="7" t="s">
        <v>273</v>
      </c>
      <c r="F2032" s="7" t="s">
        <v>2029</v>
      </c>
      <c r="G2032" s="8">
        <v>804011768</v>
      </c>
      <c r="H2032" s="1" t="str">
        <f>VLOOKUP(G2032,'[1]IPS REGISTRADAS'!B$9:C$3248,2,0)</f>
        <v>ASOCIACION DE PRESTADORES DE SERVICIOS Y SUMINISTROS DE SALUD DE BUCARAMANGA SANTANDER</v>
      </c>
      <c r="I2032" s="9">
        <v>8002750</v>
      </c>
    </row>
    <row r="2033" spans="1:9" x14ac:dyDescent="0.25">
      <c r="A2033" s="7" t="s">
        <v>1181</v>
      </c>
      <c r="B2033" s="7" t="s">
        <v>1182</v>
      </c>
      <c r="C2033" s="7" t="s">
        <v>1183</v>
      </c>
      <c r="D2033" s="7" t="s">
        <v>272</v>
      </c>
      <c r="E2033" s="7" t="s">
        <v>273</v>
      </c>
      <c r="F2033" s="7" t="s">
        <v>2029</v>
      </c>
      <c r="G2033" s="8">
        <v>892115009</v>
      </c>
      <c r="H2033" s="1" t="str">
        <f>VLOOKUP(G2033,'[1]IPS REGISTRADAS'!B$9:C$3248,2,0)</f>
        <v>E.S.E HOSPITAL NUESTRA SEÑORA DE LOS REMEDIOS DE RIOHACHA GUAJIRA</v>
      </c>
      <c r="I2033" s="9">
        <v>15757210</v>
      </c>
    </row>
    <row r="2034" spans="1:9" x14ac:dyDescent="0.25">
      <c r="A2034" s="7" t="s">
        <v>1181</v>
      </c>
      <c r="B2034" s="7" t="s">
        <v>1182</v>
      </c>
      <c r="C2034" s="7" t="s">
        <v>1183</v>
      </c>
      <c r="D2034" s="7" t="s">
        <v>272</v>
      </c>
      <c r="E2034" s="7" t="s">
        <v>273</v>
      </c>
      <c r="F2034" s="7" t="s">
        <v>2029</v>
      </c>
      <c r="G2034" s="8">
        <v>900144134</v>
      </c>
      <c r="H2034" s="1" t="str">
        <f>VLOOKUP(G2034,'[1]IPS REGISTRADAS'!B$9:C$3248,2,0)</f>
        <v>I.P.S EZEQ-SALUD</v>
      </c>
      <c r="I2034" s="9">
        <v>93890160</v>
      </c>
    </row>
    <row r="2035" spans="1:9" x14ac:dyDescent="0.25">
      <c r="A2035" s="7" t="s">
        <v>1181</v>
      </c>
      <c r="B2035" s="7" t="s">
        <v>1182</v>
      </c>
      <c r="C2035" s="7" t="s">
        <v>1183</v>
      </c>
      <c r="D2035" s="7" t="s">
        <v>272</v>
      </c>
      <c r="E2035" s="7" t="s">
        <v>273</v>
      </c>
      <c r="F2035" s="7" t="s">
        <v>2029</v>
      </c>
      <c r="G2035" s="8">
        <v>900177624</v>
      </c>
      <c r="H2035" s="1" t="str">
        <f>VLOOKUP(G2035,'[1]IPS REGISTRADAS'!B$9:C$3248,2,0)</f>
        <v>IPS ANASHIWAYA DE RIOHACHA LA GUAJIRA</v>
      </c>
      <c r="I2035" s="9">
        <v>40280310</v>
      </c>
    </row>
    <row r="2036" spans="1:9" x14ac:dyDescent="0.25">
      <c r="A2036" s="7" t="s">
        <v>1181</v>
      </c>
      <c r="B2036" s="7" t="s">
        <v>1182</v>
      </c>
      <c r="C2036" s="7" t="s">
        <v>1183</v>
      </c>
      <c r="D2036" s="7" t="s">
        <v>272</v>
      </c>
      <c r="E2036" s="7" t="s">
        <v>273</v>
      </c>
      <c r="F2036" s="7" t="s">
        <v>2029</v>
      </c>
      <c r="G2036" s="8">
        <v>900690590</v>
      </c>
      <c r="H2036" s="1" t="str">
        <f>VLOOKUP(G2036,'[1]IPS REGISTRADAS'!B$9:C$3248,2,0)</f>
        <v>IPS I A  INMAJAA WAYUU</v>
      </c>
      <c r="I2036" s="9">
        <v>13708800</v>
      </c>
    </row>
    <row r="2037" spans="1:9" ht="30" x14ac:dyDescent="0.25">
      <c r="A2037" s="7" t="s">
        <v>1188</v>
      </c>
      <c r="B2037" s="7" t="s">
        <v>1182</v>
      </c>
      <c r="C2037" s="7" t="s">
        <v>721</v>
      </c>
      <c r="D2037" s="7" t="s">
        <v>1184</v>
      </c>
      <c r="E2037" s="7" t="s">
        <v>1185</v>
      </c>
      <c r="F2037" s="7" t="s">
        <v>2029</v>
      </c>
      <c r="G2037" s="8">
        <v>825002525</v>
      </c>
      <c r="H2037" s="1" t="str">
        <f>VLOOKUP(G2037,'[1]IPS REGISTRADAS'!B$9:C$3248,2,0)</f>
        <v>E.S.E. HOSPITAL SAN RAFAEL DE ALBANIA DE LA GUAJIRA</v>
      </c>
      <c r="I2037" s="9">
        <v>10575042</v>
      </c>
    </row>
    <row r="2038" spans="1:9" x14ac:dyDescent="0.25">
      <c r="A2038" s="7" t="s">
        <v>1188</v>
      </c>
      <c r="B2038" s="7" t="s">
        <v>1182</v>
      </c>
      <c r="C2038" s="7" t="s">
        <v>721</v>
      </c>
      <c r="D2038" s="7" t="s">
        <v>268</v>
      </c>
      <c r="E2038" s="7" t="s">
        <v>269</v>
      </c>
      <c r="F2038" s="7" t="s">
        <v>2029</v>
      </c>
      <c r="G2038" s="8">
        <v>802000608</v>
      </c>
      <c r="H2038" s="1" t="str">
        <f>VLOOKUP(G2038,'[1]IPS REGISTRADAS'!B$9:C$3248,2,0)</f>
        <v>SUMINISTROS Y DOTACIONES COLOMBIA DE BARRANQUILLA ATLANTICO</v>
      </c>
      <c r="I2038" s="9">
        <v>1183163</v>
      </c>
    </row>
    <row r="2039" spans="1:9" x14ac:dyDescent="0.25">
      <c r="A2039" s="7" t="s">
        <v>1188</v>
      </c>
      <c r="B2039" s="7" t="s">
        <v>1182</v>
      </c>
      <c r="C2039" s="7" t="s">
        <v>721</v>
      </c>
      <c r="D2039" s="7" t="s">
        <v>268</v>
      </c>
      <c r="E2039" s="7" t="s">
        <v>269</v>
      </c>
      <c r="F2039" s="7" t="s">
        <v>2029</v>
      </c>
      <c r="G2039" s="8">
        <v>825002525</v>
      </c>
      <c r="H2039" s="1" t="str">
        <f>VLOOKUP(G2039,'[1]IPS REGISTRADAS'!B$9:C$3248,2,0)</f>
        <v>E.S.E. HOSPITAL SAN RAFAEL DE ALBANIA DE LA GUAJIRA</v>
      </c>
      <c r="I2039" s="9">
        <v>8490801</v>
      </c>
    </row>
    <row r="2040" spans="1:9" x14ac:dyDescent="0.25">
      <c r="A2040" s="7" t="s">
        <v>1188</v>
      </c>
      <c r="B2040" s="7" t="s">
        <v>1182</v>
      </c>
      <c r="C2040" s="7" t="s">
        <v>721</v>
      </c>
      <c r="D2040" s="7" t="s">
        <v>0</v>
      </c>
      <c r="E2040" s="7" t="s">
        <v>1</v>
      </c>
      <c r="F2040" s="7" t="s">
        <v>2029</v>
      </c>
      <c r="G2040" s="8">
        <v>825002525</v>
      </c>
      <c r="H2040" s="1" t="str">
        <f>VLOOKUP(G2040,'[1]IPS REGISTRADAS'!B$9:C$3248,2,0)</f>
        <v>E.S.E. HOSPITAL SAN RAFAEL DE ALBANIA DE LA GUAJIRA</v>
      </c>
      <c r="I2040" s="9">
        <v>26773651</v>
      </c>
    </row>
    <row r="2041" spans="1:9" x14ac:dyDescent="0.25">
      <c r="A2041" s="7" t="s">
        <v>1188</v>
      </c>
      <c r="B2041" s="7" t="s">
        <v>1182</v>
      </c>
      <c r="C2041" s="7" t="s">
        <v>721</v>
      </c>
      <c r="D2041" s="7" t="s">
        <v>471</v>
      </c>
      <c r="E2041" s="7" t="s">
        <v>472</v>
      </c>
      <c r="F2041" s="7" t="s">
        <v>2029</v>
      </c>
      <c r="G2041" s="8">
        <v>825002525</v>
      </c>
      <c r="H2041" s="1" t="str">
        <f>VLOOKUP(G2041,'[1]IPS REGISTRADAS'!B$9:C$3248,2,0)</f>
        <v>E.S.E. HOSPITAL SAN RAFAEL DE ALBANIA DE LA GUAJIRA</v>
      </c>
      <c r="I2041" s="9">
        <v>41917996</v>
      </c>
    </row>
    <row r="2042" spans="1:9" x14ac:dyDescent="0.25">
      <c r="A2042" s="7" t="s">
        <v>1188</v>
      </c>
      <c r="B2042" s="7" t="s">
        <v>1182</v>
      </c>
      <c r="C2042" s="7" t="s">
        <v>721</v>
      </c>
      <c r="D2042" s="7" t="s">
        <v>1186</v>
      </c>
      <c r="E2042" s="7" t="s">
        <v>1187</v>
      </c>
      <c r="F2042" s="7" t="s">
        <v>2029</v>
      </c>
      <c r="G2042" s="8">
        <v>825002525</v>
      </c>
      <c r="H2042" s="1" t="str">
        <f>VLOOKUP(G2042,'[1]IPS REGISTRADAS'!B$9:C$3248,2,0)</f>
        <v>E.S.E. HOSPITAL SAN RAFAEL DE ALBANIA DE LA GUAJIRA</v>
      </c>
      <c r="I2042" s="9">
        <v>72350056</v>
      </c>
    </row>
    <row r="2043" spans="1:9" x14ac:dyDescent="0.25">
      <c r="A2043" s="7" t="s">
        <v>1188</v>
      </c>
      <c r="B2043" s="7" t="s">
        <v>1182</v>
      </c>
      <c r="C2043" s="7" t="s">
        <v>721</v>
      </c>
      <c r="D2043" s="7" t="s">
        <v>1186</v>
      </c>
      <c r="E2043" s="7" t="s">
        <v>1187</v>
      </c>
      <c r="F2043" s="7" t="s">
        <v>2029</v>
      </c>
      <c r="G2043" s="8">
        <v>839000145</v>
      </c>
      <c r="H2043" s="1" t="str">
        <f>VLOOKUP(G2043,'[1]IPS REGISTRADAS'!B$9:C$3248,2,0)</f>
        <v>ASOCIACION DE CABILDOS Y/O AUTORIDADES TRADICIONALES DE LA GUAJIRA</v>
      </c>
      <c r="I2043" s="9">
        <v>94408468</v>
      </c>
    </row>
    <row r="2044" spans="1:9" ht="15" customHeight="1" x14ac:dyDescent="0.25">
      <c r="A2044" s="7" t="s">
        <v>1189</v>
      </c>
      <c r="B2044" s="7" t="s">
        <v>1182</v>
      </c>
      <c r="C2044" s="7" t="s">
        <v>1190</v>
      </c>
      <c r="D2044" s="7" t="s">
        <v>1184</v>
      </c>
      <c r="E2044" s="7" t="s">
        <v>1185</v>
      </c>
      <c r="F2044" s="7" t="s">
        <v>2029</v>
      </c>
      <c r="G2044" s="8">
        <v>800101022</v>
      </c>
      <c r="H2044" s="1" t="str">
        <f>VLOOKUP(G2044,'[1]IPS REGISTRADAS'!B$9:C$3248,2,0)</f>
        <v>HOSPITAL NUESTRA SEÑORA DEL PILAR DE BARRANCAS LA GUAJIRA</v>
      </c>
      <c r="I2044" s="9">
        <v>41028956</v>
      </c>
    </row>
    <row r="2045" spans="1:9" ht="15" customHeight="1" x14ac:dyDescent="0.25">
      <c r="A2045" s="7" t="s">
        <v>1189</v>
      </c>
      <c r="B2045" s="7" t="s">
        <v>1182</v>
      </c>
      <c r="C2045" s="7" t="s">
        <v>1190</v>
      </c>
      <c r="D2045" s="7" t="s">
        <v>471</v>
      </c>
      <c r="E2045" s="7" t="s">
        <v>472</v>
      </c>
      <c r="F2045" s="7" t="s">
        <v>2029</v>
      </c>
      <c r="G2045" s="8">
        <v>800101022</v>
      </c>
      <c r="H2045" s="1" t="str">
        <f>VLOOKUP(G2045,'[1]IPS REGISTRADAS'!B$9:C$3248,2,0)</f>
        <v>HOSPITAL NUESTRA SEÑORA DEL PILAR DE BARRANCAS LA GUAJIRA</v>
      </c>
      <c r="I2045" s="9">
        <v>75059732</v>
      </c>
    </row>
    <row r="2046" spans="1:9" ht="15" customHeight="1" x14ac:dyDescent="0.25">
      <c r="A2046" s="7" t="s">
        <v>1189</v>
      </c>
      <c r="B2046" s="7" t="s">
        <v>1182</v>
      </c>
      <c r="C2046" s="7" t="s">
        <v>1190</v>
      </c>
      <c r="D2046" s="7" t="s">
        <v>36</v>
      </c>
      <c r="E2046" s="7" t="s">
        <v>37</v>
      </c>
      <c r="F2046" s="7" t="s">
        <v>2029</v>
      </c>
      <c r="G2046" s="8">
        <v>800101022</v>
      </c>
      <c r="H2046" s="1" t="str">
        <f>VLOOKUP(G2046,'[1]IPS REGISTRADAS'!B$9:C$3248,2,0)</f>
        <v>HOSPITAL NUESTRA SEÑORA DEL PILAR DE BARRANCAS LA GUAJIRA</v>
      </c>
      <c r="I2046" s="9">
        <v>7151048</v>
      </c>
    </row>
    <row r="2047" spans="1:9" ht="15" customHeight="1" x14ac:dyDescent="0.25">
      <c r="A2047" s="7" t="s">
        <v>1189</v>
      </c>
      <c r="B2047" s="7" t="s">
        <v>1182</v>
      </c>
      <c r="C2047" s="7" t="s">
        <v>1190</v>
      </c>
      <c r="D2047" s="7" t="s">
        <v>1186</v>
      </c>
      <c r="E2047" s="7" t="s">
        <v>1187</v>
      </c>
      <c r="F2047" s="7" t="s">
        <v>2029</v>
      </c>
      <c r="G2047" s="8">
        <v>800101022</v>
      </c>
      <c r="H2047" s="1" t="str">
        <f>VLOOKUP(G2047,'[1]IPS REGISTRADAS'!B$9:C$3248,2,0)</f>
        <v>HOSPITAL NUESTRA SEÑORA DEL PILAR DE BARRANCAS LA GUAJIRA</v>
      </c>
      <c r="I2047" s="9">
        <v>38971383</v>
      </c>
    </row>
    <row r="2048" spans="1:9" ht="15" customHeight="1" x14ac:dyDescent="0.25">
      <c r="A2048" s="7" t="s">
        <v>1189</v>
      </c>
      <c r="B2048" s="7" t="s">
        <v>1182</v>
      </c>
      <c r="C2048" s="7" t="s">
        <v>1190</v>
      </c>
      <c r="D2048" s="7" t="s">
        <v>217</v>
      </c>
      <c r="E2048" s="7" t="s">
        <v>218</v>
      </c>
      <c r="F2048" s="7" t="s">
        <v>2029</v>
      </c>
      <c r="G2048" s="8">
        <v>800101022</v>
      </c>
      <c r="H2048" s="1" t="str">
        <f>VLOOKUP(G2048,'[1]IPS REGISTRADAS'!B$9:C$3248,2,0)</f>
        <v>HOSPITAL NUESTRA SEÑORA DEL PILAR DE BARRANCAS LA GUAJIRA</v>
      </c>
      <c r="I2048" s="9">
        <v>16387025</v>
      </c>
    </row>
    <row r="2049" spans="1:9" ht="15" customHeight="1" x14ac:dyDescent="0.25">
      <c r="A2049" s="7" t="s">
        <v>1189</v>
      </c>
      <c r="B2049" s="7" t="s">
        <v>1182</v>
      </c>
      <c r="C2049" s="7" t="s">
        <v>1190</v>
      </c>
      <c r="D2049" s="7" t="s">
        <v>270</v>
      </c>
      <c r="E2049" s="7" t="s">
        <v>271</v>
      </c>
      <c r="F2049" s="7" t="s">
        <v>2029</v>
      </c>
      <c r="G2049" s="8">
        <v>800101022</v>
      </c>
      <c r="H2049" s="1" t="str">
        <f>VLOOKUP(G2049,'[1]IPS REGISTRADAS'!B$9:C$3248,2,0)</f>
        <v>HOSPITAL NUESTRA SEÑORA DEL PILAR DE BARRANCAS LA GUAJIRA</v>
      </c>
      <c r="I2049" s="9">
        <v>30788961</v>
      </c>
    </row>
    <row r="2050" spans="1:9" ht="30" x14ac:dyDescent="0.25">
      <c r="A2050" s="7" t="s">
        <v>1191</v>
      </c>
      <c r="B2050" s="7" t="s">
        <v>1182</v>
      </c>
      <c r="C2050" s="7" t="s">
        <v>1192</v>
      </c>
      <c r="D2050" s="7" t="s">
        <v>1184</v>
      </c>
      <c r="E2050" s="7" t="s">
        <v>1185</v>
      </c>
      <c r="F2050" s="7" t="s">
        <v>2029</v>
      </c>
      <c r="G2050" s="8">
        <v>825001037</v>
      </c>
      <c r="H2050" s="1" t="str">
        <f>VLOOKUP(G2050,'[1]IPS REGISTRADAS'!B$9:C$3248,2,0)</f>
        <v>ESE HOSPITAL SANTA TERESA DE JESUS DE AVILA DE DIBULLA LA GUAJIRA</v>
      </c>
      <c r="I2050" s="9">
        <v>41500000</v>
      </c>
    </row>
    <row r="2051" spans="1:9" x14ac:dyDescent="0.25">
      <c r="A2051" s="7" t="s">
        <v>1191</v>
      </c>
      <c r="B2051" s="7" t="s">
        <v>1182</v>
      </c>
      <c r="C2051" s="7" t="s">
        <v>1192</v>
      </c>
      <c r="D2051" s="7" t="s">
        <v>268</v>
      </c>
      <c r="E2051" s="7" t="s">
        <v>269</v>
      </c>
      <c r="F2051" s="7" t="s">
        <v>2029</v>
      </c>
      <c r="G2051" s="8">
        <v>825001037</v>
      </c>
      <c r="H2051" s="1" t="str">
        <f>VLOOKUP(G2051,'[1]IPS REGISTRADAS'!B$9:C$3248,2,0)</f>
        <v>ESE HOSPITAL SANTA TERESA DE JESUS DE AVILA DE DIBULLA LA GUAJIRA</v>
      </c>
      <c r="I2051" s="9">
        <v>37352667</v>
      </c>
    </row>
    <row r="2052" spans="1:9" x14ac:dyDescent="0.25">
      <c r="A2052" s="7" t="s">
        <v>1191</v>
      </c>
      <c r="B2052" s="7" t="s">
        <v>1182</v>
      </c>
      <c r="C2052" s="7" t="s">
        <v>1192</v>
      </c>
      <c r="D2052" s="7" t="s">
        <v>268</v>
      </c>
      <c r="E2052" s="7" t="s">
        <v>269</v>
      </c>
      <c r="F2052" s="7" t="s">
        <v>2029</v>
      </c>
      <c r="G2052" s="8">
        <v>900270453</v>
      </c>
      <c r="H2052" s="1" t="str">
        <f>VLOOKUP(G2052,'[1]IPS REGISTRADAS'!B$9:C$3248,2,0)</f>
        <v>I.P.S SOL WAYUU</v>
      </c>
      <c r="I2052" s="9">
        <v>8700279</v>
      </c>
    </row>
    <row r="2053" spans="1:9" x14ac:dyDescent="0.25">
      <c r="A2053" s="7" t="s">
        <v>1191</v>
      </c>
      <c r="B2053" s="7" t="s">
        <v>1182</v>
      </c>
      <c r="C2053" s="7" t="s">
        <v>1192</v>
      </c>
      <c r="D2053" s="7" t="s">
        <v>268</v>
      </c>
      <c r="E2053" s="7" t="s">
        <v>269</v>
      </c>
      <c r="F2053" s="7" t="s">
        <v>2029</v>
      </c>
      <c r="G2053" s="8">
        <v>900397110</v>
      </c>
      <c r="H2053" s="1" t="str">
        <f>VLOOKUP(G2053,'[1]IPS REGISTRADAS'!B$9:C$3248,2,0)</f>
        <v>AUDITORIA, ASESORIAS Y ADMINISTRACION DEL CARIBE LTDA</v>
      </c>
      <c r="I2053" s="9">
        <v>3956867</v>
      </c>
    </row>
    <row r="2054" spans="1:9" x14ac:dyDescent="0.25">
      <c r="A2054" s="7" t="s">
        <v>1191</v>
      </c>
      <c r="B2054" s="7" t="s">
        <v>1182</v>
      </c>
      <c r="C2054" s="7" t="s">
        <v>1192</v>
      </c>
      <c r="D2054" s="7" t="s">
        <v>268</v>
      </c>
      <c r="E2054" s="7" t="s">
        <v>269</v>
      </c>
      <c r="F2054" s="7" t="s">
        <v>2029</v>
      </c>
      <c r="G2054" s="8">
        <v>900665934</v>
      </c>
      <c r="H2054" s="1" t="str">
        <f>VLOOKUP(G2054,'[1]IPS REGISTRADAS'!B$9:C$3248,2,0)</f>
        <v>DOMEDICAL IPS SAS</v>
      </c>
      <c r="I2054" s="9">
        <v>14877504</v>
      </c>
    </row>
    <row r="2055" spans="1:9" x14ac:dyDescent="0.25">
      <c r="A2055" s="7" t="s">
        <v>1191</v>
      </c>
      <c r="B2055" s="7" t="s">
        <v>1182</v>
      </c>
      <c r="C2055" s="7" t="s">
        <v>1192</v>
      </c>
      <c r="D2055" s="7" t="s">
        <v>471</v>
      </c>
      <c r="E2055" s="7" t="s">
        <v>472</v>
      </c>
      <c r="F2055" s="7" t="s">
        <v>2029</v>
      </c>
      <c r="G2055" s="8">
        <v>819003539</v>
      </c>
      <c r="H2055" s="1" t="str">
        <f>VLOOKUP(G2055,'[1]IPS REGISTRADAS'!B$9:C$3248,2,0)</f>
        <v>GONAWINDUA ETTE ENNAKA IPS INDIGENA</v>
      </c>
      <c r="I2055" s="9">
        <v>99662676</v>
      </c>
    </row>
    <row r="2056" spans="1:9" x14ac:dyDescent="0.25">
      <c r="A2056" s="7" t="s">
        <v>1191</v>
      </c>
      <c r="B2056" s="7" t="s">
        <v>1182</v>
      </c>
      <c r="C2056" s="7" t="s">
        <v>1192</v>
      </c>
      <c r="D2056" s="7" t="s">
        <v>471</v>
      </c>
      <c r="E2056" s="7" t="s">
        <v>472</v>
      </c>
      <c r="F2056" s="7" t="s">
        <v>2029</v>
      </c>
      <c r="G2056" s="8">
        <v>825001037</v>
      </c>
      <c r="H2056" s="1" t="str">
        <f>VLOOKUP(G2056,'[1]IPS REGISTRADAS'!B$9:C$3248,2,0)</f>
        <v>ESE HOSPITAL SANTA TERESA DE JESUS DE AVILA DE DIBULLA LA GUAJIRA</v>
      </c>
      <c r="I2056" s="9">
        <v>110341968</v>
      </c>
    </row>
    <row r="2057" spans="1:9" x14ac:dyDescent="0.25">
      <c r="A2057" s="7" t="s">
        <v>1191</v>
      </c>
      <c r="B2057" s="7" t="s">
        <v>1182</v>
      </c>
      <c r="C2057" s="7" t="s">
        <v>1192</v>
      </c>
      <c r="D2057" s="7" t="s">
        <v>471</v>
      </c>
      <c r="E2057" s="7" t="s">
        <v>472</v>
      </c>
      <c r="F2057" s="7" t="s">
        <v>2029</v>
      </c>
      <c r="G2057" s="8">
        <v>900270453</v>
      </c>
      <c r="H2057" s="1" t="str">
        <f>VLOOKUP(G2057,'[1]IPS REGISTRADAS'!B$9:C$3248,2,0)</f>
        <v>I.P.S SOL WAYUU</v>
      </c>
      <c r="I2057" s="9">
        <v>4915278</v>
      </c>
    </row>
    <row r="2058" spans="1:9" x14ac:dyDescent="0.25">
      <c r="A2058" s="7" t="s">
        <v>1191</v>
      </c>
      <c r="B2058" s="7" t="s">
        <v>1182</v>
      </c>
      <c r="C2058" s="7" t="s">
        <v>1192</v>
      </c>
      <c r="D2058" s="7" t="s">
        <v>270</v>
      </c>
      <c r="E2058" s="7" t="s">
        <v>271</v>
      </c>
      <c r="F2058" s="7" t="s">
        <v>2029</v>
      </c>
      <c r="G2058" s="8">
        <v>825001037</v>
      </c>
      <c r="H2058" s="1" t="str">
        <f>VLOOKUP(G2058,'[1]IPS REGISTRADAS'!B$9:C$3248,2,0)</f>
        <v>ESE HOSPITAL SANTA TERESA DE JESUS DE AVILA DE DIBULLA LA GUAJIRA</v>
      </c>
      <c r="I2058" s="9">
        <v>29288835</v>
      </c>
    </row>
    <row r="2059" spans="1:9" ht="15" customHeight="1" x14ac:dyDescent="0.25">
      <c r="A2059" s="7" t="s">
        <v>1193</v>
      </c>
      <c r="B2059" s="7" t="s">
        <v>1182</v>
      </c>
      <c r="C2059" s="7" t="s">
        <v>1194</v>
      </c>
      <c r="D2059" s="7" t="s">
        <v>268</v>
      </c>
      <c r="E2059" s="7" t="s">
        <v>269</v>
      </c>
      <c r="F2059" s="7" t="s">
        <v>2029</v>
      </c>
      <c r="G2059" s="8">
        <v>825000834</v>
      </c>
      <c r="H2059" s="1" t="str">
        <f>VLOOKUP(G2059,'[1]IPS REGISTRADAS'!B$9:C$3248,2,0)</f>
        <v xml:space="preserve">E.S.E. HOSPITAL SANTRA RITA DE CASSIA </v>
      </c>
      <c r="I2059" s="9">
        <v>9408408</v>
      </c>
    </row>
    <row r="2060" spans="1:9" ht="15" customHeight="1" x14ac:dyDescent="0.25">
      <c r="A2060" s="7" t="s">
        <v>1193</v>
      </c>
      <c r="B2060" s="7" t="s">
        <v>1182</v>
      </c>
      <c r="C2060" s="7" t="s">
        <v>1194</v>
      </c>
      <c r="D2060" s="7" t="s">
        <v>268</v>
      </c>
      <c r="E2060" s="7" t="s">
        <v>269</v>
      </c>
      <c r="F2060" s="7" t="s">
        <v>2029</v>
      </c>
      <c r="G2060" s="8">
        <v>900007113</v>
      </c>
      <c r="H2060" s="1" t="str">
        <f>VLOOKUP(G2060,'[1]IPS REGISTRADAS'!B$9:C$3248,2,0)</f>
        <v>SERVIFARMA DEL CARIBE LTDA DE VALLEDUPAR CESAR</v>
      </c>
      <c r="I2060" s="9">
        <v>1796358</v>
      </c>
    </row>
    <row r="2061" spans="1:9" ht="15" customHeight="1" x14ac:dyDescent="0.25">
      <c r="A2061" s="7" t="s">
        <v>1193</v>
      </c>
      <c r="B2061" s="7" t="s">
        <v>1182</v>
      </c>
      <c r="C2061" s="7" t="s">
        <v>1194</v>
      </c>
      <c r="D2061" s="7" t="s">
        <v>471</v>
      </c>
      <c r="E2061" s="7" t="s">
        <v>472</v>
      </c>
      <c r="F2061" s="7" t="s">
        <v>2029</v>
      </c>
      <c r="G2061" s="8">
        <v>825000834</v>
      </c>
      <c r="H2061" s="1" t="str">
        <f>VLOOKUP(G2061,'[1]IPS REGISTRADAS'!B$9:C$3248,2,0)</f>
        <v xml:space="preserve">E.S.E. HOSPITAL SANTRA RITA DE CASSIA </v>
      </c>
      <c r="I2061" s="9">
        <v>32995743</v>
      </c>
    </row>
    <row r="2062" spans="1:9" ht="15" customHeight="1" x14ac:dyDescent="0.25">
      <c r="A2062" s="7" t="s">
        <v>1193</v>
      </c>
      <c r="B2062" s="7" t="s">
        <v>1182</v>
      </c>
      <c r="C2062" s="7" t="s">
        <v>1194</v>
      </c>
      <c r="D2062" s="7" t="s">
        <v>1186</v>
      </c>
      <c r="E2062" s="7" t="s">
        <v>1187</v>
      </c>
      <c r="F2062" s="7" t="s">
        <v>2029</v>
      </c>
      <c r="G2062" s="8">
        <v>825000834</v>
      </c>
      <c r="H2062" s="1" t="str">
        <f>VLOOKUP(G2062,'[1]IPS REGISTRADAS'!B$9:C$3248,2,0)</f>
        <v xml:space="preserve">E.S.E. HOSPITAL SANTRA RITA DE CASSIA </v>
      </c>
      <c r="I2062" s="9">
        <v>6277842</v>
      </c>
    </row>
    <row r="2063" spans="1:9" ht="15" customHeight="1" x14ac:dyDescent="0.25">
      <c r="A2063" s="7" t="s">
        <v>1193</v>
      </c>
      <c r="B2063" s="7" t="s">
        <v>1182</v>
      </c>
      <c r="C2063" s="7" t="s">
        <v>1194</v>
      </c>
      <c r="D2063" s="7" t="s">
        <v>272</v>
      </c>
      <c r="E2063" s="7" t="s">
        <v>273</v>
      </c>
      <c r="F2063" s="7" t="s">
        <v>2029</v>
      </c>
      <c r="G2063" s="8">
        <v>804011768</v>
      </c>
      <c r="H2063" s="1" t="str">
        <f>VLOOKUP(G2063,'[1]IPS REGISTRADAS'!B$9:C$3248,2,0)</f>
        <v>ASOCIACION DE PRESTADORES DE SERVICIOS Y SUMINISTROS DE SALUD DE BUCARAMANGA SANTANDER</v>
      </c>
      <c r="I2063" s="9">
        <v>3561670</v>
      </c>
    </row>
    <row r="2064" spans="1:9" ht="15" customHeight="1" x14ac:dyDescent="0.25">
      <c r="A2064" s="7" t="s">
        <v>1193</v>
      </c>
      <c r="B2064" s="7" t="s">
        <v>1182</v>
      </c>
      <c r="C2064" s="7" t="s">
        <v>1194</v>
      </c>
      <c r="D2064" s="7" t="s">
        <v>272</v>
      </c>
      <c r="E2064" s="7" t="s">
        <v>273</v>
      </c>
      <c r="F2064" s="7" t="s">
        <v>2029</v>
      </c>
      <c r="G2064" s="8">
        <v>825000834</v>
      </c>
      <c r="H2064" s="1" t="str">
        <f>VLOOKUP(G2064,'[1]IPS REGISTRADAS'!B$9:C$3248,2,0)</f>
        <v xml:space="preserve">E.S.E. HOSPITAL SANTRA RITA DE CASSIA </v>
      </c>
      <c r="I2064" s="9">
        <v>29331400</v>
      </c>
    </row>
    <row r="2065" spans="1:9" ht="30" x14ac:dyDescent="0.25">
      <c r="A2065" s="7" t="s">
        <v>1195</v>
      </c>
      <c r="B2065" s="7" t="s">
        <v>1182</v>
      </c>
      <c r="C2065" s="7" t="s">
        <v>1196</v>
      </c>
      <c r="D2065" s="7" t="s">
        <v>1184</v>
      </c>
      <c r="E2065" s="7" t="s">
        <v>1185</v>
      </c>
      <c r="F2065" s="7" t="s">
        <v>2029</v>
      </c>
      <c r="G2065" s="8">
        <v>825000140</v>
      </c>
      <c r="H2065" s="1" t="str">
        <f>VLOOKUP(G2065,'[1]IPS REGISTRADAS'!B$9:C$3248,2,0)</f>
        <v xml:space="preserve">E.S.E. HOSPITAL SAN LUCAS DE EL MOLINO </v>
      </c>
      <c r="I2065" s="9">
        <v>15781834</v>
      </c>
    </row>
    <row r="2066" spans="1:9" x14ac:dyDescent="0.25">
      <c r="A2066" s="7" t="s">
        <v>1195</v>
      </c>
      <c r="B2066" s="7" t="s">
        <v>1182</v>
      </c>
      <c r="C2066" s="7" t="s">
        <v>1196</v>
      </c>
      <c r="D2066" s="7" t="s">
        <v>268</v>
      </c>
      <c r="E2066" s="7" t="s">
        <v>269</v>
      </c>
      <c r="F2066" s="7" t="s">
        <v>2029</v>
      </c>
      <c r="G2066" s="8">
        <v>802000608</v>
      </c>
      <c r="H2066" s="1" t="str">
        <f>VLOOKUP(G2066,'[1]IPS REGISTRADAS'!B$9:C$3248,2,0)</f>
        <v>SUMINISTROS Y DOTACIONES COLOMBIA DE BARRANQUILLA ATLANTICO</v>
      </c>
      <c r="I2066" s="9">
        <v>1248155</v>
      </c>
    </row>
    <row r="2067" spans="1:9" x14ac:dyDescent="0.25">
      <c r="A2067" s="7" t="s">
        <v>1195</v>
      </c>
      <c r="B2067" s="7" t="s">
        <v>1182</v>
      </c>
      <c r="C2067" s="7" t="s">
        <v>1196</v>
      </c>
      <c r="D2067" s="7" t="s">
        <v>268</v>
      </c>
      <c r="E2067" s="7" t="s">
        <v>269</v>
      </c>
      <c r="F2067" s="7" t="s">
        <v>2029</v>
      </c>
      <c r="G2067" s="8">
        <v>825000140</v>
      </c>
      <c r="H2067" s="1" t="str">
        <f>VLOOKUP(G2067,'[1]IPS REGISTRADAS'!B$9:C$3248,2,0)</f>
        <v xml:space="preserve">E.S.E. HOSPITAL SAN LUCAS DE EL MOLINO </v>
      </c>
      <c r="I2067" s="9">
        <v>8404055</v>
      </c>
    </row>
    <row r="2068" spans="1:9" x14ac:dyDescent="0.25">
      <c r="A2068" s="7" t="s">
        <v>1195</v>
      </c>
      <c r="B2068" s="7" t="s">
        <v>1182</v>
      </c>
      <c r="C2068" s="7" t="s">
        <v>1196</v>
      </c>
      <c r="D2068" s="7" t="s">
        <v>272</v>
      </c>
      <c r="E2068" s="7" t="s">
        <v>273</v>
      </c>
      <c r="F2068" s="7" t="s">
        <v>2029</v>
      </c>
      <c r="G2068" s="8">
        <v>804011768</v>
      </c>
      <c r="H2068" s="1" t="str">
        <f>VLOOKUP(G2068,'[1]IPS REGISTRADAS'!B$9:C$3248,2,0)</f>
        <v>ASOCIACION DE PRESTADORES DE SERVICIOS Y SUMINISTROS DE SALUD DE BUCARAMANGA SANTANDER</v>
      </c>
      <c r="I2068" s="9">
        <v>4357780</v>
      </c>
    </row>
    <row r="2069" spans="1:9" x14ac:dyDescent="0.25">
      <c r="A2069" s="7" t="s">
        <v>1195</v>
      </c>
      <c r="B2069" s="7" t="s">
        <v>1182</v>
      </c>
      <c r="C2069" s="7" t="s">
        <v>1196</v>
      </c>
      <c r="D2069" s="7" t="s">
        <v>272</v>
      </c>
      <c r="E2069" s="7" t="s">
        <v>273</v>
      </c>
      <c r="F2069" s="7" t="s">
        <v>2029</v>
      </c>
      <c r="G2069" s="8">
        <v>825000140</v>
      </c>
      <c r="H2069" s="1" t="str">
        <f>VLOOKUP(G2069,'[1]IPS REGISTRADAS'!B$9:C$3248,2,0)</f>
        <v xml:space="preserve">E.S.E. HOSPITAL SAN LUCAS DE EL MOLINO </v>
      </c>
      <c r="I2069" s="9">
        <v>37348738</v>
      </c>
    </row>
    <row r="2070" spans="1:9" ht="30" x14ac:dyDescent="0.25">
      <c r="A2070" s="7" t="s">
        <v>1197</v>
      </c>
      <c r="B2070" s="7" t="s">
        <v>1182</v>
      </c>
      <c r="C2070" s="7" t="s">
        <v>1198</v>
      </c>
      <c r="D2070" s="7" t="s">
        <v>1184</v>
      </c>
      <c r="E2070" s="7" t="s">
        <v>1185</v>
      </c>
      <c r="F2070" s="7" t="s">
        <v>2029</v>
      </c>
      <c r="G2070" s="8">
        <v>892170002</v>
      </c>
      <c r="H2070" s="1" t="str">
        <f>VLOOKUP(G2070,'[1]IPS REGISTRADAS'!B$9:C$3248,2,0)</f>
        <v>E.S.E. HOSPITAL SAN AGUSTIN DE FONSECA</v>
      </c>
      <c r="I2070" s="9">
        <v>50942744</v>
      </c>
    </row>
    <row r="2071" spans="1:9" ht="30" x14ac:dyDescent="0.25">
      <c r="A2071" s="7" t="s">
        <v>1197</v>
      </c>
      <c r="B2071" s="7" t="s">
        <v>1182</v>
      </c>
      <c r="C2071" s="7" t="s">
        <v>1198</v>
      </c>
      <c r="D2071" s="7" t="s">
        <v>1184</v>
      </c>
      <c r="E2071" s="7" t="s">
        <v>1185</v>
      </c>
      <c r="F2071" s="7" t="s">
        <v>2029</v>
      </c>
      <c r="G2071" s="8">
        <v>900139859</v>
      </c>
      <c r="H2071" s="1" t="str">
        <f>VLOOKUP(G2071,'[1]IPS REGISTRADAS'!B$9:C$3248,2,0)</f>
        <v>IPS FUNDACION VIDA CON AMOR</v>
      </c>
      <c r="I2071" s="9">
        <v>11185190</v>
      </c>
    </row>
    <row r="2072" spans="1:9" x14ac:dyDescent="0.25">
      <c r="A2072" s="7" t="s">
        <v>1197</v>
      </c>
      <c r="B2072" s="7" t="s">
        <v>1182</v>
      </c>
      <c r="C2072" s="7" t="s">
        <v>1198</v>
      </c>
      <c r="D2072" s="7" t="s">
        <v>268</v>
      </c>
      <c r="E2072" s="7" t="s">
        <v>269</v>
      </c>
      <c r="F2072" s="7" t="s">
        <v>2029</v>
      </c>
      <c r="G2072" s="8">
        <v>892170002</v>
      </c>
      <c r="H2072" s="1" t="str">
        <f>VLOOKUP(G2072,'[1]IPS REGISTRADAS'!B$9:C$3248,2,0)</f>
        <v>E.S.E. HOSPITAL SAN AGUSTIN DE FONSECA</v>
      </c>
      <c r="I2072" s="9">
        <v>54659718</v>
      </c>
    </row>
    <row r="2073" spans="1:9" x14ac:dyDescent="0.25">
      <c r="A2073" s="7" t="s">
        <v>1197</v>
      </c>
      <c r="B2073" s="7" t="s">
        <v>1182</v>
      </c>
      <c r="C2073" s="7" t="s">
        <v>1198</v>
      </c>
      <c r="D2073" s="7" t="s">
        <v>268</v>
      </c>
      <c r="E2073" s="7" t="s">
        <v>269</v>
      </c>
      <c r="F2073" s="7" t="s">
        <v>2029</v>
      </c>
      <c r="G2073" s="8">
        <v>900397110</v>
      </c>
      <c r="H2073" s="1" t="str">
        <f>VLOOKUP(G2073,'[1]IPS REGISTRADAS'!B$9:C$3248,2,0)</f>
        <v>AUDITORIA, ASESORIAS Y ADMINISTRACION DEL CARIBE LTDA</v>
      </c>
      <c r="I2073" s="9">
        <v>5154231</v>
      </c>
    </row>
    <row r="2074" spans="1:9" x14ac:dyDescent="0.25">
      <c r="A2074" s="7" t="s">
        <v>1197</v>
      </c>
      <c r="B2074" s="7" t="s">
        <v>1182</v>
      </c>
      <c r="C2074" s="7" t="s">
        <v>1198</v>
      </c>
      <c r="D2074" s="7" t="s">
        <v>268</v>
      </c>
      <c r="E2074" s="7" t="s">
        <v>269</v>
      </c>
      <c r="F2074" s="7" t="s">
        <v>2029</v>
      </c>
      <c r="G2074" s="8">
        <v>900665934</v>
      </c>
      <c r="H2074" s="1" t="str">
        <f>VLOOKUP(G2074,'[1]IPS REGISTRADAS'!B$9:C$3248,2,0)</f>
        <v>DOMEDICAL IPS SAS</v>
      </c>
      <c r="I2074" s="9">
        <v>29234448</v>
      </c>
    </row>
    <row r="2075" spans="1:9" x14ac:dyDescent="0.25">
      <c r="A2075" s="7" t="s">
        <v>1197</v>
      </c>
      <c r="B2075" s="7" t="s">
        <v>1182</v>
      </c>
      <c r="C2075" s="7" t="s">
        <v>1198</v>
      </c>
      <c r="D2075" s="7" t="s">
        <v>471</v>
      </c>
      <c r="E2075" s="7" t="s">
        <v>472</v>
      </c>
      <c r="F2075" s="7" t="s">
        <v>2029</v>
      </c>
      <c r="G2075" s="8">
        <v>892170002</v>
      </c>
      <c r="H2075" s="1" t="str">
        <f>VLOOKUP(G2075,'[1]IPS REGISTRADAS'!B$9:C$3248,2,0)</f>
        <v>E.S.E. HOSPITAL SAN AGUSTIN DE FONSECA</v>
      </c>
      <c r="I2075" s="9">
        <v>64286468</v>
      </c>
    </row>
    <row r="2076" spans="1:9" x14ac:dyDescent="0.25">
      <c r="A2076" s="7" t="s">
        <v>1197</v>
      </c>
      <c r="B2076" s="7" t="s">
        <v>1182</v>
      </c>
      <c r="C2076" s="7" t="s">
        <v>1198</v>
      </c>
      <c r="D2076" s="7" t="s">
        <v>217</v>
      </c>
      <c r="E2076" s="7" t="s">
        <v>218</v>
      </c>
      <c r="F2076" s="7" t="s">
        <v>2029</v>
      </c>
      <c r="G2076" s="8">
        <v>892170002</v>
      </c>
      <c r="H2076" s="1" t="str">
        <f>VLOOKUP(G2076,'[1]IPS REGISTRADAS'!B$9:C$3248,2,0)</f>
        <v>E.S.E. HOSPITAL SAN AGUSTIN DE FONSECA</v>
      </c>
      <c r="I2076" s="9">
        <v>15438545</v>
      </c>
    </row>
    <row r="2077" spans="1:9" x14ac:dyDescent="0.25">
      <c r="A2077" s="7" t="s">
        <v>1197</v>
      </c>
      <c r="B2077" s="7" t="s">
        <v>1182</v>
      </c>
      <c r="C2077" s="7" t="s">
        <v>1198</v>
      </c>
      <c r="D2077" s="7" t="s">
        <v>217</v>
      </c>
      <c r="E2077" s="7" t="s">
        <v>218</v>
      </c>
      <c r="F2077" s="7" t="s">
        <v>2029</v>
      </c>
      <c r="G2077" s="8">
        <v>900007113</v>
      </c>
      <c r="H2077" s="1" t="str">
        <f>VLOOKUP(G2077,'[1]IPS REGISTRADAS'!B$9:C$3248,2,0)</f>
        <v>SERVIFARMA DEL CARIBE LTDA DE VALLEDUPAR CESAR</v>
      </c>
      <c r="I2077" s="9">
        <v>8457929</v>
      </c>
    </row>
    <row r="2078" spans="1:9" x14ac:dyDescent="0.25">
      <c r="A2078" s="7" t="s">
        <v>1197</v>
      </c>
      <c r="B2078" s="7" t="s">
        <v>1182</v>
      </c>
      <c r="C2078" s="7" t="s">
        <v>1198</v>
      </c>
      <c r="D2078" s="7" t="s">
        <v>217</v>
      </c>
      <c r="E2078" s="7" t="s">
        <v>218</v>
      </c>
      <c r="F2078" s="7" t="s">
        <v>2029</v>
      </c>
      <c r="G2078" s="8">
        <v>900170300</v>
      </c>
      <c r="H2078" s="1" t="str">
        <f>VLOOKUP(G2078,'[1]IPS REGISTRADAS'!B$9:C$3248,2,0)</f>
        <v>CENTRO INTEGRAL DE SALUD IPSI</v>
      </c>
      <c r="I2078" s="9">
        <v>19733868</v>
      </c>
    </row>
    <row r="2079" spans="1:9" ht="15" customHeight="1" x14ac:dyDescent="0.25">
      <c r="A2079" s="7" t="s">
        <v>1199</v>
      </c>
      <c r="B2079" s="7" t="s">
        <v>1182</v>
      </c>
      <c r="C2079" s="7" t="s">
        <v>1200</v>
      </c>
      <c r="D2079" s="7" t="s">
        <v>1184</v>
      </c>
      <c r="E2079" s="7" t="s">
        <v>1185</v>
      </c>
      <c r="F2079" s="7" t="s">
        <v>2029</v>
      </c>
      <c r="G2079" s="8">
        <v>825000620</v>
      </c>
      <c r="H2079" s="1" t="str">
        <f>VLOOKUP(G2079,'[1]IPS REGISTRADAS'!B$9:C$3248,2,0)</f>
        <v>ESE HOSPITAL NUESTRA SEÑORA DEL CARMEN</v>
      </c>
      <c r="I2079" s="9">
        <v>36734356</v>
      </c>
    </row>
    <row r="2080" spans="1:9" ht="15" customHeight="1" x14ac:dyDescent="0.25">
      <c r="A2080" s="7" t="s">
        <v>1199</v>
      </c>
      <c r="B2080" s="7" t="s">
        <v>1182</v>
      </c>
      <c r="C2080" s="7" t="s">
        <v>1200</v>
      </c>
      <c r="D2080" s="7" t="s">
        <v>471</v>
      </c>
      <c r="E2080" s="7" t="s">
        <v>472</v>
      </c>
      <c r="F2080" s="7" t="s">
        <v>2029</v>
      </c>
      <c r="G2080" s="8">
        <v>825000620</v>
      </c>
      <c r="H2080" s="1" t="str">
        <f>VLOOKUP(G2080,'[1]IPS REGISTRADAS'!B$9:C$3248,2,0)</f>
        <v>ESE HOSPITAL NUESTRA SEÑORA DEL CARMEN</v>
      </c>
      <c r="I2080" s="9">
        <v>69617277</v>
      </c>
    </row>
    <row r="2081" spans="1:9" ht="15" customHeight="1" x14ac:dyDescent="0.25">
      <c r="A2081" s="7" t="s">
        <v>1199</v>
      </c>
      <c r="B2081" s="7" t="s">
        <v>1182</v>
      </c>
      <c r="C2081" s="7" t="s">
        <v>1200</v>
      </c>
      <c r="D2081" s="7" t="s">
        <v>270</v>
      </c>
      <c r="E2081" s="7" t="s">
        <v>271</v>
      </c>
      <c r="F2081" s="7" t="s">
        <v>2029</v>
      </c>
      <c r="G2081" s="8">
        <v>825000620</v>
      </c>
      <c r="H2081" s="1" t="str">
        <f>VLOOKUP(G2081,'[1]IPS REGISTRADAS'!B$9:C$3248,2,0)</f>
        <v>ESE HOSPITAL NUESTRA SEÑORA DEL CARMEN</v>
      </c>
      <c r="I2081" s="9">
        <v>22912394</v>
      </c>
    </row>
    <row r="2082" spans="1:9" ht="15" customHeight="1" x14ac:dyDescent="0.25">
      <c r="A2082" s="7" t="s">
        <v>1201</v>
      </c>
      <c r="B2082" s="7" t="s">
        <v>1182</v>
      </c>
      <c r="C2082" s="7" t="s">
        <v>1202</v>
      </c>
      <c r="D2082" s="7" t="s">
        <v>268</v>
      </c>
      <c r="E2082" s="7" t="s">
        <v>269</v>
      </c>
      <c r="F2082" s="7" t="s">
        <v>2029</v>
      </c>
      <c r="G2082" s="8">
        <v>825001119</v>
      </c>
      <c r="H2082" s="1" t="str">
        <f>VLOOKUP(G2082,'[1]IPS REGISTRADAS'!B$9:C$3248,2,0)</f>
        <v>E.S.E. HOSPITAL DONALDO SAUL MORON MANJARREZ</v>
      </c>
      <c r="I2082" s="9">
        <v>5753687</v>
      </c>
    </row>
    <row r="2083" spans="1:9" ht="15" customHeight="1" x14ac:dyDescent="0.25">
      <c r="A2083" s="7" t="s">
        <v>1201</v>
      </c>
      <c r="B2083" s="7" t="s">
        <v>1182</v>
      </c>
      <c r="C2083" s="7" t="s">
        <v>1202</v>
      </c>
      <c r="D2083" s="7" t="s">
        <v>217</v>
      </c>
      <c r="E2083" s="7" t="s">
        <v>218</v>
      </c>
      <c r="F2083" s="7" t="s">
        <v>2029</v>
      </c>
      <c r="G2083" s="8">
        <v>825001119</v>
      </c>
      <c r="H2083" s="1" t="str">
        <f>VLOOKUP(G2083,'[1]IPS REGISTRADAS'!B$9:C$3248,2,0)</f>
        <v>E.S.E. HOSPITAL DONALDO SAUL MORON MANJARREZ</v>
      </c>
      <c r="I2083" s="9">
        <v>15264122</v>
      </c>
    </row>
    <row r="2084" spans="1:9" ht="15" customHeight="1" x14ac:dyDescent="0.25">
      <c r="A2084" s="7" t="s">
        <v>1201</v>
      </c>
      <c r="B2084" s="7" t="s">
        <v>1182</v>
      </c>
      <c r="C2084" s="7" t="s">
        <v>1202</v>
      </c>
      <c r="D2084" s="7" t="s">
        <v>217</v>
      </c>
      <c r="E2084" s="7" t="s">
        <v>218</v>
      </c>
      <c r="F2084" s="7" t="s">
        <v>2029</v>
      </c>
      <c r="G2084" s="8">
        <v>900007113</v>
      </c>
      <c r="H2084" s="1" t="str">
        <f>VLOOKUP(G2084,'[1]IPS REGISTRADAS'!B$9:C$3248,2,0)</f>
        <v>SERVIFARMA DEL CARIBE LTDA DE VALLEDUPAR CESAR</v>
      </c>
      <c r="I2084" s="9">
        <v>3078846</v>
      </c>
    </row>
    <row r="2085" spans="1:9" x14ac:dyDescent="0.25">
      <c r="A2085" s="7" t="s">
        <v>1203</v>
      </c>
      <c r="B2085" s="7" t="s">
        <v>1182</v>
      </c>
      <c r="C2085" s="7" t="s">
        <v>1204</v>
      </c>
      <c r="D2085" s="7" t="s">
        <v>282</v>
      </c>
      <c r="E2085" s="7" t="s">
        <v>283</v>
      </c>
      <c r="F2085" s="7" t="s">
        <v>2029</v>
      </c>
      <c r="G2085" s="8">
        <v>892120115</v>
      </c>
      <c r="H2085" s="1" t="str">
        <f>VLOOKUP(G2085,'[1]IPS REGISTRADAS'!B$9:C$3248,2,0)</f>
        <v xml:space="preserve">E.S.E. HOSPITAL SAN JOSE  DE MAICAO II NIVEL </v>
      </c>
      <c r="I2085" s="9">
        <v>5807602</v>
      </c>
    </row>
    <row r="2086" spans="1:9" x14ac:dyDescent="0.25">
      <c r="A2086" s="7" t="s">
        <v>1203</v>
      </c>
      <c r="B2086" s="7" t="s">
        <v>1182</v>
      </c>
      <c r="C2086" s="7" t="s">
        <v>1204</v>
      </c>
      <c r="D2086" s="7" t="s">
        <v>282</v>
      </c>
      <c r="E2086" s="7" t="s">
        <v>283</v>
      </c>
      <c r="F2086" s="7" t="s">
        <v>2029</v>
      </c>
      <c r="G2086" s="8">
        <v>900493145</v>
      </c>
      <c r="H2086" s="1" t="str">
        <f>VLOOKUP(G2086,'[1]IPS REGISTRADAS'!B$9:C$3248,2,0)</f>
        <v>CLINICA ODONTOLOGICA DE LA GUAJIRA IPS SAS</v>
      </c>
      <c r="I2086" s="9">
        <v>4057384</v>
      </c>
    </row>
    <row r="2087" spans="1:9" x14ac:dyDescent="0.25">
      <c r="A2087" s="7" t="s">
        <v>1203</v>
      </c>
      <c r="B2087" s="7" t="s">
        <v>1182</v>
      </c>
      <c r="C2087" s="7" t="s">
        <v>1204</v>
      </c>
      <c r="D2087" s="7" t="s">
        <v>282</v>
      </c>
      <c r="E2087" s="7" t="s">
        <v>283</v>
      </c>
      <c r="F2087" s="7" t="s">
        <v>2029</v>
      </c>
      <c r="G2087" s="8">
        <v>900794912</v>
      </c>
      <c r="H2087" s="1" t="str">
        <f>VLOOKUP(G2087,'[1]IPS REGISTRADAS'!B$9:C$3248,2,0)</f>
        <v>I.P.S.I. MAREYGUA</v>
      </c>
      <c r="I2087" s="9">
        <v>15805530</v>
      </c>
    </row>
    <row r="2088" spans="1:9" ht="30" x14ac:dyDescent="0.25">
      <c r="A2088" s="7" t="s">
        <v>1203</v>
      </c>
      <c r="B2088" s="7" t="s">
        <v>1182</v>
      </c>
      <c r="C2088" s="7" t="s">
        <v>1204</v>
      </c>
      <c r="D2088" s="7" t="s">
        <v>1184</v>
      </c>
      <c r="E2088" s="7" t="s">
        <v>1185</v>
      </c>
      <c r="F2088" s="7" t="s">
        <v>2029</v>
      </c>
      <c r="G2088" s="8">
        <v>800067514</v>
      </c>
      <c r="H2088" s="1" t="str">
        <f>VLOOKUP(G2088,'[1]IPS REGISTRADAS'!B$9:C$3248,2,0)</f>
        <v>COMITÉ MUNICIPAL DE LA CRUZ ROJA DE MAICAO</v>
      </c>
      <c r="I2088" s="9">
        <v>1643963</v>
      </c>
    </row>
    <row r="2089" spans="1:9" ht="30" x14ac:dyDescent="0.25">
      <c r="A2089" s="7" t="s">
        <v>1203</v>
      </c>
      <c r="B2089" s="7" t="s">
        <v>1182</v>
      </c>
      <c r="C2089" s="7" t="s">
        <v>1204</v>
      </c>
      <c r="D2089" s="7" t="s">
        <v>1184</v>
      </c>
      <c r="E2089" s="7" t="s">
        <v>1185</v>
      </c>
      <c r="F2089" s="7" t="s">
        <v>2029</v>
      </c>
      <c r="G2089" s="8">
        <v>892120115</v>
      </c>
      <c r="H2089" s="1" t="str">
        <f>VLOOKUP(G2089,'[1]IPS REGISTRADAS'!B$9:C$3248,2,0)</f>
        <v xml:space="preserve">E.S.E. HOSPITAL SAN JOSE  DE MAICAO II NIVEL </v>
      </c>
      <c r="I2089" s="9">
        <v>104452484</v>
      </c>
    </row>
    <row r="2090" spans="1:9" ht="30" x14ac:dyDescent="0.25">
      <c r="A2090" s="7" t="s">
        <v>1203</v>
      </c>
      <c r="B2090" s="7" t="s">
        <v>1182</v>
      </c>
      <c r="C2090" s="7" t="s">
        <v>1204</v>
      </c>
      <c r="D2090" s="7" t="s">
        <v>1184</v>
      </c>
      <c r="E2090" s="7" t="s">
        <v>1185</v>
      </c>
      <c r="F2090" s="7" t="s">
        <v>2029</v>
      </c>
      <c r="G2090" s="8">
        <v>900047571</v>
      </c>
      <c r="H2090" s="1" t="str">
        <f>VLOOKUP(G2090,'[1]IPS REGISTRADAS'!B$9:C$3248,2,0)</f>
        <v>IPSI OUTAJIAPALA</v>
      </c>
      <c r="I2090" s="9">
        <v>9031801</v>
      </c>
    </row>
    <row r="2091" spans="1:9" ht="30" x14ac:dyDescent="0.25">
      <c r="A2091" s="7" t="s">
        <v>1203</v>
      </c>
      <c r="B2091" s="7" t="s">
        <v>1182</v>
      </c>
      <c r="C2091" s="7" t="s">
        <v>1204</v>
      </c>
      <c r="D2091" s="7" t="s">
        <v>1184</v>
      </c>
      <c r="E2091" s="7" t="s">
        <v>1185</v>
      </c>
      <c r="F2091" s="7" t="s">
        <v>2029</v>
      </c>
      <c r="G2091" s="8">
        <v>900144397</v>
      </c>
      <c r="H2091" s="1" t="str">
        <f>VLOOKUP(G2091,'[1]IPS REGISTRADAS'!B$9:C$3248,2,0)</f>
        <v>I.P.S WAYUU ANASHII</v>
      </c>
      <c r="I2091" s="9">
        <v>47763770</v>
      </c>
    </row>
    <row r="2092" spans="1:9" ht="30" x14ac:dyDescent="0.25">
      <c r="A2092" s="7" t="s">
        <v>1203</v>
      </c>
      <c r="B2092" s="7" t="s">
        <v>1182</v>
      </c>
      <c r="C2092" s="7" t="s">
        <v>1204</v>
      </c>
      <c r="D2092" s="7" t="s">
        <v>1184</v>
      </c>
      <c r="E2092" s="7" t="s">
        <v>1185</v>
      </c>
      <c r="F2092" s="7" t="s">
        <v>2029</v>
      </c>
      <c r="G2092" s="8">
        <v>900210003</v>
      </c>
      <c r="H2092" s="1" t="str">
        <f>VLOOKUP(G2092,'[1]IPS REGISTRADAS'!B$9:C$3248,2,0)</f>
        <v>INSTITUTO PRESTADORA DE SALUD INDIGENA AYUULEEPALA WUAYUU DE MAICAO GUAJIRA</v>
      </c>
      <c r="I2092" s="9">
        <v>53093852</v>
      </c>
    </row>
    <row r="2093" spans="1:9" ht="30" x14ac:dyDescent="0.25">
      <c r="A2093" s="7" t="s">
        <v>1203</v>
      </c>
      <c r="B2093" s="7" t="s">
        <v>1182</v>
      </c>
      <c r="C2093" s="7" t="s">
        <v>1204</v>
      </c>
      <c r="D2093" s="7" t="s">
        <v>1184</v>
      </c>
      <c r="E2093" s="7" t="s">
        <v>1185</v>
      </c>
      <c r="F2093" s="7" t="s">
        <v>2029</v>
      </c>
      <c r="G2093" s="8">
        <v>900493145</v>
      </c>
      <c r="H2093" s="1" t="str">
        <f>VLOOKUP(G2093,'[1]IPS REGISTRADAS'!B$9:C$3248,2,0)</f>
        <v>CLINICA ODONTOLOGICA DE LA GUAJIRA IPS SAS</v>
      </c>
      <c r="I2093" s="9">
        <v>12500000</v>
      </c>
    </row>
    <row r="2094" spans="1:9" x14ac:dyDescent="0.25">
      <c r="A2094" s="7" t="s">
        <v>1203</v>
      </c>
      <c r="B2094" s="7" t="s">
        <v>1182</v>
      </c>
      <c r="C2094" s="7" t="s">
        <v>1204</v>
      </c>
      <c r="D2094" s="7" t="s">
        <v>268</v>
      </c>
      <c r="E2094" s="7" t="s">
        <v>269</v>
      </c>
      <c r="F2094" s="7" t="s">
        <v>2029</v>
      </c>
      <c r="G2094" s="8">
        <v>800067514</v>
      </c>
      <c r="H2094" s="1" t="str">
        <f>VLOOKUP(G2094,'[1]IPS REGISTRADAS'!B$9:C$3248,2,0)</f>
        <v>COMITÉ MUNICIPAL DE LA CRUZ ROJA DE MAICAO</v>
      </c>
      <c r="I2094" s="9">
        <v>27428947</v>
      </c>
    </row>
    <row r="2095" spans="1:9" x14ac:dyDescent="0.25">
      <c r="A2095" s="7" t="s">
        <v>1203</v>
      </c>
      <c r="B2095" s="7" t="s">
        <v>1182</v>
      </c>
      <c r="C2095" s="7" t="s">
        <v>1204</v>
      </c>
      <c r="D2095" s="7" t="s">
        <v>268</v>
      </c>
      <c r="E2095" s="7" t="s">
        <v>269</v>
      </c>
      <c r="F2095" s="7" t="s">
        <v>2029</v>
      </c>
      <c r="G2095" s="8">
        <v>825003149</v>
      </c>
      <c r="H2095" s="1" t="str">
        <f>VLOOKUP(G2095,'[1]IPS REGISTRADAS'!B$9:C$3248,2,0)</f>
        <v>I.P.S.I SUPULA WAYUU DE LA GUAJIRA MAICAO</v>
      </c>
      <c r="I2095" s="9">
        <v>19172186</v>
      </c>
    </row>
    <row r="2096" spans="1:9" x14ac:dyDescent="0.25">
      <c r="A2096" s="7" t="s">
        <v>1203</v>
      </c>
      <c r="B2096" s="7" t="s">
        <v>1182</v>
      </c>
      <c r="C2096" s="7" t="s">
        <v>1204</v>
      </c>
      <c r="D2096" s="7" t="s">
        <v>268</v>
      </c>
      <c r="E2096" s="7" t="s">
        <v>269</v>
      </c>
      <c r="F2096" s="7" t="s">
        <v>2029</v>
      </c>
      <c r="G2096" s="8">
        <v>839000936</v>
      </c>
      <c r="H2096" s="1" t="str">
        <f>VLOOKUP(G2096,'[1]IPS REGISTRADAS'!B$9:C$3248,2,0)</f>
        <v>IPS INDIGENA EREJEERIA WAYUU DE MAICAO GUAJIRA</v>
      </c>
      <c r="I2096" s="9">
        <v>16002868</v>
      </c>
    </row>
    <row r="2097" spans="1:9" x14ac:dyDescent="0.25">
      <c r="A2097" s="7" t="s">
        <v>1203</v>
      </c>
      <c r="B2097" s="7" t="s">
        <v>1182</v>
      </c>
      <c r="C2097" s="7" t="s">
        <v>1204</v>
      </c>
      <c r="D2097" s="7" t="s">
        <v>268</v>
      </c>
      <c r="E2097" s="7" t="s">
        <v>269</v>
      </c>
      <c r="F2097" s="7" t="s">
        <v>2029</v>
      </c>
      <c r="G2097" s="8">
        <v>892120115</v>
      </c>
      <c r="H2097" s="1" t="str">
        <f>VLOOKUP(G2097,'[1]IPS REGISTRADAS'!B$9:C$3248,2,0)</f>
        <v xml:space="preserve">E.S.E. HOSPITAL SAN JOSE  DE MAICAO II NIVEL </v>
      </c>
      <c r="I2097" s="9">
        <v>82128388</v>
      </c>
    </row>
    <row r="2098" spans="1:9" x14ac:dyDescent="0.25">
      <c r="A2098" s="7" t="s">
        <v>1203</v>
      </c>
      <c r="B2098" s="7" t="s">
        <v>1182</v>
      </c>
      <c r="C2098" s="7" t="s">
        <v>1204</v>
      </c>
      <c r="D2098" s="7" t="s">
        <v>268</v>
      </c>
      <c r="E2098" s="7" t="s">
        <v>269</v>
      </c>
      <c r="F2098" s="7" t="s">
        <v>2029</v>
      </c>
      <c r="G2098" s="8">
        <v>900141404</v>
      </c>
      <c r="H2098" s="1" t="str">
        <f>VLOOKUP(G2098,'[1]IPS REGISTRADAS'!B$9:C$3248,2,0)</f>
        <v>I.P.S.I KARAQUITA</v>
      </c>
      <c r="I2098" s="9">
        <v>38166943</v>
      </c>
    </row>
    <row r="2099" spans="1:9" x14ac:dyDescent="0.25">
      <c r="A2099" s="7" t="s">
        <v>1203</v>
      </c>
      <c r="B2099" s="7" t="s">
        <v>1182</v>
      </c>
      <c r="C2099" s="7" t="s">
        <v>1204</v>
      </c>
      <c r="D2099" s="7" t="s">
        <v>268</v>
      </c>
      <c r="E2099" s="7" t="s">
        <v>269</v>
      </c>
      <c r="F2099" s="7" t="s">
        <v>2029</v>
      </c>
      <c r="G2099" s="8">
        <v>900210003</v>
      </c>
      <c r="H2099" s="1" t="str">
        <f>VLOOKUP(G2099,'[1]IPS REGISTRADAS'!B$9:C$3248,2,0)</f>
        <v>INSTITUTO PRESTADORA DE SALUD INDIGENA AYUULEEPALA WUAYUU DE MAICAO GUAJIRA</v>
      </c>
      <c r="I2099" s="9">
        <v>17376392</v>
      </c>
    </row>
    <row r="2100" spans="1:9" x14ac:dyDescent="0.25">
      <c r="A2100" s="7" t="s">
        <v>1203</v>
      </c>
      <c r="B2100" s="7" t="s">
        <v>1182</v>
      </c>
      <c r="C2100" s="7" t="s">
        <v>1204</v>
      </c>
      <c r="D2100" s="7" t="s">
        <v>268</v>
      </c>
      <c r="E2100" s="7" t="s">
        <v>269</v>
      </c>
      <c r="F2100" s="7" t="s">
        <v>2029</v>
      </c>
      <c r="G2100" s="8">
        <v>900270453</v>
      </c>
      <c r="H2100" s="1" t="str">
        <f>VLOOKUP(G2100,'[1]IPS REGISTRADAS'!B$9:C$3248,2,0)</f>
        <v>I.P.S SOL WAYUU</v>
      </c>
      <c r="I2100" s="9">
        <v>12164433</v>
      </c>
    </row>
    <row r="2101" spans="1:9" x14ac:dyDescent="0.25">
      <c r="A2101" s="7" t="s">
        <v>1203</v>
      </c>
      <c r="B2101" s="7" t="s">
        <v>1182</v>
      </c>
      <c r="C2101" s="7" t="s">
        <v>1204</v>
      </c>
      <c r="D2101" s="7" t="s">
        <v>268</v>
      </c>
      <c r="E2101" s="7" t="s">
        <v>269</v>
      </c>
      <c r="F2101" s="7" t="s">
        <v>2029</v>
      </c>
      <c r="G2101" s="8">
        <v>900397110</v>
      </c>
      <c r="H2101" s="1" t="str">
        <f>VLOOKUP(G2101,'[1]IPS REGISTRADAS'!B$9:C$3248,2,0)</f>
        <v>AUDITORIA, ASESORIAS Y ADMINISTRACION DEL CARIBE LTDA</v>
      </c>
      <c r="I2101" s="9">
        <v>15648842</v>
      </c>
    </row>
    <row r="2102" spans="1:9" x14ac:dyDescent="0.25">
      <c r="A2102" s="7" t="s">
        <v>1203</v>
      </c>
      <c r="B2102" s="7" t="s">
        <v>1182</v>
      </c>
      <c r="C2102" s="7" t="s">
        <v>1204</v>
      </c>
      <c r="D2102" s="7" t="s">
        <v>0</v>
      </c>
      <c r="E2102" s="7" t="s">
        <v>1</v>
      </c>
      <c r="F2102" s="7" t="s">
        <v>2029</v>
      </c>
      <c r="G2102" s="8">
        <v>800067514</v>
      </c>
      <c r="H2102" s="1" t="str">
        <f>VLOOKUP(G2102,'[1]IPS REGISTRADAS'!B$9:C$3248,2,0)</f>
        <v>COMITÉ MUNICIPAL DE LA CRUZ ROJA DE MAICAO</v>
      </c>
      <c r="I2102" s="9">
        <v>17874737</v>
      </c>
    </row>
    <row r="2103" spans="1:9" x14ac:dyDescent="0.25">
      <c r="A2103" s="7" t="s">
        <v>1203</v>
      </c>
      <c r="B2103" s="7" t="s">
        <v>1182</v>
      </c>
      <c r="C2103" s="7" t="s">
        <v>1204</v>
      </c>
      <c r="D2103" s="7" t="s">
        <v>0</v>
      </c>
      <c r="E2103" s="7" t="s">
        <v>1</v>
      </c>
      <c r="F2103" s="7" t="s">
        <v>2029</v>
      </c>
      <c r="G2103" s="8">
        <v>825003149</v>
      </c>
      <c r="H2103" s="1" t="str">
        <f>VLOOKUP(G2103,'[1]IPS REGISTRADAS'!B$9:C$3248,2,0)</f>
        <v>I.P.S.I SUPULA WAYUU DE LA GUAJIRA MAICAO</v>
      </c>
      <c r="I2103" s="9">
        <v>24931322</v>
      </c>
    </row>
    <row r="2104" spans="1:9" x14ac:dyDescent="0.25">
      <c r="A2104" s="7" t="s">
        <v>1203</v>
      </c>
      <c r="B2104" s="7" t="s">
        <v>1182</v>
      </c>
      <c r="C2104" s="7" t="s">
        <v>1204</v>
      </c>
      <c r="D2104" s="7" t="s">
        <v>0</v>
      </c>
      <c r="E2104" s="7" t="s">
        <v>1</v>
      </c>
      <c r="F2104" s="7" t="s">
        <v>2029</v>
      </c>
      <c r="G2104" s="8">
        <v>839000214</v>
      </c>
      <c r="H2104" s="1" t="str">
        <f>VLOOKUP(G2104,'[1]IPS REGISTRADAS'!B$9:C$3248,2,0)</f>
        <v>I.P.S CASA INDIGENA DE MAICAO LA GUAJIRA</v>
      </c>
      <c r="I2104" s="9">
        <v>14783837</v>
      </c>
    </row>
    <row r="2105" spans="1:9" x14ac:dyDescent="0.25">
      <c r="A2105" s="7" t="s">
        <v>1203</v>
      </c>
      <c r="B2105" s="7" t="s">
        <v>1182</v>
      </c>
      <c r="C2105" s="7" t="s">
        <v>1204</v>
      </c>
      <c r="D2105" s="7" t="s">
        <v>0</v>
      </c>
      <c r="E2105" s="7" t="s">
        <v>1</v>
      </c>
      <c r="F2105" s="7" t="s">
        <v>2029</v>
      </c>
      <c r="G2105" s="8">
        <v>900141404</v>
      </c>
      <c r="H2105" s="1" t="str">
        <f>VLOOKUP(G2105,'[1]IPS REGISTRADAS'!B$9:C$3248,2,0)</f>
        <v>I.P.S.I KARAQUITA</v>
      </c>
      <c r="I2105" s="9">
        <v>98814256</v>
      </c>
    </row>
    <row r="2106" spans="1:9" x14ac:dyDescent="0.25">
      <c r="A2106" s="7" t="s">
        <v>1203</v>
      </c>
      <c r="B2106" s="7" t="s">
        <v>1182</v>
      </c>
      <c r="C2106" s="7" t="s">
        <v>1204</v>
      </c>
      <c r="D2106" s="7" t="s">
        <v>0</v>
      </c>
      <c r="E2106" s="7" t="s">
        <v>1</v>
      </c>
      <c r="F2106" s="7" t="s">
        <v>2029</v>
      </c>
      <c r="G2106" s="8">
        <v>900270453</v>
      </c>
      <c r="H2106" s="1" t="str">
        <f>VLOOKUP(G2106,'[1]IPS REGISTRADAS'!B$9:C$3248,2,0)</f>
        <v>I.P.S SOL WAYUU</v>
      </c>
      <c r="I2106" s="9">
        <v>11228208</v>
      </c>
    </row>
    <row r="2107" spans="1:9" x14ac:dyDescent="0.25">
      <c r="A2107" s="7" t="s">
        <v>1203</v>
      </c>
      <c r="B2107" s="7" t="s">
        <v>1182</v>
      </c>
      <c r="C2107" s="7" t="s">
        <v>1204</v>
      </c>
      <c r="D2107" s="7" t="s">
        <v>471</v>
      </c>
      <c r="E2107" s="7" t="s">
        <v>472</v>
      </c>
      <c r="F2107" s="7" t="s">
        <v>2029</v>
      </c>
      <c r="G2107" s="8">
        <v>800067514</v>
      </c>
      <c r="H2107" s="1" t="str">
        <f>VLOOKUP(G2107,'[1]IPS REGISTRADAS'!B$9:C$3248,2,0)</f>
        <v>COMITÉ MUNICIPAL DE LA CRUZ ROJA DE MAICAO</v>
      </c>
      <c r="I2107" s="9">
        <v>6202165</v>
      </c>
    </row>
    <row r="2108" spans="1:9" x14ac:dyDescent="0.25">
      <c r="A2108" s="7" t="s">
        <v>1203</v>
      </c>
      <c r="B2108" s="7" t="s">
        <v>1182</v>
      </c>
      <c r="C2108" s="7" t="s">
        <v>1204</v>
      </c>
      <c r="D2108" s="7" t="s">
        <v>471</v>
      </c>
      <c r="E2108" s="7" t="s">
        <v>472</v>
      </c>
      <c r="F2108" s="7" t="s">
        <v>2029</v>
      </c>
      <c r="G2108" s="8">
        <v>825003149</v>
      </c>
      <c r="H2108" s="1" t="str">
        <f>VLOOKUP(G2108,'[1]IPS REGISTRADAS'!B$9:C$3248,2,0)</f>
        <v>I.P.S.I SUPULA WAYUU DE LA GUAJIRA MAICAO</v>
      </c>
      <c r="I2108" s="9">
        <v>116248627</v>
      </c>
    </row>
    <row r="2109" spans="1:9" x14ac:dyDescent="0.25">
      <c r="A2109" s="7" t="s">
        <v>1203</v>
      </c>
      <c r="B2109" s="7" t="s">
        <v>1182</v>
      </c>
      <c r="C2109" s="7" t="s">
        <v>1204</v>
      </c>
      <c r="D2109" s="7" t="s">
        <v>471</v>
      </c>
      <c r="E2109" s="7" t="s">
        <v>472</v>
      </c>
      <c r="F2109" s="7" t="s">
        <v>2029</v>
      </c>
      <c r="G2109" s="8">
        <v>839000936</v>
      </c>
      <c r="H2109" s="1" t="str">
        <f>VLOOKUP(G2109,'[1]IPS REGISTRADAS'!B$9:C$3248,2,0)</f>
        <v>IPS INDIGENA EREJEERIA WAYUU DE MAICAO GUAJIRA</v>
      </c>
      <c r="I2109" s="9">
        <v>59493905</v>
      </c>
    </row>
    <row r="2110" spans="1:9" x14ac:dyDescent="0.25">
      <c r="A2110" s="7" t="s">
        <v>1203</v>
      </c>
      <c r="B2110" s="7" t="s">
        <v>1182</v>
      </c>
      <c r="C2110" s="7" t="s">
        <v>1204</v>
      </c>
      <c r="D2110" s="7" t="s">
        <v>471</v>
      </c>
      <c r="E2110" s="7" t="s">
        <v>472</v>
      </c>
      <c r="F2110" s="7" t="s">
        <v>2029</v>
      </c>
      <c r="G2110" s="8">
        <v>900047571</v>
      </c>
      <c r="H2110" s="1" t="str">
        <f>VLOOKUP(G2110,'[1]IPS REGISTRADAS'!B$9:C$3248,2,0)</f>
        <v>IPSI OUTAJIAPALA</v>
      </c>
      <c r="I2110" s="9">
        <v>6498038</v>
      </c>
    </row>
    <row r="2111" spans="1:9" x14ac:dyDescent="0.25">
      <c r="A2111" s="7" t="s">
        <v>1203</v>
      </c>
      <c r="B2111" s="7" t="s">
        <v>1182</v>
      </c>
      <c r="C2111" s="7" t="s">
        <v>1204</v>
      </c>
      <c r="D2111" s="7" t="s">
        <v>471</v>
      </c>
      <c r="E2111" s="7" t="s">
        <v>472</v>
      </c>
      <c r="F2111" s="7" t="s">
        <v>2029</v>
      </c>
      <c r="G2111" s="8">
        <v>900141404</v>
      </c>
      <c r="H2111" s="1" t="str">
        <f>VLOOKUP(G2111,'[1]IPS REGISTRADAS'!B$9:C$3248,2,0)</f>
        <v>I.P.S.I KARAQUITA</v>
      </c>
      <c r="I2111" s="9">
        <v>16733814</v>
      </c>
    </row>
    <row r="2112" spans="1:9" x14ac:dyDescent="0.25">
      <c r="A2112" s="7" t="s">
        <v>1203</v>
      </c>
      <c r="B2112" s="7" t="s">
        <v>1182</v>
      </c>
      <c r="C2112" s="7" t="s">
        <v>1204</v>
      </c>
      <c r="D2112" s="7" t="s">
        <v>471</v>
      </c>
      <c r="E2112" s="7" t="s">
        <v>472</v>
      </c>
      <c r="F2112" s="7" t="s">
        <v>2029</v>
      </c>
      <c r="G2112" s="8">
        <v>900144397</v>
      </c>
      <c r="H2112" s="1" t="str">
        <f>VLOOKUP(G2112,'[1]IPS REGISTRADAS'!B$9:C$3248,2,0)</f>
        <v>I.P.S WAYUU ANASHII</v>
      </c>
      <c r="I2112" s="9">
        <v>19266042</v>
      </c>
    </row>
    <row r="2113" spans="1:9" x14ac:dyDescent="0.25">
      <c r="A2113" s="7" t="s">
        <v>1203</v>
      </c>
      <c r="B2113" s="7" t="s">
        <v>1182</v>
      </c>
      <c r="C2113" s="7" t="s">
        <v>1204</v>
      </c>
      <c r="D2113" s="7" t="s">
        <v>471</v>
      </c>
      <c r="E2113" s="7" t="s">
        <v>472</v>
      </c>
      <c r="F2113" s="7" t="s">
        <v>2029</v>
      </c>
      <c r="G2113" s="8">
        <v>900210003</v>
      </c>
      <c r="H2113" s="1" t="str">
        <f>VLOOKUP(G2113,'[1]IPS REGISTRADAS'!B$9:C$3248,2,0)</f>
        <v>INSTITUTO PRESTADORA DE SALUD INDIGENA AYUULEEPALA WUAYUU DE MAICAO GUAJIRA</v>
      </c>
      <c r="I2113" s="9">
        <v>32861735</v>
      </c>
    </row>
    <row r="2114" spans="1:9" x14ac:dyDescent="0.25">
      <c r="A2114" s="7" t="s">
        <v>1203</v>
      </c>
      <c r="B2114" s="7" t="s">
        <v>1182</v>
      </c>
      <c r="C2114" s="7" t="s">
        <v>1204</v>
      </c>
      <c r="D2114" s="7" t="s">
        <v>471</v>
      </c>
      <c r="E2114" s="7" t="s">
        <v>472</v>
      </c>
      <c r="F2114" s="7" t="s">
        <v>2029</v>
      </c>
      <c r="G2114" s="8">
        <v>900270453</v>
      </c>
      <c r="H2114" s="1" t="str">
        <f>VLOOKUP(G2114,'[1]IPS REGISTRADAS'!B$9:C$3248,2,0)</f>
        <v>I.P.S SOL WAYUU</v>
      </c>
      <c r="I2114" s="9">
        <v>4972337</v>
      </c>
    </row>
    <row r="2115" spans="1:9" x14ac:dyDescent="0.25">
      <c r="A2115" s="7" t="s">
        <v>1203</v>
      </c>
      <c r="B2115" s="7" t="s">
        <v>1182</v>
      </c>
      <c r="C2115" s="7" t="s">
        <v>1204</v>
      </c>
      <c r="D2115" s="7" t="s">
        <v>471</v>
      </c>
      <c r="E2115" s="7" t="s">
        <v>472</v>
      </c>
      <c r="F2115" s="7" t="s">
        <v>2029</v>
      </c>
      <c r="G2115" s="8">
        <v>900486723</v>
      </c>
      <c r="H2115" s="1" t="str">
        <f>VLOOKUP(G2115,'[1]IPS REGISTRADAS'!B$9:C$3248,2,0)</f>
        <v>IPSI WAYUU TALASHI</v>
      </c>
      <c r="I2115" s="9">
        <v>7559046</v>
      </c>
    </row>
    <row r="2116" spans="1:9" x14ac:dyDescent="0.25">
      <c r="A2116" s="7" t="s">
        <v>1203</v>
      </c>
      <c r="B2116" s="7" t="s">
        <v>1182</v>
      </c>
      <c r="C2116" s="7" t="s">
        <v>1204</v>
      </c>
      <c r="D2116" s="7" t="s">
        <v>1186</v>
      </c>
      <c r="E2116" s="7" t="s">
        <v>1187</v>
      </c>
      <c r="F2116" s="7" t="s">
        <v>2029</v>
      </c>
      <c r="G2116" s="8">
        <v>839000145</v>
      </c>
      <c r="H2116" s="1" t="str">
        <f>VLOOKUP(G2116,'[1]IPS REGISTRADAS'!B$9:C$3248,2,0)</f>
        <v>ASOCIACION DE CABILDOS Y/O AUTORIDADES TRADICIONALES DE LA GUAJIRA</v>
      </c>
      <c r="I2116" s="9">
        <v>262860761</v>
      </c>
    </row>
    <row r="2117" spans="1:9" x14ac:dyDescent="0.25">
      <c r="A2117" s="7" t="s">
        <v>1203</v>
      </c>
      <c r="B2117" s="7" t="s">
        <v>1182</v>
      </c>
      <c r="C2117" s="7" t="s">
        <v>1204</v>
      </c>
      <c r="D2117" s="7" t="s">
        <v>1186</v>
      </c>
      <c r="E2117" s="7" t="s">
        <v>1187</v>
      </c>
      <c r="F2117" s="7" t="s">
        <v>2029</v>
      </c>
      <c r="G2117" s="8">
        <v>839000214</v>
      </c>
      <c r="H2117" s="1" t="str">
        <f>VLOOKUP(G2117,'[1]IPS REGISTRADAS'!B$9:C$3248,2,0)</f>
        <v>I.P.S CASA INDIGENA DE MAICAO LA GUAJIRA</v>
      </c>
      <c r="I2117" s="9">
        <v>14172622</v>
      </c>
    </row>
    <row r="2118" spans="1:9" x14ac:dyDescent="0.25">
      <c r="A2118" s="7" t="s">
        <v>1203</v>
      </c>
      <c r="B2118" s="7" t="s">
        <v>1182</v>
      </c>
      <c r="C2118" s="7" t="s">
        <v>1204</v>
      </c>
      <c r="D2118" s="7" t="s">
        <v>1186</v>
      </c>
      <c r="E2118" s="7" t="s">
        <v>1187</v>
      </c>
      <c r="F2118" s="7" t="s">
        <v>2029</v>
      </c>
      <c r="G2118" s="8">
        <v>839000794</v>
      </c>
      <c r="H2118" s="1" t="str">
        <f>VLOOKUP(G2118,'[1]IPS REGISTRADAS'!B$9:C$3248,2,0)</f>
        <v>IPS INDIGENA SUMUYWAJAT</v>
      </c>
      <c r="I2118" s="9">
        <v>154316570</v>
      </c>
    </row>
    <row r="2119" spans="1:9" x14ac:dyDescent="0.25">
      <c r="A2119" s="7" t="s">
        <v>1203</v>
      </c>
      <c r="B2119" s="7" t="s">
        <v>1182</v>
      </c>
      <c r="C2119" s="7" t="s">
        <v>1204</v>
      </c>
      <c r="D2119" s="7" t="s">
        <v>1186</v>
      </c>
      <c r="E2119" s="7" t="s">
        <v>1187</v>
      </c>
      <c r="F2119" s="7" t="s">
        <v>2029</v>
      </c>
      <c r="G2119" s="8">
        <v>839000936</v>
      </c>
      <c r="H2119" s="1" t="str">
        <f>VLOOKUP(G2119,'[1]IPS REGISTRADAS'!B$9:C$3248,2,0)</f>
        <v>IPS INDIGENA EREJEERIA WAYUU DE MAICAO GUAJIRA</v>
      </c>
      <c r="I2119" s="9">
        <v>25606173</v>
      </c>
    </row>
    <row r="2120" spans="1:9" x14ac:dyDescent="0.25">
      <c r="A2120" s="7" t="s">
        <v>1203</v>
      </c>
      <c r="B2120" s="7" t="s">
        <v>1182</v>
      </c>
      <c r="C2120" s="7" t="s">
        <v>1204</v>
      </c>
      <c r="D2120" s="7" t="s">
        <v>217</v>
      </c>
      <c r="E2120" s="7" t="s">
        <v>218</v>
      </c>
      <c r="F2120" s="7" t="s">
        <v>2029</v>
      </c>
      <c r="G2120" s="8">
        <v>825003149</v>
      </c>
      <c r="H2120" s="1" t="str">
        <f>VLOOKUP(G2120,'[1]IPS REGISTRADAS'!B$9:C$3248,2,0)</f>
        <v>I.P.S.I SUPULA WAYUU DE LA GUAJIRA MAICAO</v>
      </c>
      <c r="I2120" s="9">
        <v>10849555</v>
      </c>
    </row>
    <row r="2121" spans="1:9" x14ac:dyDescent="0.25">
      <c r="A2121" s="7" t="s">
        <v>1203</v>
      </c>
      <c r="B2121" s="7" t="s">
        <v>1182</v>
      </c>
      <c r="C2121" s="7" t="s">
        <v>1204</v>
      </c>
      <c r="D2121" s="7" t="s">
        <v>217</v>
      </c>
      <c r="E2121" s="7" t="s">
        <v>218</v>
      </c>
      <c r="F2121" s="7" t="s">
        <v>2029</v>
      </c>
      <c r="G2121" s="8">
        <v>839000214</v>
      </c>
      <c r="H2121" s="1" t="str">
        <f>VLOOKUP(G2121,'[1]IPS REGISTRADAS'!B$9:C$3248,2,0)</f>
        <v>I.P.S CASA INDIGENA DE MAICAO LA GUAJIRA</v>
      </c>
      <c r="I2121" s="9">
        <v>11636870</v>
      </c>
    </row>
    <row r="2122" spans="1:9" x14ac:dyDescent="0.25">
      <c r="A2122" s="7" t="s">
        <v>1203</v>
      </c>
      <c r="B2122" s="7" t="s">
        <v>1182</v>
      </c>
      <c r="C2122" s="7" t="s">
        <v>1204</v>
      </c>
      <c r="D2122" s="7" t="s">
        <v>217</v>
      </c>
      <c r="E2122" s="7" t="s">
        <v>218</v>
      </c>
      <c r="F2122" s="7" t="s">
        <v>2029</v>
      </c>
      <c r="G2122" s="8">
        <v>839000936</v>
      </c>
      <c r="H2122" s="1" t="str">
        <f>VLOOKUP(G2122,'[1]IPS REGISTRADAS'!B$9:C$3248,2,0)</f>
        <v>IPS INDIGENA EREJEERIA WAYUU DE MAICAO GUAJIRA</v>
      </c>
      <c r="I2122" s="9">
        <v>3134290</v>
      </c>
    </row>
    <row r="2123" spans="1:9" x14ac:dyDescent="0.25">
      <c r="A2123" s="7" t="s">
        <v>1203</v>
      </c>
      <c r="B2123" s="7" t="s">
        <v>1182</v>
      </c>
      <c r="C2123" s="7" t="s">
        <v>1204</v>
      </c>
      <c r="D2123" s="7" t="s">
        <v>217</v>
      </c>
      <c r="E2123" s="7" t="s">
        <v>218</v>
      </c>
      <c r="F2123" s="7" t="s">
        <v>2029</v>
      </c>
      <c r="G2123" s="8">
        <v>892120115</v>
      </c>
      <c r="H2123" s="1" t="str">
        <f>VLOOKUP(G2123,'[1]IPS REGISTRADAS'!B$9:C$3248,2,0)</f>
        <v xml:space="preserve">E.S.E. HOSPITAL SAN JOSE  DE MAICAO II NIVEL </v>
      </c>
      <c r="I2123" s="9">
        <v>59453379</v>
      </c>
    </row>
    <row r="2124" spans="1:9" x14ac:dyDescent="0.25">
      <c r="A2124" s="7" t="s">
        <v>1203</v>
      </c>
      <c r="B2124" s="7" t="s">
        <v>1182</v>
      </c>
      <c r="C2124" s="7" t="s">
        <v>1204</v>
      </c>
      <c r="D2124" s="7" t="s">
        <v>217</v>
      </c>
      <c r="E2124" s="7" t="s">
        <v>218</v>
      </c>
      <c r="F2124" s="7" t="s">
        <v>2029</v>
      </c>
      <c r="G2124" s="8">
        <v>900047571</v>
      </c>
      <c r="H2124" s="1" t="str">
        <f>VLOOKUP(G2124,'[1]IPS REGISTRADAS'!B$9:C$3248,2,0)</f>
        <v>IPSI OUTAJIAPALA</v>
      </c>
      <c r="I2124" s="9">
        <v>6123510</v>
      </c>
    </row>
    <row r="2125" spans="1:9" x14ac:dyDescent="0.25">
      <c r="A2125" s="7" t="s">
        <v>1203</v>
      </c>
      <c r="B2125" s="7" t="s">
        <v>1182</v>
      </c>
      <c r="C2125" s="7" t="s">
        <v>1204</v>
      </c>
      <c r="D2125" s="7" t="s">
        <v>217</v>
      </c>
      <c r="E2125" s="7" t="s">
        <v>218</v>
      </c>
      <c r="F2125" s="7" t="s">
        <v>2029</v>
      </c>
      <c r="G2125" s="8">
        <v>900170300</v>
      </c>
      <c r="H2125" s="1" t="str">
        <f>VLOOKUP(G2125,'[1]IPS REGISTRADAS'!B$9:C$3248,2,0)</f>
        <v>CENTRO INTEGRAL DE SALUD IPSI</v>
      </c>
      <c r="I2125" s="9">
        <v>11869660</v>
      </c>
    </row>
    <row r="2126" spans="1:9" x14ac:dyDescent="0.25">
      <c r="A2126" s="7" t="s">
        <v>1203</v>
      </c>
      <c r="B2126" s="7" t="s">
        <v>1182</v>
      </c>
      <c r="C2126" s="7" t="s">
        <v>1204</v>
      </c>
      <c r="D2126" s="7" t="s">
        <v>217</v>
      </c>
      <c r="E2126" s="7" t="s">
        <v>218</v>
      </c>
      <c r="F2126" s="7" t="s">
        <v>2029</v>
      </c>
      <c r="G2126" s="8">
        <v>900270453</v>
      </c>
      <c r="H2126" s="1" t="str">
        <f>VLOOKUP(G2126,'[1]IPS REGISTRADAS'!B$9:C$3248,2,0)</f>
        <v>I.P.S SOL WAYUU</v>
      </c>
      <c r="I2126" s="9">
        <v>59353344</v>
      </c>
    </row>
    <row r="2127" spans="1:9" x14ac:dyDescent="0.25">
      <c r="A2127" s="7" t="s">
        <v>1203</v>
      </c>
      <c r="B2127" s="7" t="s">
        <v>1182</v>
      </c>
      <c r="C2127" s="7" t="s">
        <v>1204</v>
      </c>
      <c r="D2127" s="7" t="s">
        <v>217</v>
      </c>
      <c r="E2127" s="7" t="s">
        <v>218</v>
      </c>
      <c r="F2127" s="7" t="s">
        <v>2029</v>
      </c>
      <c r="G2127" s="8">
        <v>900486723</v>
      </c>
      <c r="H2127" s="1" t="str">
        <f>VLOOKUP(G2127,'[1]IPS REGISTRADAS'!B$9:C$3248,2,0)</f>
        <v>IPSI WAYUU TALASHI</v>
      </c>
      <c r="I2127" s="9">
        <v>29043036</v>
      </c>
    </row>
    <row r="2128" spans="1:9" x14ac:dyDescent="0.25">
      <c r="A2128" s="7" t="s">
        <v>1203</v>
      </c>
      <c r="B2128" s="7" t="s">
        <v>1182</v>
      </c>
      <c r="C2128" s="7" t="s">
        <v>1204</v>
      </c>
      <c r="D2128" s="7" t="s">
        <v>11</v>
      </c>
      <c r="E2128" s="7" t="s">
        <v>12</v>
      </c>
      <c r="F2128" s="7" t="s">
        <v>2029</v>
      </c>
      <c r="G2128" s="8">
        <v>800067514</v>
      </c>
      <c r="H2128" s="1" t="str">
        <f>VLOOKUP(G2128,'[1]IPS REGISTRADAS'!B$9:C$3248,2,0)</f>
        <v>COMITÉ MUNICIPAL DE LA CRUZ ROJA DE MAICAO</v>
      </c>
      <c r="I2128" s="9">
        <v>37510937</v>
      </c>
    </row>
    <row r="2129" spans="1:9" x14ac:dyDescent="0.25">
      <c r="A2129" s="7" t="s">
        <v>1203</v>
      </c>
      <c r="B2129" s="7" t="s">
        <v>1182</v>
      </c>
      <c r="C2129" s="7" t="s">
        <v>1204</v>
      </c>
      <c r="D2129" s="7" t="s">
        <v>11</v>
      </c>
      <c r="E2129" s="7" t="s">
        <v>12</v>
      </c>
      <c r="F2129" s="7" t="s">
        <v>2029</v>
      </c>
      <c r="G2129" s="8">
        <v>839000936</v>
      </c>
      <c r="H2129" s="1" t="str">
        <f>VLOOKUP(G2129,'[1]IPS REGISTRADAS'!B$9:C$3248,2,0)</f>
        <v>IPS INDIGENA EREJEERIA WAYUU DE MAICAO GUAJIRA</v>
      </c>
      <c r="I2129" s="9">
        <v>2374650</v>
      </c>
    </row>
    <row r="2130" spans="1:9" x14ac:dyDescent="0.25">
      <c r="A2130" s="7" t="s">
        <v>1203</v>
      </c>
      <c r="B2130" s="7" t="s">
        <v>1182</v>
      </c>
      <c r="C2130" s="7" t="s">
        <v>1204</v>
      </c>
      <c r="D2130" s="7" t="s">
        <v>11</v>
      </c>
      <c r="E2130" s="7" t="s">
        <v>12</v>
      </c>
      <c r="F2130" s="7" t="s">
        <v>2029</v>
      </c>
      <c r="G2130" s="8">
        <v>900170300</v>
      </c>
      <c r="H2130" s="1" t="str">
        <f>VLOOKUP(G2130,'[1]IPS REGISTRADAS'!B$9:C$3248,2,0)</f>
        <v>CENTRO INTEGRAL DE SALUD IPSI</v>
      </c>
      <c r="I2130" s="9">
        <v>2786793</v>
      </c>
    </row>
    <row r="2131" spans="1:9" x14ac:dyDescent="0.25">
      <c r="A2131" s="7" t="s">
        <v>1203</v>
      </c>
      <c r="B2131" s="7" t="s">
        <v>1182</v>
      </c>
      <c r="C2131" s="7" t="s">
        <v>1204</v>
      </c>
      <c r="D2131" s="7" t="s">
        <v>11</v>
      </c>
      <c r="E2131" s="7" t="s">
        <v>12</v>
      </c>
      <c r="F2131" s="7" t="s">
        <v>2029</v>
      </c>
      <c r="G2131" s="8">
        <v>900270453</v>
      </c>
      <c r="H2131" s="1" t="str">
        <f>VLOOKUP(G2131,'[1]IPS REGISTRADAS'!B$9:C$3248,2,0)</f>
        <v>I.P.S SOL WAYUU</v>
      </c>
      <c r="I2131" s="9">
        <v>27437114</v>
      </c>
    </row>
    <row r="2132" spans="1:9" x14ac:dyDescent="0.25">
      <c r="A2132" s="7" t="s">
        <v>1203</v>
      </c>
      <c r="B2132" s="7" t="s">
        <v>1182</v>
      </c>
      <c r="C2132" s="7" t="s">
        <v>1204</v>
      </c>
      <c r="D2132" s="7" t="s">
        <v>270</v>
      </c>
      <c r="E2132" s="7" t="s">
        <v>271</v>
      </c>
      <c r="F2132" s="7" t="s">
        <v>2029</v>
      </c>
      <c r="G2132" s="8">
        <v>825003149</v>
      </c>
      <c r="H2132" s="1" t="str">
        <f>VLOOKUP(G2132,'[1]IPS REGISTRADAS'!B$9:C$3248,2,0)</f>
        <v>I.P.S.I SUPULA WAYUU DE LA GUAJIRA MAICAO</v>
      </c>
      <c r="I2132" s="9">
        <v>16375596</v>
      </c>
    </row>
    <row r="2133" spans="1:9" x14ac:dyDescent="0.25">
      <c r="A2133" s="7" t="s">
        <v>1203</v>
      </c>
      <c r="B2133" s="7" t="s">
        <v>1182</v>
      </c>
      <c r="C2133" s="7" t="s">
        <v>1204</v>
      </c>
      <c r="D2133" s="7" t="s">
        <v>270</v>
      </c>
      <c r="E2133" s="7" t="s">
        <v>271</v>
      </c>
      <c r="F2133" s="7" t="s">
        <v>2029</v>
      </c>
      <c r="G2133" s="8">
        <v>892120115</v>
      </c>
      <c r="H2133" s="1" t="str">
        <f>VLOOKUP(G2133,'[1]IPS REGISTRADAS'!B$9:C$3248,2,0)</f>
        <v xml:space="preserve">E.S.E. HOSPITAL SAN JOSE  DE MAICAO II NIVEL </v>
      </c>
      <c r="I2133" s="9">
        <v>9493371</v>
      </c>
    </row>
    <row r="2134" spans="1:9" x14ac:dyDescent="0.25">
      <c r="A2134" s="7" t="s">
        <v>1203</v>
      </c>
      <c r="B2134" s="7" t="s">
        <v>1182</v>
      </c>
      <c r="C2134" s="7" t="s">
        <v>1204</v>
      </c>
      <c r="D2134" s="7" t="s">
        <v>270</v>
      </c>
      <c r="E2134" s="7" t="s">
        <v>271</v>
      </c>
      <c r="F2134" s="7" t="s">
        <v>2029</v>
      </c>
      <c r="G2134" s="8">
        <v>900210003</v>
      </c>
      <c r="H2134" s="1" t="str">
        <f>VLOOKUP(G2134,'[1]IPS REGISTRADAS'!B$9:C$3248,2,0)</f>
        <v>INSTITUTO PRESTADORA DE SALUD INDIGENA AYUULEEPALA WUAYUU DE MAICAO GUAJIRA</v>
      </c>
      <c r="I2134" s="9">
        <v>3603168</v>
      </c>
    </row>
    <row r="2135" spans="1:9" x14ac:dyDescent="0.25">
      <c r="A2135" s="7" t="s">
        <v>1205</v>
      </c>
      <c r="B2135" s="7" t="s">
        <v>1182</v>
      </c>
      <c r="C2135" s="7" t="s">
        <v>1206</v>
      </c>
      <c r="D2135" s="7" t="s">
        <v>282</v>
      </c>
      <c r="E2135" s="7" t="s">
        <v>283</v>
      </c>
      <c r="F2135" s="7" t="s">
        <v>2029</v>
      </c>
      <c r="G2135" s="8">
        <v>825000147</v>
      </c>
      <c r="H2135" s="1" t="str">
        <f>VLOOKUP(G2135,'[1]IPS REGISTRADAS'!B$9:C$3248,2,0)</f>
        <v>HOSPITAL ARMANDO PABON LOPEZ E.S.E</v>
      </c>
      <c r="I2135" s="9">
        <v>1615382</v>
      </c>
    </row>
    <row r="2136" spans="1:9" x14ac:dyDescent="0.25">
      <c r="A2136" s="7" t="s">
        <v>1205</v>
      </c>
      <c r="B2136" s="7" t="s">
        <v>1182</v>
      </c>
      <c r="C2136" s="7" t="s">
        <v>1206</v>
      </c>
      <c r="D2136" s="7" t="s">
        <v>282</v>
      </c>
      <c r="E2136" s="7" t="s">
        <v>283</v>
      </c>
      <c r="F2136" s="7" t="s">
        <v>2029</v>
      </c>
      <c r="G2136" s="8">
        <v>900177624</v>
      </c>
      <c r="H2136" s="1" t="str">
        <f>VLOOKUP(G2136,'[1]IPS REGISTRADAS'!B$9:C$3248,2,0)</f>
        <v>IPS ANASHIWAYA DE RIOHACHA LA GUAJIRA</v>
      </c>
      <c r="I2136" s="9">
        <v>4769473</v>
      </c>
    </row>
    <row r="2137" spans="1:9" ht="30" x14ac:dyDescent="0.25">
      <c r="A2137" s="7" t="s">
        <v>1205</v>
      </c>
      <c r="B2137" s="7" t="s">
        <v>1182</v>
      </c>
      <c r="C2137" s="7" t="s">
        <v>1206</v>
      </c>
      <c r="D2137" s="7" t="s">
        <v>1184</v>
      </c>
      <c r="E2137" s="7" t="s">
        <v>1185</v>
      </c>
      <c r="F2137" s="7" t="s">
        <v>2029</v>
      </c>
      <c r="G2137" s="8">
        <v>825000147</v>
      </c>
      <c r="H2137" s="1" t="str">
        <f>VLOOKUP(G2137,'[1]IPS REGISTRADAS'!B$9:C$3248,2,0)</f>
        <v>HOSPITAL ARMANDO PABON LOPEZ E.S.E</v>
      </c>
      <c r="I2137" s="9">
        <v>151435357</v>
      </c>
    </row>
    <row r="2138" spans="1:9" ht="30" x14ac:dyDescent="0.25">
      <c r="A2138" s="7" t="s">
        <v>1205</v>
      </c>
      <c r="B2138" s="7" t="s">
        <v>1182</v>
      </c>
      <c r="C2138" s="7" t="s">
        <v>1206</v>
      </c>
      <c r="D2138" s="7" t="s">
        <v>1184</v>
      </c>
      <c r="E2138" s="7" t="s">
        <v>1185</v>
      </c>
      <c r="F2138" s="7" t="s">
        <v>2029</v>
      </c>
      <c r="G2138" s="8">
        <v>900016853</v>
      </c>
      <c r="H2138" s="1" t="str">
        <f>VLOOKUP(G2138,'[1]IPS REGISTRADAS'!B$9:C$3248,2,0)</f>
        <v>IPSI UNIDAD MEDICA WAYUU ANOUTA WAKUAIPA</v>
      </c>
      <c r="I2138" s="9">
        <v>16446278</v>
      </c>
    </row>
    <row r="2139" spans="1:9" x14ac:dyDescent="0.25">
      <c r="A2139" s="7" t="s">
        <v>1205</v>
      </c>
      <c r="B2139" s="7" t="s">
        <v>1182</v>
      </c>
      <c r="C2139" s="7" t="s">
        <v>1206</v>
      </c>
      <c r="D2139" s="7" t="s">
        <v>0</v>
      </c>
      <c r="E2139" s="7" t="s">
        <v>1</v>
      </c>
      <c r="F2139" s="7" t="s">
        <v>2029</v>
      </c>
      <c r="G2139" s="8">
        <v>825000147</v>
      </c>
      <c r="H2139" s="1" t="str">
        <f>VLOOKUP(G2139,'[1]IPS REGISTRADAS'!B$9:C$3248,2,0)</f>
        <v>HOSPITAL ARMANDO PABON LOPEZ E.S.E</v>
      </c>
      <c r="I2139" s="9">
        <v>27790218</v>
      </c>
    </row>
    <row r="2140" spans="1:9" x14ac:dyDescent="0.25">
      <c r="A2140" s="7" t="s">
        <v>1205</v>
      </c>
      <c r="B2140" s="7" t="s">
        <v>1182</v>
      </c>
      <c r="C2140" s="7" t="s">
        <v>1206</v>
      </c>
      <c r="D2140" s="7" t="s">
        <v>0</v>
      </c>
      <c r="E2140" s="7" t="s">
        <v>1</v>
      </c>
      <c r="F2140" s="7" t="s">
        <v>2029</v>
      </c>
      <c r="G2140" s="8">
        <v>900016853</v>
      </c>
      <c r="H2140" s="1" t="str">
        <f>VLOOKUP(G2140,'[1]IPS REGISTRADAS'!B$9:C$3248,2,0)</f>
        <v>IPSI UNIDAD MEDICA WAYUU ANOUTA WAKUAIPA</v>
      </c>
      <c r="I2140" s="9">
        <v>20483133</v>
      </c>
    </row>
    <row r="2141" spans="1:9" x14ac:dyDescent="0.25">
      <c r="A2141" s="7" t="s">
        <v>1205</v>
      </c>
      <c r="B2141" s="7" t="s">
        <v>1182</v>
      </c>
      <c r="C2141" s="7" t="s">
        <v>1206</v>
      </c>
      <c r="D2141" s="7" t="s">
        <v>471</v>
      </c>
      <c r="E2141" s="7" t="s">
        <v>472</v>
      </c>
      <c r="F2141" s="7" t="s">
        <v>2029</v>
      </c>
      <c r="G2141" s="8">
        <v>825000147</v>
      </c>
      <c r="H2141" s="1" t="str">
        <f>VLOOKUP(G2141,'[1]IPS REGISTRADAS'!B$9:C$3248,2,0)</f>
        <v>HOSPITAL ARMANDO PABON LOPEZ E.S.E</v>
      </c>
      <c r="I2141" s="9">
        <v>29227763</v>
      </c>
    </row>
    <row r="2142" spans="1:9" x14ac:dyDescent="0.25">
      <c r="A2142" s="7" t="s">
        <v>1205</v>
      </c>
      <c r="B2142" s="7" t="s">
        <v>1182</v>
      </c>
      <c r="C2142" s="7" t="s">
        <v>1206</v>
      </c>
      <c r="D2142" s="7" t="s">
        <v>471</v>
      </c>
      <c r="E2142" s="7" t="s">
        <v>472</v>
      </c>
      <c r="F2142" s="7" t="s">
        <v>2029</v>
      </c>
      <c r="G2142" s="8">
        <v>900016853</v>
      </c>
      <c r="H2142" s="1" t="str">
        <f>VLOOKUP(G2142,'[1]IPS REGISTRADAS'!B$9:C$3248,2,0)</f>
        <v>IPSI UNIDAD MEDICA WAYUU ANOUTA WAKUAIPA</v>
      </c>
      <c r="I2142" s="9">
        <v>40146444</v>
      </c>
    </row>
    <row r="2143" spans="1:9" x14ac:dyDescent="0.25">
      <c r="A2143" s="7" t="s">
        <v>1205</v>
      </c>
      <c r="B2143" s="7" t="s">
        <v>1182</v>
      </c>
      <c r="C2143" s="7" t="s">
        <v>1206</v>
      </c>
      <c r="D2143" s="7" t="s">
        <v>471</v>
      </c>
      <c r="E2143" s="7" t="s">
        <v>472</v>
      </c>
      <c r="F2143" s="7" t="s">
        <v>2029</v>
      </c>
      <c r="G2143" s="8">
        <v>900270453</v>
      </c>
      <c r="H2143" s="1" t="str">
        <f>VLOOKUP(G2143,'[1]IPS REGISTRADAS'!B$9:C$3248,2,0)</f>
        <v>I.P.S SOL WAYUU</v>
      </c>
      <c r="I2143" s="9">
        <v>27043388</v>
      </c>
    </row>
    <row r="2144" spans="1:9" x14ac:dyDescent="0.25">
      <c r="A2144" s="7" t="s">
        <v>1205</v>
      </c>
      <c r="B2144" s="7" t="s">
        <v>1182</v>
      </c>
      <c r="C2144" s="7" t="s">
        <v>1206</v>
      </c>
      <c r="D2144" s="7" t="s">
        <v>36</v>
      </c>
      <c r="E2144" s="7" t="s">
        <v>37</v>
      </c>
      <c r="F2144" s="7" t="s">
        <v>2029</v>
      </c>
      <c r="G2144" s="8">
        <v>825000147</v>
      </c>
      <c r="H2144" s="1" t="str">
        <f>VLOOKUP(G2144,'[1]IPS REGISTRADAS'!B$9:C$3248,2,0)</f>
        <v>HOSPITAL ARMANDO PABON LOPEZ E.S.E</v>
      </c>
      <c r="I2144" s="9">
        <v>7588366</v>
      </c>
    </row>
    <row r="2145" spans="1:9" x14ac:dyDescent="0.25">
      <c r="A2145" s="7" t="s">
        <v>1205</v>
      </c>
      <c r="B2145" s="7" t="s">
        <v>1182</v>
      </c>
      <c r="C2145" s="7" t="s">
        <v>1206</v>
      </c>
      <c r="D2145" s="7" t="s">
        <v>1186</v>
      </c>
      <c r="E2145" s="7" t="s">
        <v>1187</v>
      </c>
      <c r="F2145" s="7" t="s">
        <v>2029</v>
      </c>
      <c r="G2145" s="8">
        <v>900016853</v>
      </c>
      <c r="H2145" s="1" t="str">
        <f>VLOOKUP(G2145,'[1]IPS REGISTRADAS'!B$9:C$3248,2,0)</f>
        <v>IPSI UNIDAD MEDICA WAYUU ANOUTA WAKUAIPA</v>
      </c>
      <c r="I2145" s="9">
        <v>151495914</v>
      </c>
    </row>
    <row r="2146" spans="1:9" x14ac:dyDescent="0.25">
      <c r="A2146" s="7" t="s">
        <v>1205</v>
      </c>
      <c r="B2146" s="7" t="s">
        <v>1182</v>
      </c>
      <c r="C2146" s="7" t="s">
        <v>1206</v>
      </c>
      <c r="D2146" s="7" t="s">
        <v>217</v>
      </c>
      <c r="E2146" s="7" t="s">
        <v>218</v>
      </c>
      <c r="F2146" s="7" t="s">
        <v>2029</v>
      </c>
      <c r="G2146" s="8">
        <v>825000147</v>
      </c>
      <c r="H2146" s="1" t="str">
        <f>VLOOKUP(G2146,'[1]IPS REGISTRADAS'!B$9:C$3248,2,0)</f>
        <v>HOSPITAL ARMANDO PABON LOPEZ E.S.E</v>
      </c>
      <c r="I2146" s="9">
        <v>37394140</v>
      </c>
    </row>
    <row r="2147" spans="1:9" x14ac:dyDescent="0.25">
      <c r="A2147" s="7" t="s">
        <v>1205</v>
      </c>
      <c r="B2147" s="7" t="s">
        <v>1182</v>
      </c>
      <c r="C2147" s="7" t="s">
        <v>1206</v>
      </c>
      <c r="D2147" s="7" t="s">
        <v>217</v>
      </c>
      <c r="E2147" s="7" t="s">
        <v>218</v>
      </c>
      <c r="F2147" s="7" t="s">
        <v>2029</v>
      </c>
      <c r="G2147" s="8">
        <v>900270453</v>
      </c>
      <c r="H2147" s="1" t="str">
        <f>VLOOKUP(G2147,'[1]IPS REGISTRADAS'!B$9:C$3248,2,0)</f>
        <v>I.P.S SOL WAYUU</v>
      </c>
      <c r="I2147" s="9">
        <v>28420371</v>
      </c>
    </row>
    <row r="2148" spans="1:9" x14ac:dyDescent="0.25">
      <c r="A2148" s="7" t="s">
        <v>1205</v>
      </c>
      <c r="B2148" s="7" t="s">
        <v>1182</v>
      </c>
      <c r="C2148" s="7" t="s">
        <v>1206</v>
      </c>
      <c r="D2148" s="7" t="s">
        <v>272</v>
      </c>
      <c r="E2148" s="7" t="s">
        <v>273</v>
      </c>
      <c r="F2148" s="7" t="s">
        <v>2029</v>
      </c>
      <c r="G2148" s="8">
        <v>825000147</v>
      </c>
      <c r="H2148" s="1" t="str">
        <f>VLOOKUP(G2148,'[1]IPS REGISTRADAS'!B$9:C$3248,2,0)</f>
        <v>HOSPITAL ARMANDO PABON LOPEZ E.S.E</v>
      </c>
      <c r="I2148" s="9">
        <v>68842585</v>
      </c>
    </row>
    <row r="2149" spans="1:9" x14ac:dyDescent="0.25">
      <c r="A2149" s="7" t="s">
        <v>1205</v>
      </c>
      <c r="B2149" s="7" t="s">
        <v>1182</v>
      </c>
      <c r="C2149" s="7" t="s">
        <v>1206</v>
      </c>
      <c r="D2149" s="7" t="s">
        <v>272</v>
      </c>
      <c r="E2149" s="7" t="s">
        <v>273</v>
      </c>
      <c r="F2149" s="7" t="s">
        <v>2029</v>
      </c>
      <c r="G2149" s="8">
        <v>900177624</v>
      </c>
      <c r="H2149" s="1" t="str">
        <f>VLOOKUP(G2149,'[1]IPS REGISTRADAS'!B$9:C$3248,2,0)</f>
        <v>IPS ANASHIWAYA DE RIOHACHA LA GUAJIRA</v>
      </c>
      <c r="I2149" s="9">
        <v>8292550</v>
      </c>
    </row>
    <row r="2150" spans="1:9" x14ac:dyDescent="0.25">
      <c r="A2150" s="7" t="s">
        <v>1205</v>
      </c>
      <c r="B2150" s="7" t="s">
        <v>1182</v>
      </c>
      <c r="C2150" s="7" t="s">
        <v>1206</v>
      </c>
      <c r="D2150" s="7" t="s">
        <v>272</v>
      </c>
      <c r="E2150" s="7" t="s">
        <v>273</v>
      </c>
      <c r="F2150" s="7" t="s">
        <v>2029</v>
      </c>
      <c r="G2150" s="8">
        <v>900270453</v>
      </c>
      <c r="H2150" s="1" t="str">
        <f>VLOOKUP(G2150,'[1]IPS REGISTRADAS'!B$9:C$3248,2,0)</f>
        <v>I.P.S SOL WAYUU</v>
      </c>
      <c r="I2150" s="9">
        <v>14378000</v>
      </c>
    </row>
    <row r="2151" spans="1:9" ht="15" customHeight="1" x14ac:dyDescent="0.25">
      <c r="A2151" s="7" t="s">
        <v>1207</v>
      </c>
      <c r="B2151" s="7" t="s">
        <v>1182</v>
      </c>
      <c r="C2151" s="7" t="s">
        <v>1208</v>
      </c>
      <c r="D2151" s="7" t="s">
        <v>1184</v>
      </c>
      <c r="E2151" s="7" t="s">
        <v>1185</v>
      </c>
      <c r="F2151" s="7" t="s">
        <v>2029</v>
      </c>
      <c r="G2151" s="8">
        <v>892115010</v>
      </c>
      <c r="H2151" s="1" t="str">
        <f>VLOOKUP(G2151,'[1]IPS REGISTRADAS'!B$9:C$3248,2,0)</f>
        <v>E.S.E. HOSPITAL SN RAFAEL NIVEL II</v>
      </c>
      <c r="I2151" s="9">
        <v>50504590</v>
      </c>
    </row>
    <row r="2152" spans="1:9" ht="15" customHeight="1" x14ac:dyDescent="0.25">
      <c r="A2152" s="7" t="s">
        <v>1207</v>
      </c>
      <c r="B2152" s="7" t="s">
        <v>1182</v>
      </c>
      <c r="C2152" s="7" t="s">
        <v>1208</v>
      </c>
      <c r="D2152" s="7" t="s">
        <v>268</v>
      </c>
      <c r="E2152" s="7" t="s">
        <v>269</v>
      </c>
      <c r="F2152" s="7" t="s">
        <v>2029</v>
      </c>
      <c r="G2152" s="8">
        <v>892115010</v>
      </c>
      <c r="H2152" s="1" t="str">
        <f>VLOOKUP(G2152,'[1]IPS REGISTRADAS'!B$9:C$3248,2,0)</f>
        <v>E.S.E. HOSPITAL SN RAFAEL NIVEL II</v>
      </c>
      <c r="I2152" s="9">
        <v>44458976</v>
      </c>
    </row>
    <row r="2153" spans="1:9" ht="15" customHeight="1" x14ac:dyDescent="0.25">
      <c r="A2153" s="7" t="s">
        <v>1207</v>
      </c>
      <c r="B2153" s="7" t="s">
        <v>1182</v>
      </c>
      <c r="C2153" s="7" t="s">
        <v>1208</v>
      </c>
      <c r="D2153" s="7" t="s">
        <v>268</v>
      </c>
      <c r="E2153" s="7" t="s">
        <v>269</v>
      </c>
      <c r="F2153" s="7" t="s">
        <v>2029</v>
      </c>
      <c r="G2153" s="8">
        <v>900397110</v>
      </c>
      <c r="H2153" s="1" t="str">
        <f>VLOOKUP(G2153,'[1]IPS REGISTRADAS'!B$9:C$3248,2,0)</f>
        <v>AUDITORIA, ASESORIAS Y ADMINISTRACION DEL CARIBE LTDA</v>
      </c>
      <c r="I2153" s="9">
        <v>4113955</v>
      </c>
    </row>
    <row r="2154" spans="1:9" ht="15" customHeight="1" x14ac:dyDescent="0.25">
      <c r="A2154" s="7" t="s">
        <v>1207</v>
      </c>
      <c r="B2154" s="7" t="s">
        <v>1182</v>
      </c>
      <c r="C2154" s="7" t="s">
        <v>1208</v>
      </c>
      <c r="D2154" s="7" t="s">
        <v>268</v>
      </c>
      <c r="E2154" s="7" t="s">
        <v>269</v>
      </c>
      <c r="F2154" s="7" t="s">
        <v>2029</v>
      </c>
      <c r="G2154" s="8">
        <v>900665934</v>
      </c>
      <c r="H2154" s="1" t="str">
        <f>VLOOKUP(G2154,'[1]IPS REGISTRADAS'!B$9:C$3248,2,0)</f>
        <v>DOMEDICAL IPS SAS</v>
      </c>
      <c r="I2154" s="9">
        <v>23708160</v>
      </c>
    </row>
    <row r="2155" spans="1:9" ht="15" customHeight="1" x14ac:dyDescent="0.25">
      <c r="A2155" s="7" t="s">
        <v>1207</v>
      </c>
      <c r="B2155" s="7" t="s">
        <v>1182</v>
      </c>
      <c r="C2155" s="7" t="s">
        <v>1208</v>
      </c>
      <c r="D2155" s="7" t="s">
        <v>0</v>
      </c>
      <c r="E2155" s="7" t="s">
        <v>1</v>
      </c>
      <c r="F2155" s="7" t="s">
        <v>2029</v>
      </c>
      <c r="G2155" s="8">
        <v>892115010</v>
      </c>
      <c r="H2155" s="1" t="str">
        <f>VLOOKUP(G2155,'[1]IPS REGISTRADAS'!B$9:C$3248,2,0)</f>
        <v>E.S.E. HOSPITAL SN RAFAEL NIVEL II</v>
      </c>
      <c r="I2155" s="9">
        <v>3572030</v>
      </c>
    </row>
    <row r="2156" spans="1:9" ht="15" customHeight="1" x14ac:dyDescent="0.25">
      <c r="A2156" s="7" t="s">
        <v>1207</v>
      </c>
      <c r="B2156" s="7" t="s">
        <v>1182</v>
      </c>
      <c r="C2156" s="7" t="s">
        <v>1208</v>
      </c>
      <c r="D2156" s="7" t="s">
        <v>471</v>
      </c>
      <c r="E2156" s="7" t="s">
        <v>472</v>
      </c>
      <c r="F2156" s="7" t="s">
        <v>2029</v>
      </c>
      <c r="G2156" s="8">
        <v>824002362</v>
      </c>
      <c r="H2156" s="1" t="str">
        <f>VLOOKUP(G2156,'[1]IPS REGISTRADAS'!B$9:C$3248,2,0)</f>
        <v>DUSAKAWI I.PS.</v>
      </c>
      <c r="I2156" s="9">
        <v>94381063</v>
      </c>
    </row>
    <row r="2157" spans="1:9" ht="15" customHeight="1" x14ac:dyDescent="0.25">
      <c r="A2157" s="7" t="s">
        <v>1207</v>
      </c>
      <c r="B2157" s="7" t="s">
        <v>1182</v>
      </c>
      <c r="C2157" s="7" t="s">
        <v>1208</v>
      </c>
      <c r="D2157" s="7" t="s">
        <v>471</v>
      </c>
      <c r="E2157" s="7" t="s">
        <v>472</v>
      </c>
      <c r="F2157" s="7" t="s">
        <v>2029</v>
      </c>
      <c r="G2157" s="8">
        <v>892115010</v>
      </c>
      <c r="H2157" s="1" t="str">
        <f>VLOOKUP(G2157,'[1]IPS REGISTRADAS'!B$9:C$3248,2,0)</f>
        <v>E.S.E. HOSPITAL SN RAFAEL NIVEL II</v>
      </c>
      <c r="I2157" s="9">
        <v>29212603</v>
      </c>
    </row>
    <row r="2158" spans="1:9" ht="15" customHeight="1" x14ac:dyDescent="0.25">
      <c r="A2158" s="7" t="s">
        <v>1207</v>
      </c>
      <c r="B2158" s="7" t="s">
        <v>1182</v>
      </c>
      <c r="C2158" s="7" t="s">
        <v>1208</v>
      </c>
      <c r="D2158" s="7" t="s">
        <v>1186</v>
      </c>
      <c r="E2158" s="7" t="s">
        <v>1187</v>
      </c>
      <c r="F2158" s="7" t="s">
        <v>2029</v>
      </c>
      <c r="G2158" s="8">
        <v>892115010</v>
      </c>
      <c r="H2158" s="1" t="str">
        <f>VLOOKUP(G2158,'[1]IPS REGISTRADAS'!B$9:C$3248,2,0)</f>
        <v>E.S.E. HOSPITAL SN RAFAEL NIVEL II</v>
      </c>
      <c r="I2158" s="9">
        <v>49148538</v>
      </c>
    </row>
    <row r="2159" spans="1:9" ht="15" customHeight="1" x14ac:dyDescent="0.25">
      <c r="A2159" s="7" t="s">
        <v>1207</v>
      </c>
      <c r="B2159" s="7" t="s">
        <v>1182</v>
      </c>
      <c r="C2159" s="7" t="s">
        <v>1208</v>
      </c>
      <c r="D2159" s="7" t="s">
        <v>1186</v>
      </c>
      <c r="E2159" s="7" t="s">
        <v>1187</v>
      </c>
      <c r="F2159" s="7" t="s">
        <v>2029</v>
      </c>
      <c r="G2159" s="8">
        <v>900007113</v>
      </c>
      <c r="H2159" s="1" t="str">
        <f>VLOOKUP(G2159,'[1]IPS REGISTRADAS'!B$9:C$3248,2,0)</f>
        <v>SERVIFARMA DEL CARIBE LTDA DE VALLEDUPAR CESAR</v>
      </c>
      <c r="I2159" s="9">
        <v>9476055</v>
      </c>
    </row>
    <row r="2160" spans="1:9" ht="15" customHeight="1" x14ac:dyDescent="0.25">
      <c r="A2160" s="7" t="s">
        <v>1207</v>
      </c>
      <c r="B2160" s="7" t="s">
        <v>1182</v>
      </c>
      <c r="C2160" s="7" t="s">
        <v>1208</v>
      </c>
      <c r="D2160" s="7" t="s">
        <v>217</v>
      </c>
      <c r="E2160" s="7" t="s">
        <v>218</v>
      </c>
      <c r="F2160" s="7" t="s">
        <v>2029</v>
      </c>
      <c r="G2160" s="8">
        <v>892115010</v>
      </c>
      <c r="H2160" s="1" t="str">
        <f>VLOOKUP(G2160,'[1]IPS REGISTRADAS'!B$9:C$3248,2,0)</f>
        <v>E.S.E. HOSPITAL SN RAFAEL NIVEL II</v>
      </c>
      <c r="I2160" s="9">
        <v>23913061</v>
      </c>
    </row>
    <row r="2161" spans="1:9" ht="15" customHeight="1" x14ac:dyDescent="0.25">
      <c r="A2161" s="7" t="s">
        <v>1207</v>
      </c>
      <c r="B2161" s="7" t="s">
        <v>1182</v>
      </c>
      <c r="C2161" s="7" t="s">
        <v>1208</v>
      </c>
      <c r="D2161" s="7" t="s">
        <v>217</v>
      </c>
      <c r="E2161" s="7" t="s">
        <v>218</v>
      </c>
      <c r="F2161" s="7" t="s">
        <v>2029</v>
      </c>
      <c r="G2161" s="8">
        <v>900007113</v>
      </c>
      <c r="H2161" s="1" t="str">
        <f>VLOOKUP(G2161,'[1]IPS REGISTRADAS'!B$9:C$3248,2,0)</f>
        <v>SERVIFARMA DEL CARIBE LTDA DE VALLEDUPAR CESAR</v>
      </c>
      <c r="I2161" s="9">
        <v>5216687</v>
      </c>
    </row>
    <row r="2162" spans="1:9" ht="15" customHeight="1" x14ac:dyDescent="0.25">
      <c r="A2162" s="7" t="s">
        <v>1207</v>
      </c>
      <c r="B2162" s="7" t="s">
        <v>1182</v>
      </c>
      <c r="C2162" s="7" t="s">
        <v>1208</v>
      </c>
      <c r="D2162" s="7" t="s">
        <v>270</v>
      </c>
      <c r="E2162" s="7" t="s">
        <v>271</v>
      </c>
      <c r="F2162" s="7" t="s">
        <v>2029</v>
      </c>
      <c r="G2162" s="8">
        <v>892115010</v>
      </c>
      <c r="H2162" s="1" t="str">
        <f>VLOOKUP(G2162,'[1]IPS REGISTRADAS'!B$9:C$3248,2,0)</f>
        <v>E.S.E. HOSPITAL SN RAFAEL NIVEL II</v>
      </c>
      <c r="I2162" s="9">
        <v>38388444</v>
      </c>
    </row>
    <row r="2163" spans="1:9" ht="30" x14ac:dyDescent="0.25">
      <c r="A2163" s="7" t="s">
        <v>1209</v>
      </c>
      <c r="B2163" s="7" t="s">
        <v>1182</v>
      </c>
      <c r="C2163" s="7" t="s">
        <v>1210</v>
      </c>
      <c r="D2163" s="7" t="s">
        <v>1184</v>
      </c>
      <c r="E2163" s="7" t="s">
        <v>1185</v>
      </c>
      <c r="F2163" s="7" t="s">
        <v>2029</v>
      </c>
      <c r="G2163" s="8">
        <v>800061765</v>
      </c>
      <c r="H2163" s="1" t="str">
        <f>VLOOKUP(G2163,'[1]IPS REGISTRADAS'!B$9:C$3248,2,0)</f>
        <v>HOSPITAL NUESTRA SEÑORA DEL PERPETUO SOCORRO</v>
      </c>
      <c r="I2163" s="9">
        <v>107357454</v>
      </c>
    </row>
    <row r="2164" spans="1:9" ht="30" x14ac:dyDescent="0.25">
      <c r="A2164" s="7" t="s">
        <v>1209</v>
      </c>
      <c r="B2164" s="7" t="s">
        <v>1182</v>
      </c>
      <c r="C2164" s="7" t="s">
        <v>1210</v>
      </c>
      <c r="D2164" s="7" t="s">
        <v>1184</v>
      </c>
      <c r="E2164" s="7" t="s">
        <v>1185</v>
      </c>
      <c r="F2164" s="7" t="s">
        <v>2029</v>
      </c>
      <c r="G2164" s="8">
        <v>825003149</v>
      </c>
      <c r="H2164" s="1" t="str">
        <f>VLOOKUP(G2164,'[1]IPS REGISTRADAS'!B$9:C$3248,2,0)</f>
        <v>I.P.S.I SUPULA WAYUU DE LA GUAJIRA MAICAO</v>
      </c>
      <c r="I2164" s="9">
        <v>5914991</v>
      </c>
    </row>
    <row r="2165" spans="1:9" ht="30" x14ac:dyDescent="0.25">
      <c r="A2165" s="7" t="s">
        <v>1209</v>
      </c>
      <c r="B2165" s="7" t="s">
        <v>1182</v>
      </c>
      <c r="C2165" s="7" t="s">
        <v>1210</v>
      </c>
      <c r="D2165" s="7" t="s">
        <v>1184</v>
      </c>
      <c r="E2165" s="7" t="s">
        <v>1185</v>
      </c>
      <c r="F2165" s="7" t="s">
        <v>2029</v>
      </c>
      <c r="G2165" s="8">
        <v>892115347</v>
      </c>
      <c r="H2165" s="1" t="str">
        <f>VLOOKUP(G2165,'[1]IPS REGISTRADAS'!B$9:C$3248,2,0)</f>
        <v>E.S.E. HOSPITAL DE NAZARETH</v>
      </c>
      <c r="I2165" s="9">
        <v>63331000</v>
      </c>
    </row>
    <row r="2166" spans="1:9" ht="30" x14ac:dyDescent="0.25">
      <c r="A2166" s="7" t="s">
        <v>1209</v>
      </c>
      <c r="B2166" s="7" t="s">
        <v>1182</v>
      </c>
      <c r="C2166" s="7" t="s">
        <v>1210</v>
      </c>
      <c r="D2166" s="7" t="s">
        <v>1184</v>
      </c>
      <c r="E2166" s="7" t="s">
        <v>1185</v>
      </c>
      <c r="F2166" s="7" t="s">
        <v>2029</v>
      </c>
      <c r="G2166" s="8">
        <v>900185729</v>
      </c>
      <c r="H2166" s="1" t="str">
        <f>VLOOKUP(G2166,'[1]IPS REGISTRADAS'!B$9:C$3248,2,0)</f>
        <v>I.P.S.I PALAIMA</v>
      </c>
      <c r="I2166" s="9">
        <v>1152803</v>
      </c>
    </row>
    <row r="2167" spans="1:9" ht="30" x14ac:dyDescent="0.25">
      <c r="A2167" s="7" t="s">
        <v>1209</v>
      </c>
      <c r="B2167" s="7" t="s">
        <v>1182</v>
      </c>
      <c r="C2167" s="7" t="s">
        <v>1210</v>
      </c>
      <c r="D2167" s="7" t="s">
        <v>1184</v>
      </c>
      <c r="E2167" s="7" t="s">
        <v>1185</v>
      </c>
      <c r="F2167" s="7" t="s">
        <v>2029</v>
      </c>
      <c r="G2167" s="8">
        <v>900191322</v>
      </c>
      <c r="H2167" s="1" t="str">
        <f>VLOOKUP(G2167,'[1]IPS REGISTRADAS'!B$9:C$3248,2,0)</f>
        <v>I.P.S.I OUTTAJIAPULEE DE LA GUAJIRA</v>
      </c>
      <c r="I2167" s="9">
        <v>109254002</v>
      </c>
    </row>
    <row r="2168" spans="1:9" x14ac:dyDescent="0.25">
      <c r="A2168" s="7" t="s">
        <v>1209</v>
      </c>
      <c r="B2168" s="7" t="s">
        <v>1182</v>
      </c>
      <c r="C2168" s="7" t="s">
        <v>1210</v>
      </c>
      <c r="D2168" s="7" t="s">
        <v>0</v>
      </c>
      <c r="E2168" s="7" t="s">
        <v>1</v>
      </c>
      <c r="F2168" s="7" t="s">
        <v>2029</v>
      </c>
      <c r="G2168" s="8">
        <v>825003149</v>
      </c>
      <c r="H2168" s="1" t="str">
        <f>VLOOKUP(G2168,'[1]IPS REGISTRADAS'!B$9:C$3248,2,0)</f>
        <v>I.P.S.I SUPULA WAYUU DE LA GUAJIRA MAICAO</v>
      </c>
      <c r="I2168" s="9">
        <v>35544488</v>
      </c>
    </row>
    <row r="2169" spans="1:9" x14ac:dyDescent="0.25">
      <c r="A2169" s="7" t="s">
        <v>1209</v>
      </c>
      <c r="B2169" s="7" t="s">
        <v>1182</v>
      </c>
      <c r="C2169" s="7" t="s">
        <v>1210</v>
      </c>
      <c r="D2169" s="7" t="s">
        <v>0</v>
      </c>
      <c r="E2169" s="7" t="s">
        <v>1</v>
      </c>
      <c r="F2169" s="7" t="s">
        <v>2029</v>
      </c>
      <c r="G2169" s="8">
        <v>900141276</v>
      </c>
      <c r="H2169" s="1" t="str">
        <f>VLOOKUP(G2169,'[1]IPS REGISTRADAS'!B$9:C$3248,2,0)</f>
        <v>INVERSIONES SMP LTDA DE SANTA MARTA MAGDALENA</v>
      </c>
      <c r="I2169" s="9">
        <v>93626400</v>
      </c>
    </row>
    <row r="2170" spans="1:9" x14ac:dyDescent="0.25">
      <c r="A2170" s="7" t="s">
        <v>1209</v>
      </c>
      <c r="B2170" s="7" t="s">
        <v>1182</v>
      </c>
      <c r="C2170" s="7" t="s">
        <v>1210</v>
      </c>
      <c r="D2170" s="7" t="s">
        <v>0</v>
      </c>
      <c r="E2170" s="7" t="s">
        <v>1</v>
      </c>
      <c r="F2170" s="7" t="s">
        <v>2029</v>
      </c>
      <c r="G2170" s="8">
        <v>900185729</v>
      </c>
      <c r="H2170" s="1" t="str">
        <f>VLOOKUP(G2170,'[1]IPS REGISTRADAS'!B$9:C$3248,2,0)</f>
        <v>I.P.S.I PALAIMA</v>
      </c>
      <c r="I2170" s="9">
        <v>42966435</v>
      </c>
    </row>
    <row r="2171" spans="1:9" x14ac:dyDescent="0.25">
      <c r="A2171" s="7" t="s">
        <v>1209</v>
      </c>
      <c r="B2171" s="7" t="s">
        <v>1182</v>
      </c>
      <c r="C2171" s="7" t="s">
        <v>1210</v>
      </c>
      <c r="D2171" s="7" t="s">
        <v>0</v>
      </c>
      <c r="E2171" s="7" t="s">
        <v>1</v>
      </c>
      <c r="F2171" s="7" t="s">
        <v>2029</v>
      </c>
      <c r="G2171" s="8">
        <v>900191322</v>
      </c>
      <c r="H2171" s="1" t="str">
        <f>VLOOKUP(G2171,'[1]IPS REGISTRADAS'!B$9:C$3248,2,0)</f>
        <v>I.P.S.I OUTTAJIAPULEE DE LA GUAJIRA</v>
      </c>
      <c r="I2171" s="9">
        <v>16089979</v>
      </c>
    </row>
    <row r="2172" spans="1:9" x14ac:dyDescent="0.25">
      <c r="A2172" s="7" t="s">
        <v>1209</v>
      </c>
      <c r="B2172" s="7" t="s">
        <v>1182</v>
      </c>
      <c r="C2172" s="7" t="s">
        <v>1210</v>
      </c>
      <c r="D2172" s="7" t="s">
        <v>471</v>
      </c>
      <c r="E2172" s="7" t="s">
        <v>472</v>
      </c>
      <c r="F2172" s="7" t="s">
        <v>2029</v>
      </c>
      <c r="G2172" s="8">
        <v>800061765</v>
      </c>
      <c r="H2172" s="1" t="str">
        <f>VLOOKUP(G2172,'[1]IPS REGISTRADAS'!B$9:C$3248,2,0)</f>
        <v>HOSPITAL NUESTRA SEÑORA DEL PERPETUO SOCORRO</v>
      </c>
      <c r="I2172" s="9">
        <v>212547277</v>
      </c>
    </row>
    <row r="2173" spans="1:9" x14ac:dyDescent="0.25">
      <c r="A2173" s="7" t="s">
        <v>1209</v>
      </c>
      <c r="B2173" s="7" t="s">
        <v>1182</v>
      </c>
      <c r="C2173" s="7" t="s">
        <v>1210</v>
      </c>
      <c r="D2173" s="7" t="s">
        <v>471</v>
      </c>
      <c r="E2173" s="7" t="s">
        <v>472</v>
      </c>
      <c r="F2173" s="7" t="s">
        <v>2029</v>
      </c>
      <c r="G2173" s="8">
        <v>825003149</v>
      </c>
      <c r="H2173" s="1" t="str">
        <f>VLOOKUP(G2173,'[1]IPS REGISTRADAS'!B$9:C$3248,2,0)</f>
        <v>I.P.S.I SUPULA WAYUU DE LA GUAJIRA MAICAO</v>
      </c>
      <c r="I2173" s="9">
        <v>90406253</v>
      </c>
    </row>
    <row r="2174" spans="1:9" x14ac:dyDescent="0.25">
      <c r="A2174" s="7" t="s">
        <v>1209</v>
      </c>
      <c r="B2174" s="7" t="s">
        <v>1182</v>
      </c>
      <c r="C2174" s="7" t="s">
        <v>1210</v>
      </c>
      <c r="D2174" s="7" t="s">
        <v>471</v>
      </c>
      <c r="E2174" s="7" t="s">
        <v>472</v>
      </c>
      <c r="F2174" s="7" t="s">
        <v>2029</v>
      </c>
      <c r="G2174" s="8">
        <v>892115347</v>
      </c>
      <c r="H2174" s="1" t="str">
        <f>VLOOKUP(G2174,'[1]IPS REGISTRADAS'!B$9:C$3248,2,0)</f>
        <v>E.S.E. HOSPITAL DE NAZARETH</v>
      </c>
      <c r="I2174" s="9">
        <v>140581472</v>
      </c>
    </row>
    <row r="2175" spans="1:9" x14ac:dyDescent="0.25">
      <c r="A2175" s="7" t="s">
        <v>1209</v>
      </c>
      <c r="B2175" s="7" t="s">
        <v>1182</v>
      </c>
      <c r="C2175" s="7" t="s">
        <v>1210</v>
      </c>
      <c r="D2175" s="7" t="s">
        <v>471</v>
      </c>
      <c r="E2175" s="7" t="s">
        <v>472</v>
      </c>
      <c r="F2175" s="7" t="s">
        <v>2029</v>
      </c>
      <c r="G2175" s="8">
        <v>900185729</v>
      </c>
      <c r="H2175" s="1" t="str">
        <f>VLOOKUP(G2175,'[1]IPS REGISTRADAS'!B$9:C$3248,2,0)</f>
        <v>I.P.S.I PALAIMA</v>
      </c>
      <c r="I2175" s="9">
        <v>22853742</v>
      </c>
    </row>
    <row r="2176" spans="1:9" x14ac:dyDescent="0.25">
      <c r="A2176" s="7" t="s">
        <v>1209</v>
      </c>
      <c r="B2176" s="7" t="s">
        <v>1182</v>
      </c>
      <c r="C2176" s="7" t="s">
        <v>1210</v>
      </c>
      <c r="D2176" s="7" t="s">
        <v>471</v>
      </c>
      <c r="E2176" s="7" t="s">
        <v>472</v>
      </c>
      <c r="F2176" s="7" t="s">
        <v>2029</v>
      </c>
      <c r="G2176" s="8">
        <v>900191322</v>
      </c>
      <c r="H2176" s="1" t="str">
        <f>VLOOKUP(G2176,'[1]IPS REGISTRADAS'!B$9:C$3248,2,0)</f>
        <v>I.P.S.I OUTTAJIAPULEE DE LA GUAJIRA</v>
      </c>
      <c r="I2176" s="9">
        <v>13030383</v>
      </c>
    </row>
    <row r="2177" spans="1:9" x14ac:dyDescent="0.25">
      <c r="A2177" s="7" t="s">
        <v>1209</v>
      </c>
      <c r="B2177" s="7" t="s">
        <v>1182</v>
      </c>
      <c r="C2177" s="7" t="s">
        <v>1210</v>
      </c>
      <c r="D2177" s="7" t="s">
        <v>1186</v>
      </c>
      <c r="E2177" s="7" t="s">
        <v>1187</v>
      </c>
      <c r="F2177" s="7" t="s">
        <v>2029</v>
      </c>
      <c r="G2177" s="8">
        <v>800061765</v>
      </c>
      <c r="H2177" s="1" t="str">
        <f>VLOOKUP(G2177,'[1]IPS REGISTRADAS'!B$9:C$3248,2,0)</f>
        <v>HOSPITAL NUESTRA SEÑORA DEL PERPETUO SOCORRO</v>
      </c>
      <c r="I2177" s="9">
        <v>179677002</v>
      </c>
    </row>
    <row r="2178" spans="1:9" x14ac:dyDescent="0.25">
      <c r="A2178" s="7" t="s">
        <v>1209</v>
      </c>
      <c r="B2178" s="7" t="s">
        <v>1182</v>
      </c>
      <c r="C2178" s="7" t="s">
        <v>1210</v>
      </c>
      <c r="D2178" s="7" t="s">
        <v>1186</v>
      </c>
      <c r="E2178" s="7" t="s">
        <v>1187</v>
      </c>
      <c r="F2178" s="7" t="s">
        <v>2029</v>
      </c>
      <c r="G2178" s="8">
        <v>839000145</v>
      </c>
      <c r="H2178" s="1" t="str">
        <f>VLOOKUP(G2178,'[1]IPS REGISTRADAS'!B$9:C$3248,2,0)</f>
        <v>ASOCIACION DE CABILDOS Y/O AUTORIDADES TRADICIONALES DE LA GUAJIRA</v>
      </c>
      <c r="I2178" s="9">
        <v>246861216</v>
      </c>
    </row>
    <row r="2179" spans="1:9" x14ac:dyDescent="0.25">
      <c r="A2179" s="7" t="s">
        <v>1209</v>
      </c>
      <c r="B2179" s="7" t="s">
        <v>1182</v>
      </c>
      <c r="C2179" s="7" t="s">
        <v>1210</v>
      </c>
      <c r="D2179" s="7" t="s">
        <v>1186</v>
      </c>
      <c r="E2179" s="7" t="s">
        <v>1187</v>
      </c>
      <c r="F2179" s="7" t="s">
        <v>2029</v>
      </c>
      <c r="G2179" s="8">
        <v>892115347</v>
      </c>
      <c r="H2179" s="1" t="str">
        <f>VLOOKUP(G2179,'[1]IPS REGISTRADAS'!B$9:C$3248,2,0)</f>
        <v>E.S.E. HOSPITAL DE NAZARETH</v>
      </c>
      <c r="I2179" s="9">
        <v>334050530</v>
      </c>
    </row>
    <row r="2180" spans="1:9" x14ac:dyDescent="0.25">
      <c r="A2180" s="7" t="s">
        <v>1209</v>
      </c>
      <c r="B2180" s="7" t="s">
        <v>1182</v>
      </c>
      <c r="C2180" s="7" t="s">
        <v>1210</v>
      </c>
      <c r="D2180" s="7" t="s">
        <v>1186</v>
      </c>
      <c r="E2180" s="7" t="s">
        <v>1187</v>
      </c>
      <c r="F2180" s="7" t="s">
        <v>2029</v>
      </c>
      <c r="G2180" s="8">
        <v>900185729</v>
      </c>
      <c r="H2180" s="1" t="str">
        <f>VLOOKUP(G2180,'[1]IPS REGISTRADAS'!B$9:C$3248,2,0)</f>
        <v>I.P.S.I PALAIMA</v>
      </c>
      <c r="I2180" s="9">
        <v>1683435</v>
      </c>
    </row>
    <row r="2181" spans="1:9" x14ac:dyDescent="0.25">
      <c r="A2181" s="7" t="s">
        <v>1209</v>
      </c>
      <c r="B2181" s="7" t="s">
        <v>1182</v>
      </c>
      <c r="C2181" s="7" t="s">
        <v>1210</v>
      </c>
      <c r="D2181" s="7" t="s">
        <v>1186</v>
      </c>
      <c r="E2181" s="7" t="s">
        <v>1187</v>
      </c>
      <c r="F2181" s="7" t="s">
        <v>2029</v>
      </c>
      <c r="G2181" s="8">
        <v>900191322</v>
      </c>
      <c r="H2181" s="1" t="str">
        <f>VLOOKUP(G2181,'[1]IPS REGISTRADAS'!B$9:C$3248,2,0)</f>
        <v>I.P.S.I OUTTAJIAPULEE DE LA GUAJIRA</v>
      </c>
      <c r="I2181" s="9">
        <v>2435234</v>
      </c>
    </row>
    <row r="2182" spans="1:9" x14ac:dyDescent="0.25">
      <c r="A2182" s="7" t="s">
        <v>1209</v>
      </c>
      <c r="B2182" s="7" t="s">
        <v>1182</v>
      </c>
      <c r="C2182" s="7" t="s">
        <v>1210</v>
      </c>
      <c r="D2182" s="7" t="s">
        <v>217</v>
      </c>
      <c r="E2182" s="7" t="s">
        <v>218</v>
      </c>
      <c r="F2182" s="7" t="s">
        <v>2029</v>
      </c>
      <c r="G2182" s="8">
        <v>800061765</v>
      </c>
      <c r="H2182" s="1" t="str">
        <f>VLOOKUP(G2182,'[1]IPS REGISTRADAS'!B$9:C$3248,2,0)</f>
        <v>HOSPITAL NUESTRA SEÑORA DEL PERPETUO SOCORRO</v>
      </c>
      <c r="I2182" s="9">
        <v>12486871</v>
      </c>
    </row>
    <row r="2183" spans="1:9" x14ac:dyDescent="0.25">
      <c r="A2183" s="7" t="s">
        <v>1209</v>
      </c>
      <c r="B2183" s="7" t="s">
        <v>1182</v>
      </c>
      <c r="C2183" s="7" t="s">
        <v>1210</v>
      </c>
      <c r="D2183" s="7" t="s">
        <v>217</v>
      </c>
      <c r="E2183" s="7" t="s">
        <v>218</v>
      </c>
      <c r="F2183" s="7" t="s">
        <v>2029</v>
      </c>
      <c r="G2183" s="8">
        <v>900191322</v>
      </c>
      <c r="H2183" s="1" t="str">
        <f>VLOOKUP(G2183,'[1]IPS REGISTRADAS'!B$9:C$3248,2,0)</f>
        <v>I.P.S.I OUTTAJIAPULEE DE LA GUAJIRA</v>
      </c>
      <c r="I2183" s="9">
        <v>2208549</v>
      </c>
    </row>
    <row r="2184" spans="1:9" x14ac:dyDescent="0.25">
      <c r="A2184" s="7" t="s">
        <v>1209</v>
      </c>
      <c r="B2184" s="7" t="s">
        <v>1182</v>
      </c>
      <c r="C2184" s="7" t="s">
        <v>1210</v>
      </c>
      <c r="D2184" s="7" t="s">
        <v>217</v>
      </c>
      <c r="E2184" s="7" t="s">
        <v>218</v>
      </c>
      <c r="F2184" s="7" t="s">
        <v>2029</v>
      </c>
      <c r="G2184" s="8">
        <v>900270453</v>
      </c>
      <c r="H2184" s="1" t="str">
        <f>VLOOKUP(G2184,'[1]IPS REGISTRADAS'!B$9:C$3248,2,0)</f>
        <v>I.P.S SOL WAYUU</v>
      </c>
      <c r="I2184" s="9">
        <v>20574568</v>
      </c>
    </row>
    <row r="2185" spans="1:9" x14ac:dyDescent="0.25">
      <c r="A2185" s="7" t="s">
        <v>1209</v>
      </c>
      <c r="B2185" s="7" t="s">
        <v>1182</v>
      </c>
      <c r="C2185" s="7" t="s">
        <v>1210</v>
      </c>
      <c r="D2185" s="7" t="s">
        <v>270</v>
      </c>
      <c r="E2185" s="7" t="s">
        <v>271</v>
      </c>
      <c r="F2185" s="7" t="s">
        <v>2029</v>
      </c>
      <c r="G2185" s="8">
        <v>800061765</v>
      </c>
      <c r="H2185" s="1" t="str">
        <f>VLOOKUP(G2185,'[1]IPS REGISTRADAS'!B$9:C$3248,2,0)</f>
        <v>HOSPITAL NUESTRA SEÑORA DEL PERPETUO SOCORRO</v>
      </c>
      <c r="I2185" s="9">
        <v>55216413</v>
      </c>
    </row>
    <row r="2186" spans="1:9" x14ac:dyDescent="0.25">
      <c r="A2186" s="7" t="s">
        <v>1209</v>
      </c>
      <c r="B2186" s="7" t="s">
        <v>1182</v>
      </c>
      <c r="C2186" s="7" t="s">
        <v>1210</v>
      </c>
      <c r="D2186" s="7" t="s">
        <v>270</v>
      </c>
      <c r="E2186" s="7" t="s">
        <v>271</v>
      </c>
      <c r="F2186" s="7" t="s">
        <v>2029</v>
      </c>
      <c r="G2186" s="8">
        <v>825003149</v>
      </c>
      <c r="H2186" s="1" t="str">
        <f>VLOOKUP(G2186,'[1]IPS REGISTRADAS'!B$9:C$3248,2,0)</f>
        <v>I.P.S.I SUPULA WAYUU DE LA GUAJIRA MAICAO</v>
      </c>
      <c r="I2186" s="9">
        <v>18254036</v>
      </c>
    </row>
    <row r="2187" spans="1:9" x14ac:dyDescent="0.25">
      <c r="A2187" s="7" t="s">
        <v>1209</v>
      </c>
      <c r="B2187" s="7" t="s">
        <v>1182</v>
      </c>
      <c r="C2187" s="7" t="s">
        <v>1210</v>
      </c>
      <c r="D2187" s="7" t="s">
        <v>270</v>
      </c>
      <c r="E2187" s="7" t="s">
        <v>271</v>
      </c>
      <c r="F2187" s="7" t="s">
        <v>2029</v>
      </c>
      <c r="G2187" s="8">
        <v>892115347</v>
      </c>
      <c r="H2187" s="1" t="str">
        <f>VLOOKUP(G2187,'[1]IPS REGISTRADAS'!B$9:C$3248,2,0)</f>
        <v>E.S.E. HOSPITAL DE NAZARETH</v>
      </c>
      <c r="I2187" s="9">
        <v>21131240</v>
      </c>
    </row>
    <row r="2188" spans="1:9" x14ac:dyDescent="0.25">
      <c r="A2188" s="7" t="s">
        <v>1209</v>
      </c>
      <c r="B2188" s="7" t="s">
        <v>1182</v>
      </c>
      <c r="C2188" s="7" t="s">
        <v>1210</v>
      </c>
      <c r="D2188" s="7" t="s">
        <v>270</v>
      </c>
      <c r="E2188" s="7" t="s">
        <v>271</v>
      </c>
      <c r="F2188" s="7" t="s">
        <v>2029</v>
      </c>
      <c r="G2188" s="8">
        <v>900191322</v>
      </c>
      <c r="H2188" s="1" t="str">
        <f>VLOOKUP(G2188,'[1]IPS REGISTRADAS'!B$9:C$3248,2,0)</f>
        <v>I.P.S.I OUTTAJIAPULEE DE LA GUAJIRA</v>
      </c>
      <c r="I2188" s="9">
        <v>24360765</v>
      </c>
    </row>
    <row r="2189" spans="1:9" x14ac:dyDescent="0.25">
      <c r="A2189" s="7" t="s">
        <v>1209</v>
      </c>
      <c r="B2189" s="7" t="s">
        <v>1182</v>
      </c>
      <c r="C2189" s="7" t="s">
        <v>1210</v>
      </c>
      <c r="D2189" s="7" t="s">
        <v>272</v>
      </c>
      <c r="E2189" s="7" t="s">
        <v>273</v>
      </c>
      <c r="F2189" s="7" t="s">
        <v>2029</v>
      </c>
      <c r="G2189" s="8">
        <v>800061765</v>
      </c>
      <c r="H2189" s="1" t="str">
        <f>VLOOKUP(G2189,'[1]IPS REGISTRADAS'!B$9:C$3248,2,0)</f>
        <v>HOSPITAL NUESTRA SEÑORA DEL PERPETUO SOCORRO</v>
      </c>
      <c r="I2189" s="9">
        <v>78832880</v>
      </c>
    </row>
    <row r="2190" spans="1:9" x14ac:dyDescent="0.25">
      <c r="A2190" s="7" t="s">
        <v>1209</v>
      </c>
      <c r="B2190" s="7" t="s">
        <v>1182</v>
      </c>
      <c r="C2190" s="7" t="s">
        <v>1210</v>
      </c>
      <c r="D2190" s="7" t="s">
        <v>272</v>
      </c>
      <c r="E2190" s="7" t="s">
        <v>273</v>
      </c>
      <c r="F2190" s="7" t="s">
        <v>2029</v>
      </c>
      <c r="G2190" s="8">
        <v>892115347</v>
      </c>
      <c r="H2190" s="1" t="str">
        <f>VLOOKUP(G2190,'[1]IPS REGISTRADAS'!B$9:C$3248,2,0)</f>
        <v>E.S.E. HOSPITAL DE NAZARETH</v>
      </c>
      <c r="I2190" s="9">
        <v>38850000</v>
      </c>
    </row>
    <row r="2191" spans="1:9" x14ac:dyDescent="0.25">
      <c r="A2191" s="7" t="s">
        <v>1209</v>
      </c>
      <c r="B2191" s="7" t="s">
        <v>1182</v>
      </c>
      <c r="C2191" s="7" t="s">
        <v>1210</v>
      </c>
      <c r="D2191" s="7" t="s">
        <v>272</v>
      </c>
      <c r="E2191" s="7" t="s">
        <v>273</v>
      </c>
      <c r="F2191" s="7" t="s">
        <v>2029</v>
      </c>
      <c r="G2191" s="8">
        <v>900185729</v>
      </c>
      <c r="H2191" s="1" t="str">
        <f>VLOOKUP(G2191,'[1]IPS REGISTRADAS'!B$9:C$3248,2,0)</f>
        <v>I.P.S.I PALAIMA</v>
      </c>
      <c r="I2191" s="9">
        <v>58135140</v>
      </c>
    </row>
    <row r="2192" spans="1:9" ht="30" x14ac:dyDescent="0.25">
      <c r="A2192" s="7" t="s">
        <v>1211</v>
      </c>
      <c r="B2192" s="7" t="s">
        <v>1182</v>
      </c>
      <c r="C2192" s="7" t="s">
        <v>1212</v>
      </c>
      <c r="D2192" s="7" t="s">
        <v>1184</v>
      </c>
      <c r="E2192" s="7" t="s">
        <v>1185</v>
      </c>
      <c r="F2192" s="7" t="s">
        <v>2029</v>
      </c>
      <c r="G2192" s="8">
        <v>800213942</v>
      </c>
      <c r="H2192" s="1" t="str">
        <f>VLOOKUP(G2192,'[1]IPS REGISTRADAS'!B$9:C$3248,2,0)</f>
        <v>E.S.E. HOSPITAL SATA CRUZ DE URUMITA</v>
      </c>
      <c r="I2192" s="9">
        <v>11848756</v>
      </c>
    </row>
    <row r="2193" spans="1:9" x14ac:dyDescent="0.25">
      <c r="A2193" s="7" t="s">
        <v>1211</v>
      </c>
      <c r="B2193" s="7" t="s">
        <v>1182</v>
      </c>
      <c r="C2193" s="7" t="s">
        <v>1212</v>
      </c>
      <c r="D2193" s="7" t="s">
        <v>0</v>
      </c>
      <c r="E2193" s="7" t="s">
        <v>1</v>
      </c>
      <c r="F2193" s="7" t="s">
        <v>2029</v>
      </c>
      <c r="G2193" s="8">
        <v>800213942</v>
      </c>
      <c r="H2193" s="1" t="str">
        <f>VLOOKUP(G2193,'[1]IPS REGISTRADAS'!B$9:C$3248,2,0)</f>
        <v>E.S.E. HOSPITAL SATA CRUZ DE URUMITA</v>
      </c>
      <c r="I2193" s="9">
        <v>21715622</v>
      </c>
    </row>
    <row r="2194" spans="1:9" x14ac:dyDescent="0.25">
      <c r="A2194" s="7" t="s">
        <v>1211</v>
      </c>
      <c r="B2194" s="7" t="s">
        <v>1182</v>
      </c>
      <c r="C2194" s="7" t="s">
        <v>1212</v>
      </c>
      <c r="D2194" s="7" t="s">
        <v>272</v>
      </c>
      <c r="E2194" s="7" t="s">
        <v>273</v>
      </c>
      <c r="F2194" s="7" t="s">
        <v>2029</v>
      </c>
      <c r="G2194" s="8">
        <v>800213942</v>
      </c>
      <c r="H2194" s="1" t="str">
        <f>VLOOKUP(G2194,'[1]IPS REGISTRADAS'!B$9:C$3248,2,0)</f>
        <v>E.S.E. HOSPITAL SATA CRUZ DE URUMITA</v>
      </c>
      <c r="I2194" s="9">
        <v>27681500</v>
      </c>
    </row>
    <row r="2195" spans="1:9" x14ac:dyDescent="0.25">
      <c r="A2195" s="7" t="s">
        <v>1211</v>
      </c>
      <c r="B2195" s="7" t="s">
        <v>1182</v>
      </c>
      <c r="C2195" s="7" t="s">
        <v>1212</v>
      </c>
      <c r="D2195" s="7" t="s">
        <v>272</v>
      </c>
      <c r="E2195" s="7" t="s">
        <v>273</v>
      </c>
      <c r="F2195" s="7" t="s">
        <v>2029</v>
      </c>
      <c r="G2195" s="8">
        <v>804011768</v>
      </c>
      <c r="H2195" s="1" t="str">
        <f>VLOOKUP(G2195,'[1]IPS REGISTRADAS'!B$9:C$3248,2,0)</f>
        <v>ASOCIACION DE PRESTADORES DE SERVICIOS Y SUMINISTROS DE SALUD DE BUCARAMANGA SANTANDER</v>
      </c>
      <c r="I2195" s="9">
        <v>3422440</v>
      </c>
    </row>
    <row r="2196" spans="1:9" ht="15" customHeight="1" x14ac:dyDescent="0.25">
      <c r="A2196" s="7" t="s">
        <v>1213</v>
      </c>
      <c r="B2196" s="7" t="s">
        <v>1182</v>
      </c>
      <c r="C2196" s="7" t="s">
        <v>413</v>
      </c>
      <c r="D2196" s="7" t="s">
        <v>282</v>
      </c>
      <c r="E2196" s="7" t="s">
        <v>283</v>
      </c>
      <c r="F2196" s="7" t="s">
        <v>2029</v>
      </c>
      <c r="G2196" s="8">
        <v>800075650</v>
      </c>
      <c r="H2196" s="1" t="str">
        <f>VLOOKUP(G2196,'[1]IPS REGISTRADAS'!B$9:C$3248,2,0)</f>
        <v>HOSPITAL SANTO TOMÁS DE VILLANUEVA E.S.E</v>
      </c>
      <c r="I2196" s="9">
        <v>13979415</v>
      </c>
    </row>
    <row r="2197" spans="1:9" ht="15" customHeight="1" x14ac:dyDescent="0.25">
      <c r="A2197" s="7" t="s">
        <v>1213</v>
      </c>
      <c r="B2197" s="7" t="s">
        <v>1182</v>
      </c>
      <c r="C2197" s="7" t="s">
        <v>413</v>
      </c>
      <c r="D2197" s="7" t="s">
        <v>282</v>
      </c>
      <c r="E2197" s="7" t="s">
        <v>283</v>
      </c>
      <c r="F2197" s="7" t="s">
        <v>2029</v>
      </c>
      <c r="G2197" s="8">
        <v>900007113</v>
      </c>
      <c r="H2197" s="1" t="str">
        <f>VLOOKUP(G2197,'[1]IPS REGISTRADAS'!B$9:C$3248,2,0)</f>
        <v>SERVIFARMA DEL CARIBE LTDA DE VALLEDUPAR CESAR</v>
      </c>
      <c r="I2197" s="9">
        <v>4172824</v>
      </c>
    </row>
    <row r="2198" spans="1:9" ht="15" customHeight="1" x14ac:dyDescent="0.25">
      <c r="A2198" s="7" t="s">
        <v>1213</v>
      </c>
      <c r="B2198" s="7" t="s">
        <v>1182</v>
      </c>
      <c r="C2198" s="7" t="s">
        <v>413</v>
      </c>
      <c r="D2198" s="7" t="s">
        <v>1184</v>
      </c>
      <c r="E2198" s="7" t="s">
        <v>1185</v>
      </c>
      <c r="F2198" s="7" t="s">
        <v>2029</v>
      </c>
      <c r="G2198" s="8">
        <v>800075650</v>
      </c>
      <c r="H2198" s="1" t="str">
        <f>VLOOKUP(G2198,'[1]IPS REGISTRADAS'!B$9:C$3248,2,0)</f>
        <v>HOSPITAL SANTO TOMÁS DE VILLANUEVA E.S.E</v>
      </c>
      <c r="I2198" s="9">
        <v>71531269</v>
      </c>
    </row>
    <row r="2199" spans="1:9" ht="15" customHeight="1" x14ac:dyDescent="0.25">
      <c r="A2199" s="7" t="s">
        <v>1213</v>
      </c>
      <c r="B2199" s="7" t="s">
        <v>1182</v>
      </c>
      <c r="C2199" s="7" t="s">
        <v>413</v>
      </c>
      <c r="D2199" s="7" t="s">
        <v>268</v>
      </c>
      <c r="E2199" s="7" t="s">
        <v>269</v>
      </c>
      <c r="F2199" s="7" t="s">
        <v>2029</v>
      </c>
      <c r="G2199" s="8">
        <v>800075650</v>
      </c>
      <c r="H2199" s="1" t="str">
        <f>VLOOKUP(G2199,'[1]IPS REGISTRADAS'!B$9:C$3248,2,0)</f>
        <v>HOSPITAL SANTO TOMÁS DE VILLANUEVA E.S.E</v>
      </c>
      <c r="I2199" s="9">
        <v>27956422</v>
      </c>
    </row>
    <row r="2200" spans="1:9" ht="15" customHeight="1" x14ac:dyDescent="0.25">
      <c r="A2200" s="7" t="s">
        <v>1213</v>
      </c>
      <c r="B2200" s="7" t="s">
        <v>1182</v>
      </c>
      <c r="C2200" s="7" t="s">
        <v>413</v>
      </c>
      <c r="D2200" s="7" t="s">
        <v>268</v>
      </c>
      <c r="E2200" s="7" t="s">
        <v>269</v>
      </c>
      <c r="F2200" s="7" t="s">
        <v>2029</v>
      </c>
      <c r="G2200" s="8">
        <v>900397110</v>
      </c>
      <c r="H2200" s="1" t="str">
        <f>VLOOKUP(G2200,'[1]IPS REGISTRADAS'!B$9:C$3248,2,0)</f>
        <v>AUDITORIA, ASESORIAS Y ADMINISTRACION DEL CARIBE LTDA</v>
      </c>
      <c r="I2200" s="9">
        <v>2444547</v>
      </c>
    </row>
    <row r="2201" spans="1:9" ht="15" customHeight="1" x14ac:dyDescent="0.25">
      <c r="A2201" s="7" t="s">
        <v>1213</v>
      </c>
      <c r="B2201" s="7" t="s">
        <v>1182</v>
      </c>
      <c r="C2201" s="7" t="s">
        <v>413</v>
      </c>
      <c r="D2201" s="7" t="s">
        <v>268</v>
      </c>
      <c r="E2201" s="7" t="s">
        <v>269</v>
      </c>
      <c r="F2201" s="7" t="s">
        <v>2029</v>
      </c>
      <c r="G2201" s="8">
        <v>900665934</v>
      </c>
      <c r="H2201" s="1" t="str">
        <f>VLOOKUP(G2201,'[1]IPS REGISTRADAS'!B$9:C$3248,2,0)</f>
        <v>DOMEDICAL IPS SAS</v>
      </c>
      <c r="I2201" s="9">
        <v>14342688</v>
      </c>
    </row>
    <row r="2202" spans="1:9" ht="15" customHeight="1" x14ac:dyDescent="0.25">
      <c r="A2202" s="7" t="s">
        <v>1213</v>
      </c>
      <c r="B2202" s="7" t="s">
        <v>1182</v>
      </c>
      <c r="C2202" s="7" t="s">
        <v>413</v>
      </c>
      <c r="D2202" s="7" t="s">
        <v>1186</v>
      </c>
      <c r="E2202" s="7" t="s">
        <v>1187</v>
      </c>
      <c r="F2202" s="7" t="s">
        <v>2029</v>
      </c>
      <c r="G2202" s="8">
        <v>800075650</v>
      </c>
      <c r="H2202" s="1" t="str">
        <f>VLOOKUP(G2202,'[1]IPS REGISTRADAS'!B$9:C$3248,2,0)</f>
        <v>HOSPITAL SANTO TOMÁS DE VILLANUEVA E.S.E</v>
      </c>
      <c r="I2202" s="9">
        <v>27744352</v>
      </c>
    </row>
    <row r="2203" spans="1:9" ht="15" customHeight="1" x14ac:dyDescent="0.25">
      <c r="A2203" s="7" t="s">
        <v>1213</v>
      </c>
      <c r="B2203" s="7" t="s">
        <v>1182</v>
      </c>
      <c r="C2203" s="7" t="s">
        <v>413</v>
      </c>
      <c r="D2203" s="7" t="s">
        <v>1186</v>
      </c>
      <c r="E2203" s="7" t="s">
        <v>1187</v>
      </c>
      <c r="F2203" s="7" t="s">
        <v>2029</v>
      </c>
      <c r="G2203" s="8">
        <v>900007113</v>
      </c>
      <c r="H2203" s="1" t="str">
        <f>VLOOKUP(G2203,'[1]IPS REGISTRADAS'!B$9:C$3248,2,0)</f>
        <v>SERVIFARMA DEL CARIBE LTDA DE VALLEDUPAR CESAR</v>
      </c>
      <c r="I2203" s="9">
        <v>5099946</v>
      </c>
    </row>
    <row r="2204" spans="1:9" ht="15" customHeight="1" x14ac:dyDescent="0.25">
      <c r="A2204" s="7" t="s">
        <v>1213</v>
      </c>
      <c r="B2204" s="7" t="s">
        <v>1182</v>
      </c>
      <c r="C2204" s="7" t="s">
        <v>413</v>
      </c>
      <c r="D2204" s="7" t="s">
        <v>217</v>
      </c>
      <c r="E2204" s="7" t="s">
        <v>218</v>
      </c>
      <c r="F2204" s="7" t="s">
        <v>2029</v>
      </c>
      <c r="G2204" s="8">
        <v>800075650</v>
      </c>
      <c r="H2204" s="1" t="str">
        <f>VLOOKUP(G2204,'[1]IPS REGISTRADAS'!B$9:C$3248,2,0)</f>
        <v>HOSPITAL SANTO TOMÁS DE VILLANUEVA E.S.E</v>
      </c>
      <c r="I2204" s="9">
        <v>17414748</v>
      </c>
    </row>
    <row r="2205" spans="1:9" ht="15" customHeight="1" x14ac:dyDescent="0.25">
      <c r="A2205" s="7" t="s">
        <v>1213</v>
      </c>
      <c r="B2205" s="7" t="s">
        <v>1182</v>
      </c>
      <c r="C2205" s="7" t="s">
        <v>413</v>
      </c>
      <c r="D2205" s="7" t="s">
        <v>217</v>
      </c>
      <c r="E2205" s="7" t="s">
        <v>218</v>
      </c>
      <c r="F2205" s="7" t="s">
        <v>2029</v>
      </c>
      <c r="G2205" s="8">
        <v>900007113</v>
      </c>
      <c r="H2205" s="1" t="str">
        <f>VLOOKUP(G2205,'[1]IPS REGISTRADAS'!B$9:C$3248,2,0)</f>
        <v>SERVIFARMA DEL CARIBE LTDA DE VALLEDUPAR CESAR</v>
      </c>
      <c r="I2205" s="9">
        <v>4360216</v>
      </c>
    </row>
    <row r="2206" spans="1:9" ht="30" x14ac:dyDescent="0.25">
      <c r="A2206" s="7" t="s">
        <v>1214</v>
      </c>
      <c r="B2206" s="7" t="s">
        <v>1215</v>
      </c>
      <c r="C2206" s="7" t="s">
        <v>1216</v>
      </c>
      <c r="D2206" s="7" t="s">
        <v>282</v>
      </c>
      <c r="E2206" s="7" t="s">
        <v>283</v>
      </c>
      <c r="F2206" s="7" t="s">
        <v>2029</v>
      </c>
      <c r="G2206" s="8">
        <v>812005194</v>
      </c>
      <c r="H2206" s="1" t="str">
        <f>VLOOKUP(G2206,'[1]IPS REGISTRADAS'!B$9:C$3248,2,0)</f>
        <v>FUNDACION INTEGRAL PARA UNA NUEVA VIDA FUNIVIDA</v>
      </c>
      <c r="I2206" s="9">
        <v>10222796</v>
      </c>
    </row>
    <row r="2207" spans="1:9" ht="30" x14ac:dyDescent="0.25">
      <c r="A2207" s="7" t="s">
        <v>1214</v>
      </c>
      <c r="B2207" s="7" t="s">
        <v>1215</v>
      </c>
      <c r="C2207" s="7" t="s">
        <v>1216</v>
      </c>
      <c r="D2207" s="7" t="s">
        <v>282</v>
      </c>
      <c r="E2207" s="7" t="s">
        <v>283</v>
      </c>
      <c r="F2207" s="7" t="s">
        <v>2029</v>
      </c>
      <c r="G2207" s="8">
        <v>819004070</v>
      </c>
      <c r="H2207" s="1" t="str">
        <f>VLOOKUP(G2207,'[1]IPS REGISTRADAS'!B$9:C$3248,2,0)</f>
        <v>E.S.E. ALEJANDRO PROSPERO REVEREND</v>
      </c>
      <c r="I2207" s="9">
        <v>175628779</v>
      </c>
    </row>
    <row r="2208" spans="1:9" ht="30" x14ac:dyDescent="0.25">
      <c r="A2208" s="7" t="s">
        <v>1214</v>
      </c>
      <c r="B2208" s="7" t="s">
        <v>1215</v>
      </c>
      <c r="C2208" s="7" t="s">
        <v>1216</v>
      </c>
      <c r="D2208" s="7" t="s">
        <v>282</v>
      </c>
      <c r="E2208" s="7" t="s">
        <v>283</v>
      </c>
      <c r="F2208" s="7" t="s">
        <v>2029</v>
      </c>
      <c r="G2208" s="8">
        <v>900520510</v>
      </c>
      <c r="H2208" s="1" t="str">
        <f>VLOOKUP(G2208,'[1]IPS REGISTRADAS'!B$9:C$3248,2,0)</f>
        <v>CENTROS HOSPITALARIOS DEL CARIBE S.A.S.</v>
      </c>
      <c r="I2208" s="9">
        <v>27033161</v>
      </c>
    </row>
    <row r="2209" spans="1:9" ht="30" x14ac:dyDescent="0.25">
      <c r="A2209" s="7" t="s">
        <v>1214</v>
      </c>
      <c r="B2209" s="7" t="s">
        <v>1215</v>
      </c>
      <c r="C2209" s="7" t="s">
        <v>1216</v>
      </c>
      <c r="D2209" s="7" t="s">
        <v>282</v>
      </c>
      <c r="E2209" s="7" t="s">
        <v>283</v>
      </c>
      <c r="F2209" s="7" t="s">
        <v>2029</v>
      </c>
      <c r="G2209" s="8">
        <v>900665934</v>
      </c>
      <c r="H2209" s="1" t="str">
        <f>VLOOKUP(G2209,'[1]IPS REGISTRADAS'!B$9:C$3248,2,0)</f>
        <v>DOMEDICAL IPS SAS</v>
      </c>
      <c r="I2209" s="9">
        <v>43644292</v>
      </c>
    </row>
    <row r="2210" spans="1:9" ht="30" x14ac:dyDescent="0.25">
      <c r="A2210" s="7" t="s">
        <v>1214</v>
      </c>
      <c r="B2210" s="7" t="s">
        <v>1215</v>
      </c>
      <c r="C2210" s="7" t="s">
        <v>1216</v>
      </c>
      <c r="D2210" s="7" t="s">
        <v>282</v>
      </c>
      <c r="E2210" s="7" t="s">
        <v>283</v>
      </c>
      <c r="F2210" s="7" t="s">
        <v>2029</v>
      </c>
      <c r="G2210" s="8">
        <v>900672191</v>
      </c>
      <c r="H2210" s="1" t="str">
        <f>VLOOKUP(G2210,'[1]IPS REGISTRADAS'!B$9:C$3248,2,0)</f>
        <v>CENTRO INTEGRAL AMBULATORIO DEL CARIBE S.A.S</v>
      </c>
      <c r="I2210" s="9">
        <v>37895456</v>
      </c>
    </row>
    <row r="2211" spans="1:9" ht="30" x14ac:dyDescent="0.25">
      <c r="A2211" s="7" t="s">
        <v>1214</v>
      </c>
      <c r="B2211" s="7" t="s">
        <v>1215</v>
      </c>
      <c r="C2211" s="7" t="s">
        <v>1216</v>
      </c>
      <c r="D2211" s="7" t="s">
        <v>268</v>
      </c>
      <c r="E2211" s="7" t="s">
        <v>269</v>
      </c>
      <c r="F2211" s="7" t="s">
        <v>2029</v>
      </c>
      <c r="G2211" s="8">
        <v>800131518</v>
      </c>
      <c r="H2211" s="1" t="str">
        <f>VLOOKUP(G2211,'[1]IPS REGISTRADAS'!B$9:C$3248,2,0)</f>
        <v>FUNDACION GRUPO DE ESTUDIO BARRANQUILLA</v>
      </c>
      <c r="I2211" s="9">
        <v>7660533</v>
      </c>
    </row>
    <row r="2212" spans="1:9" ht="30" x14ac:dyDescent="0.25">
      <c r="A2212" s="7" t="s">
        <v>1214</v>
      </c>
      <c r="B2212" s="7" t="s">
        <v>1215</v>
      </c>
      <c r="C2212" s="7" t="s">
        <v>1216</v>
      </c>
      <c r="D2212" s="7" t="s">
        <v>268</v>
      </c>
      <c r="E2212" s="7" t="s">
        <v>269</v>
      </c>
      <c r="F2212" s="7" t="s">
        <v>2029</v>
      </c>
      <c r="G2212" s="8">
        <v>819004070</v>
      </c>
      <c r="H2212" s="1" t="str">
        <f>VLOOKUP(G2212,'[1]IPS REGISTRADAS'!B$9:C$3248,2,0)</f>
        <v>E.S.E. ALEJANDRO PROSPERO REVEREND</v>
      </c>
      <c r="I2212" s="9">
        <v>162750326</v>
      </c>
    </row>
    <row r="2213" spans="1:9" ht="30" x14ac:dyDescent="0.25">
      <c r="A2213" s="7" t="s">
        <v>1214</v>
      </c>
      <c r="B2213" s="7" t="s">
        <v>1215</v>
      </c>
      <c r="C2213" s="7" t="s">
        <v>1216</v>
      </c>
      <c r="D2213" s="7" t="s">
        <v>268</v>
      </c>
      <c r="E2213" s="7" t="s">
        <v>269</v>
      </c>
      <c r="F2213" s="7" t="s">
        <v>2029</v>
      </c>
      <c r="G2213" s="8">
        <v>900294588</v>
      </c>
      <c r="H2213" s="1" t="str">
        <f>VLOOKUP(G2213,'[1]IPS REGISTRADAS'!B$9:C$3248,2,0)</f>
        <v>ASISTENCIAS INTEGRALES DE LA COSTA IPS S.A.S.</v>
      </c>
      <c r="I2213" s="9">
        <v>3683574</v>
      </c>
    </row>
    <row r="2214" spans="1:9" ht="30" x14ac:dyDescent="0.25">
      <c r="A2214" s="7" t="s">
        <v>1214</v>
      </c>
      <c r="B2214" s="7" t="s">
        <v>1215</v>
      </c>
      <c r="C2214" s="7" t="s">
        <v>1216</v>
      </c>
      <c r="D2214" s="7" t="s">
        <v>268</v>
      </c>
      <c r="E2214" s="7" t="s">
        <v>269</v>
      </c>
      <c r="F2214" s="7" t="s">
        <v>2029</v>
      </c>
      <c r="G2214" s="8">
        <v>900397110</v>
      </c>
      <c r="H2214" s="1" t="str">
        <f>VLOOKUP(G2214,'[1]IPS REGISTRADAS'!B$9:C$3248,2,0)</f>
        <v>AUDITORIA, ASESORIAS Y ADMINISTRACION DEL CARIBE LTDA</v>
      </c>
      <c r="I2214" s="9">
        <v>24853681</v>
      </c>
    </row>
    <row r="2215" spans="1:9" ht="30" x14ac:dyDescent="0.25">
      <c r="A2215" s="7" t="s">
        <v>1214</v>
      </c>
      <c r="B2215" s="7" t="s">
        <v>1215</v>
      </c>
      <c r="C2215" s="7" t="s">
        <v>1216</v>
      </c>
      <c r="D2215" s="7" t="s">
        <v>268</v>
      </c>
      <c r="E2215" s="7" t="s">
        <v>269</v>
      </c>
      <c r="F2215" s="7" t="s">
        <v>2029</v>
      </c>
      <c r="G2215" s="8">
        <v>900509068</v>
      </c>
      <c r="H2215" s="1" t="str">
        <f>VLOOKUP(G2215,'[1]IPS REGISTRADAS'!B$9:C$3248,2,0)</f>
        <v>J V INVERSIONES S.A.S.</v>
      </c>
      <c r="I2215" s="9">
        <v>9020211</v>
      </c>
    </row>
    <row r="2216" spans="1:9" ht="30" x14ac:dyDescent="0.25">
      <c r="A2216" s="7" t="s">
        <v>1214</v>
      </c>
      <c r="B2216" s="7" t="s">
        <v>1215</v>
      </c>
      <c r="C2216" s="7" t="s">
        <v>1216</v>
      </c>
      <c r="D2216" s="7" t="s">
        <v>268</v>
      </c>
      <c r="E2216" s="7" t="s">
        <v>269</v>
      </c>
      <c r="F2216" s="7" t="s">
        <v>2029</v>
      </c>
      <c r="G2216" s="8">
        <v>900520510</v>
      </c>
      <c r="H2216" s="1" t="str">
        <f>VLOOKUP(G2216,'[1]IPS REGISTRADAS'!B$9:C$3248,2,0)</f>
        <v>CENTROS HOSPITALARIOS DEL CARIBE S.A.S.</v>
      </c>
      <c r="I2216" s="9">
        <v>42211790</v>
      </c>
    </row>
    <row r="2217" spans="1:9" ht="30" x14ac:dyDescent="0.25">
      <c r="A2217" s="7" t="s">
        <v>1214</v>
      </c>
      <c r="B2217" s="7" t="s">
        <v>1215</v>
      </c>
      <c r="C2217" s="7" t="s">
        <v>1216</v>
      </c>
      <c r="D2217" s="7" t="s">
        <v>268</v>
      </c>
      <c r="E2217" s="7" t="s">
        <v>269</v>
      </c>
      <c r="F2217" s="7" t="s">
        <v>2029</v>
      </c>
      <c r="G2217" s="8">
        <v>900665934</v>
      </c>
      <c r="H2217" s="1" t="str">
        <f>VLOOKUP(G2217,'[1]IPS REGISTRADAS'!B$9:C$3248,2,0)</f>
        <v>DOMEDICAL IPS SAS</v>
      </c>
      <c r="I2217" s="9">
        <v>49120704</v>
      </c>
    </row>
    <row r="2218" spans="1:9" ht="30" x14ac:dyDescent="0.25">
      <c r="A2218" s="7" t="s">
        <v>1214</v>
      </c>
      <c r="B2218" s="7" t="s">
        <v>1215</v>
      </c>
      <c r="C2218" s="7" t="s">
        <v>1216</v>
      </c>
      <c r="D2218" s="7" t="s">
        <v>268</v>
      </c>
      <c r="E2218" s="7" t="s">
        <v>269</v>
      </c>
      <c r="F2218" s="7" t="s">
        <v>2029</v>
      </c>
      <c r="G2218" s="8">
        <v>900672191</v>
      </c>
      <c r="H2218" s="1" t="str">
        <f>VLOOKUP(G2218,'[1]IPS REGISTRADAS'!B$9:C$3248,2,0)</f>
        <v>CENTRO INTEGRAL AMBULATORIO DEL CARIBE S.A.S</v>
      </c>
      <c r="I2218" s="9">
        <v>43399580</v>
      </c>
    </row>
    <row r="2219" spans="1:9" ht="30" x14ac:dyDescent="0.25">
      <c r="A2219" s="7" t="s">
        <v>1214</v>
      </c>
      <c r="B2219" s="7" t="s">
        <v>1215</v>
      </c>
      <c r="C2219" s="7" t="s">
        <v>1216</v>
      </c>
      <c r="D2219" s="7" t="s">
        <v>0</v>
      </c>
      <c r="E2219" s="7" t="s">
        <v>1</v>
      </c>
      <c r="F2219" s="7" t="s">
        <v>2029</v>
      </c>
      <c r="G2219" s="8">
        <v>819004070</v>
      </c>
      <c r="H2219" s="1" t="str">
        <f>VLOOKUP(G2219,'[1]IPS REGISTRADAS'!B$9:C$3248,2,0)</f>
        <v>E.S.E. ALEJANDRO PROSPERO REVEREND</v>
      </c>
      <c r="I2219" s="9">
        <v>377332379</v>
      </c>
    </row>
    <row r="2220" spans="1:9" ht="30" x14ac:dyDescent="0.25">
      <c r="A2220" s="7" t="s">
        <v>1214</v>
      </c>
      <c r="B2220" s="7" t="s">
        <v>1215</v>
      </c>
      <c r="C2220" s="7" t="s">
        <v>1216</v>
      </c>
      <c r="D2220" s="7" t="s">
        <v>0</v>
      </c>
      <c r="E2220" s="7" t="s">
        <v>1</v>
      </c>
      <c r="F2220" s="7" t="s">
        <v>2029</v>
      </c>
      <c r="G2220" s="8">
        <v>900154305</v>
      </c>
      <c r="H2220" s="1" t="str">
        <f>VLOOKUP(G2220,'[1]IPS REGISTRADAS'!B$9:C$3248,2,0)</f>
        <v>INVERSIONES Y PROYECTOS EFISALUD</v>
      </c>
      <c r="I2220" s="9">
        <v>38141765</v>
      </c>
    </row>
    <row r="2221" spans="1:9" ht="30" x14ac:dyDescent="0.25">
      <c r="A2221" s="7" t="s">
        <v>1214</v>
      </c>
      <c r="B2221" s="7" t="s">
        <v>1215</v>
      </c>
      <c r="C2221" s="7" t="s">
        <v>1216</v>
      </c>
      <c r="D2221" s="7" t="s">
        <v>0</v>
      </c>
      <c r="E2221" s="7" t="s">
        <v>1</v>
      </c>
      <c r="F2221" s="7" t="s">
        <v>2029</v>
      </c>
      <c r="G2221" s="8">
        <v>900477943</v>
      </c>
      <c r="H2221" s="1" t="str">
        <f>VLOOKUP(G2221,'[1]IPS REGISTRADAS'!B$9:C$3248,2,0)</f>
        <v>MVC INVERSIONES S.A.S.</v>
      </c>
      <c r="I2221" s="9">
        <v>119936094</v>
      </c>
    </row>
    <row r="2222" spans="1:9" ht="30" x14ac:dyDescent="0.25">
      <c r="A2222" s="7" t="s">
        <v>1214</v>
      </c>
      <c r="B2222" s="7" t="s">
        <v>1215</v>
      </c>
      <c r="C2222" s="7" t="s">
        <v>1216</v>
      </c>
      <c r="D2222" s="7" t="s">
        <v>0</v>
      </c>
      <c r="E2222" s="7" t="s">
        <v>1</v>
      </c>
      <c r="F2222" s="7" t="s">
        <v>2029</v>
      </c>
      <c r="G2222" s="8">
        <v>900509068</v>
      </c>
      <c r="H2222" s="1" t="str">
        <f>VLOOKUP(G2222,'[1]IPS REGISTRADAS'!B$9:C$3248,2,0)</f>
        <v>J V INVERSIONES S.A.S.</v>
      </c>
      <c r="I2222" s="9">
        <v>41963788</v>
      </c>
    </row>
    <row r="2223" spans="1:9" ht="30" x14ac:dyDescent="0.25">
      <c r="A2223" s="7" t="s">
        <v>1214</v>
      </c>
      <c r="B2223" s="7" t="s">
        <v>1215</v>
      </c>
      <c r="C2223" s="7" t="s">
        <v>1216</v>
      </c>
      <c r="D2223" s="7" t="s">
        <v>0</v>
      </c>
      <c r="E2223" s="7" t="s">
        <v>1</v>
      </c>
      <c r="F2223" s="7" t="s">
        <v>2029</v>
      </c>
      <c r="G2223" s="8">
        <v>900557256</v>
      </c>
      <c r="H2223" s="1" t="str">
        <f>VLOOKUP(G2223,'[1]IPS REGISTRADAS'!B$9:C$3248,2,0)</f>
        <v>INVERSIONES SANCHEZ &amp; SALCEDO S.A.S.</v>
      </c>
      <c r="I2223" s="9">
        <v>17116418</v>
      </c>
    </row>
    <row r="2224" spans="1:9" ht="30" x14ac:dyDescent="0.25">
      <c r="A2224" s="7" t="s">
        <v>1214</v>
      </c>
      <c r="B2224" s="7" t="s">
        <v>1215</v>
      </c>
      <c r="C2224" s="7" t="s">
        <v>1216</v>
      </c>
      <c r="D2224" s="7" t="s">
        <v>0</v>
      </c>
      <c r="E2224" s="7" t="s">
        <v>1</v>
      </c>
      <c r="F2224" s="7" t="s">
        <v>2029</v>
      </c>
      <c r="G2224" s="8">
        <v>900795361</v>
      </c>
      <c r="H2224" s="1" t="str">
        <f>VLOOKUP(G2224,'[1]IPS REGISTRADAS'!B$9:C$3248,2,0)</f>
        <v>UNION TEMPORAL IPS M&amp;S</v>
      </c>
      <c r="I2224" s="9">
        <v>95154850</v>
      </c>
    </row>
    <row r="2225" spans="1:9" ht="30" x14ac:dyDescent="0.25">
      <c r="A2225" s="7" t="s">
        <v>1214</v>
      </c>
      <c r="B2225" s="7" t="s">
        <v>1215</v>
      </c>
      <c r="C2225" s="7" t="s">
        <v>1216</v>
      </c>
      <c r="D2225" s="7" t="s">
        <v>471</v>
      </c>
      <c r="E2225" s="7" t="s">
        <v>472</v>
      </c>
      <c r="F2225" s="7" t="s">
        <v>2029</v>
      </c>
      <c r="G2225" s="8">
        <v>819003539</v>
      </c>
      <c r="H2225" s="1" t="str">
        <f>VLOOKUP(G2225,'[1]IPS REGISTRADAS'!B$9:C$3248,2,0)</f>
        <v>GONAWINDUA ETTE ENNAKA IPS INDIGENA</v>
      </c>
      <c r="I2225" s="9">
        <v>69972736</v>
      </c>
    </row>
    <row r="2226" spans="1:9" ht="30" x14ac:dyDescent="0.25">
      <c r="A2226" s="7" t="s">
        <v>1214</v>
      </c>
      <c r="B2226" s="7" t="s">
        <v>1215</v>
      </c>
      <c r="C2226" s="7" t="s">
        <v>1216</v>
      </c>
      <c r="D2226" s="7" t="s">
        <v>471</v>
      </c>
      <c r="E2226" s="7" t="s">
        <v>472</v>
      </c>
      <c r="F2226" s="7" t="s">
        <v>2029</v>
      </c>
      <c r="G2226" s="8">
        <v>900449203</v>
      </c>
      <c r="H2226" s="1" t="str">
        <f>VLOOKUP(G2226,'[1]IPS REGISTRADAS'!B$9:C$3248,2,0)</f>
        <v>ADM IPS SANTA MARTA</v>
      </c>
      <c r="I2226" s="9">
        <v>5511179</v>
      </c>
    </row>
    <row r="2227" spans="1:9" ht="30" x14ac:dyDescent="0.25">
      <c r="A2227" s="7" t="s">
        <v>1214</v>
      </c>
      <c r="B2227" s="7" t="s">
        <v>1215</v>
      </c>
      <c r="C2227" s="7" t="s">
        <v>1216</v>
      </c>
      <c r="D2227" s="7" t="s">
        <v>217</v>
      </c>
      <c r="E2227" s="7" t="s">
        <v>218</v>
      </c>
      <c r="F2227" s="7" t="s">
        <v>2029</v>
      </c>
      <c r="G2227" s="8">
        <v>800033723</v>
      </c>
      <c r="H2227" s="1" t="str">
        <f>VLOOKUP(G2227,'[1]IPS REGISTRADAS'!B$9:C$3248,2,0)</f>
        <v>IPS SERVICIOS MEDICOS OLIMPUS DE BARRANQUILLA ATLANTICO</v>
      </c>
      <c r="I2227" s="9">
        <v>46830492</v>
      </c>
    </row>
    <row r="2228" spans="1:9" ht="30" x14ac:dyDescent="0.25">
      <c r="A2228" s="7" t="s">
        <v>1214</v>
      </c>
      <c r="B2228" s="7" t="s">
        <v>1215</v>
      </c>
      <c r="C2228" s="7" t="s">
        <v>1216</v>
      </c>
      <c r="D2228" s="7" t="s">
        <v>217</v>
      </c>
      <c r="E2228" s="7" t="s">
        <v>218</v>
      </c>
      <c r="F2228" s="7" t="s">
        <v>2029</v>
      </c>
      <c r="G2228" s="8">
        <v>800129701</v>
      </c>
      <c r="H2228" s="1" t="str">
        <f>VLOOKUP(G2228,'[1]IPS REGISTRADAS'!B$9:C$3248,2,0)</f>
        <v>FUNDACION OFTALMOLOGICA DEL CARIBE FOCA DE SANTAMARTA MAGDALENA</v>
      </c>
      <c r="I2228" s="9">
        <v>16918946</v>
      </c>
    </row>
    <row r="2229" spans="1:9" ht="30" x14ac:dyDescent="0.25">
      <c r="A2229" s="7" t="s">
        <v>1214</v>
      </c>
      <c r="B2229" s="7" t="s">
        <v>1215</v>
      </c>
      <c r="C2229" s="7" t="s">
        <v>1216</v>
      </c>
      <c r="D2229" s="7" t="s">
        <v>217</v>
      </c>
      <c r="E2229" s="7" t="s">
        <v>218</v>
      </c>
      <c r="F2229" s="7" t="s">
        <v>2029</v>
      </c>
      <c r="G2229" s="8">
        <v>819004070</v>
      </c>
      <c r="H2229" s="1" t="str">
        <f>VLOOKUP(G2229,'[1]IPS REGISTRADAS'!B$9:C$3248,2,0)</f>
        <v>E.S.E. ALEJANDRO PROSPERO REVEREND</v>
      </c>
      <c r="I2229" s="9">
        <v>322201166</v>
      </c>
    </row>
    <row r="2230" spans="1:9" ht="30" x14ac:dyDescent="0.25">
      <c r="A2230" s="7" t="s">
        <v>1214</v>
      </c>
      <c r="B2230" s="7" t="s">
        <v>1215</v>
      </c>
      <c r="C2230" s="7" t="s">
        <v>1216</v>
      </c>
      <c r="D2230" s="7" t="s">
        <v>217</v>
      </c>
      <c r="E2230" s="7" t="s">
        <v>218</v>
      </c>
      <c r="F2230" s="7" t="s">
        <v>2029</v>
      </c>
      <c r="G2230" s="8">
        <v>900009141</v>
      </c>
      <c r="H2230" s="1" t="str">
        <f>VLOOKUP(G2230,'[1]IPS REGISTRADAS'!B$9:C$3248,2,0)</f>
        <v>DISTRIBUIDORA DE MEDICAMENTOS LTDA DISTRIMED DE SANTA MARTA MAGDALENA</v>
      </c>
      <c r="I2230" s="9">
        <v>81242392</v>
      </c>
    </row>
    <row r="2231" spans="1:9" ht="30" x14ac:dyDescent="0.25">
      <c r="A2231" s="7" t="s">
        <v>1214</v>
      </c>
      <c r="B2231" s="7" t="s">
        <v>1215</v>
      </c>
      <c r="C2231" s="7" t="s">
        <v>1216</v>
      </c>
      <c r="D2231" s="7" t="s">
        <v>217</v>
      </c>
      <c r="E2231" s="7" t="s">
        <v>218</v>
      </c>
      <c r="F2231" s="7" t="s">
        <v>2029</v>
      </c>
      <c r="G2231" s="8">
        <v>900018045</v>
      </c>
      <c r="H2231" s="1" t="str">
        <f>VLOOKUP(G2231,'[1]IPS REGISTRADAS'!B$9:C$3248,2,0)</f>
        <v>SERVICIOS INTEGRALES DE SALUD DE MAGDALENA S.A.S</v>
      </c>
      <c r="I2231" s="9">
        <v>21484344</v>
      </c>
    </row>
    <row r="2232" spans="1:9" ht="30" x14ac:dyDescent="0.25">
      <c r="A2232" s="7" t="s">
        <v>1214</v>
      </c>
      <c r="B2232" s="7" t="s">
        <v>1215</v>
      </c>
      <c r="C2232" s="7" t="s">
        <v>1216</v>
      </c>
      <c r="D2232" s="7" t="s">
        <v>217</v>
      </c>
      <c r="E2232" s="7" t="s">
        <v>218</v>
      </c>
      <c r="F2232" s="7" t="s">
        <v>2029</v>
      </c>
      <c r="G2232" s="8">
        <v>900146927</v>
      </c>
      <c r="H2232" s="1" t="str">
        <f>VLOOKUP(G2232,'[1]IPS REGISTRADAS'!B$9:C$3248,2,0)</f>
        <v>FUNDACION PRO MAGDALENA</v>
      </c>
      <c r="I2232" s="9">
        <v>50464323</v>
      </c>
    </row>
    <row r="2233" spans="1:9" ht="30" x14ac:dyDescent="0.25">
      <c r="A2233" s="7" t="s">
        <v>1214</v>
      </c>
      <c r="B2233" s="7" t="s">
        <v>1215</v>
      </c>
      <c r="C2233" s="7" t="s">
        <v>1216</v>
      </c>
      <c r="D2233" s="7" t="s">
        <v>11</v>
      </c>
      <c r="E2233" s="7" t="s">
        <v>12</v>
      </c>
      <c r="F2233" s="7" t="s">
        <v>2029</v>
      </c>
      <c r="G2233" s="8">
        <v>819003599</v>
      </c>
      <c r="H2233" s="1" t="str">
        <f>VLOOKUP(G2233,'[1]IPS REGISTRADAS'!B$9:C$3248,2,0)</f>
        <v>HOSPITAL LOCAL DE SABANAS DE SAN ANGEL</v>
      </c>
      <c r="I2233" s="9">
        <v>2642780</v>
      </c>
    </row>
    <row r="2234" spans="1:9" ht="30" x14ac:dyDescent="0.25">
      <c r="A2234" s="7" t="s">
        <v>1214</v>
      </c>
      <c r="B2234" s="7" t="s">
        <v>1215</v>
      </c>
      <c r="C2234" s="7" t="s">
        <v>1216</v>
      </c>
      <c r="D2234" s="7" t="s">
        <v>11</v>
      </c>
      <c r="E2234" s="7" t="s">
        <v>12</v>
      </c>
      <c r="F2234" s="7" t="s">
        <v>2029</v>
      </c>
      <c r="G2234" s="8">
        <v>819005712</v>
      </c>
      <c r="H2234" s="1" t="str">
        <f>VLOOKUP(G2234,'[1]IPS REGISTRADAS'!B$9:C$3248,2,0)</f>
        <v>IPS  PROSALUD LTDA DE SANTA MARTA MAGDALENA</v>
      </c>
      <c r="I2234" s="9">
        <v>91454117</v>
      </c>
    </row>
    <row r="2235" spans="1:9" ht="30" x14ac:dyDescent="0.25">
      <c r="A2235" s="7" t="s">
        <v>1214</v>
      </c>
      <c r="B2235" s="7" t="s">
        <v>1215</v>
      </c>
      <c r="C2235" s="7" t="s">
        <v>1216</v>
      </c>
      <c r="D2235" s="7" t="s">
        <v>11</v>
      </c>
      <c r="E2235" s="7" t="s">
        <v>12</v>
      </c>
      <c r="F2235" s="7" t="s">
        <v>2029</v>
      </c>
      <c r="G2235" s="8">
        <v>890102768</v>
      </c>
      <c r="H2235" s="1" t="str">
        <f>VLOOKUP(G2235,'[1]IPS REGISTRADAS'!B$9:C$3248,2,0)</f>
        <v>ORGANIACION CLINICA GENERAL DEL NORTE S.A.</v>
      </c>
      <c r="I2235" s="9">
        <v>5118528</v>
      </c>
    </row>
    <row r="2236" spans="1:9" ht="30" x14ac:dyDescent="0.25">
      <c r="A2236" s="7" t="s">
        <v>1214</v>
      </c>
      <c r="B2236" s="7" t="s">
        <v>1215</v>
      </c>
      <c r="C2236" s="7" t="s">
        <v>1216</v>
      </c>
      <c r="D2236" s="7" t="s">
        <v>11</v>
      </c>
      <c r="E2236" s="7" t="s">
        <v>12</v>
      </c>
      <c r="F2236" s="7" t="s">
        <v>2029</v>
      </c>
      <c r="G2236" s="8">
        <v>900018045</v>
      </c>
      <c r="H2236" s="1" t="str">
        <f>VLOOKUP(G2236,'[1]IPS REGISTRADAS'!B$9:C$3248,2,0)</f>
        <v>SERVICIOS INTEGRALES DE SALUD DE MAGDALENA S.A.S</v>
      </c>
      <c r="I2236" s="9">
        <v>240345615</v>
      </c>
    </row>
    <row r="2237" spans="1:9" ht="30" x14ac:dyDescent="0.25">
      <c r="A2237" s="7" t="s">
        <v>1214</v>
      </c>
      <c r="B2237" s="7" t="s">
        <v>1215</v>
      </c>
      <c r="C2237" s="7" t="s">
        <v>1216</v>
      </c>
      <c r="D2237" s="7" t="s">
        <v>11</v>
      </c>
      <c r="E2237" s="7" t="s">
        <v>12</v>
      </c>
      <c r="F2237" s="7" t="s">
        <v>2029</v>
      </c>
      <c r="G2237" s="8">
        <v>900154305</v>
      </c>
      <c r="H2237" s="1" t="str">
        <f>VLOOKUP(G2237,'[1]IPS REGISTRADAS'!B$9:C$3248,2,0)</f>
        <v>INVERSIONES Y PROYECTOS EFISALUD</v>
      </c>
      <c r="I2237" s="9">
        <v>31007202</v>
      </c>
    </row>
    <row r="2238" spans="1:9" ht="30" x14ac:dyDescent="0.25">
      <c r="A2238" s="7" t="s">
        <v>1214</v>
      </c>
      <c r="B2238" s="7" t="s">
        <v>1215</v>
      </c>
      <c r="C2238" s="7" t="s">
        <v>1216</v>
      </c>
      <c r="D2238" s="7" t="s">
        <v>11</v>
      </c>
      <c r="E2238" s="7" t="s">
        <v>12</v>
      </c>
      <c r="F2238" s="7" t="s">
        <v>2029</v>
      </c>
      <c r="G2238" s="8">
        <v>900206529</v>
      </c>
      <c r="H2238" s="1" t="str">
        <f>VLOOKUP(G2238,'[1]IPS REGISTRADAS'!B$9:C$3248,2,0)</f>
        <v>DIAGNOSTICAR MILLAN LTDA</v>
      </c>
      <c r="I2238" s="9">
        <v>1836563</v>
      </c>
    </row>
    <row r="2239" spans="1:9" ht="30" x14ac:dyDescent="0.25">
      <c r="A2239" s="7" t="s">
        <v>1214</v>
      </c>
      <c r="B2239" s="7" t="s">
        <v>1215</v>
      </c>
      <c r="C2239" s="7" t="s">
        <v>1216</v>
      </c>
      <c r="D2239" s="7" t="s">
        <v>11</v>
      </c>
      <c r="E2239" s="7" t="s">
        <v>12</v>
      </c>
      <c r="F2239" s="7" t="s">
        <v>2029</v>
      </c>
      <c r="G2239" s="8">
        <v>900557256</v>
      </c>
      <c r="H2239" s="1" t="str">
        <f>VLOOKUP(G2239,'[1]IPS REGISTRADAS'!B$9:C$3248,2,0)</f>
        <v>INVERSIONES SANCHEZ &amp; SALCEDO S.A.S.</v>
      </c>
      <c r="I2239" s="9">
        <v>75438493</v>
      </c>
    </row>
    <row r="2240" spans="1:9" ht="30" x14ac:dyDescent="0.25">
      <c r="A2240" s="7" t="s">
        <v>1214</v>
      </c>
      <c r="B2240" s="7" t="s">
        <v>1215</v>
      </c>
      <c r="C2240" s="7" t="s">
        <v>1216</v>
      </c>
      <c r="D2240" s="7" t="s">
        <v>270</v>
      </c>
      <c r="E2240" s="7" t="s">
        <v>271</v>
      </c>
      <c r="F2240" s="7" t="s">
        <v>2029</v>
      </c>
      <c r="G2240" s="8">
        <v>819004070</v>
      </c>
      <c r="H2240" s="1" t="str">
        <f>VLOOKUP(G2240,'[1]IPS REGISTRADAS'!B$9:C$3248,2,0)</f>
        <v>E.S.E. ALEJANDRO PROSPERO REVEREND</v>
      </c>
      <c r="I2240" s="9">
        <v>21743773</v>
      </c>
    </row>
    <row r="2241" spans="1:9" ht="30" x14ac:dyDescent="0.25">
      <c r="A2241" s="7" t="s">
        <v>1214</v>
      </c>
      <c r="B2241" s="7" t="s">
        <v>1215</v>
      </c>
      <c r="C2241" s="7" t="s">
        <v>1216</v>
      </c>
      <c r="D2241" s="7" t="s">
        <v>272</v>
      </c>
      <c r="E2241" s="7" t="s">
        <v>273</v>
      </c>
      <c r="F2241" s="7" t="s">
        <v>2029</v>
      </c>
      <c r="G2241" s="8">
        <v>819004070</v>
      </c>
      <c r="H2241" s="1" t="str">
        <f>VLOOKUP(G2241,'[1]IPS REGISTRADAS'!B$9:C$3248,2,0)</f>
        <v>E.S.E. ALEJANDRO PROSPERO REVEREND</v>
      </c>
      <c r="I2241" s="9">
        <v>322113429</v>
      </c>
    </row>
    <row r="2242" spans="1:9" ht="30" x14ac:dyDescent="0.25">
      <c r="A2242" s="7" t="s">
        <v>1214</v>
      </c>
      <c r="B2242" s="7" t="s">
        <v>1215</v>
      </c>
      <c r="C2242" s="7" t="s">
        <v>1216</v>
      </c>
      <c r="D2242" s="7" t="s">
        <v>274</v>
      </c>
      <c r="E2242" s="7" t="s">
        <v>275</v>
      </c>
      <c r="F2242" s="7" t="s">
        <v>2029</v>
      </c>
      <c r="G2242" s="8">
        <v>900154305</v>
      </c>
      <c r="H2242" s="1" t="str">
        <f>VLOOKUP(G2242,'[1]IPS REGISTRADAS'!B$9:C$3248,2,0)</f>
        <v>INVERSIONES Y PROYECTOS EFISALUD</v>
      </c>
      <c r="I2242" s="9">
        <v>17363218</v>
      </c>
    </row>
    <row r="2243" spans="1:9" ht="30" x14ac:dyDescent="0.25">
      <c r="A2243" s="7" t="s">
        <v>1214</v>
      </c>
      <c r="B2243" s="7" t="s">
        <v>1215</v>
      </c>
      <c r="C2243" s="7" t="s">
        <v>1216</v>
      </c>
      <c r="D2243" s="7" t="s">
        <v>274</v>
      </c>
      <c r="E2243" s="7" t="s">
        <v>275</v>
      </c>
      <c r="F2243" s="7" t="s">
        <v>2029</v>
      </c>
      <c r="G2243" s="8">
        <v>900219120</v>
      </c>
      <c r="H2243" s="1" t="str">
        <f>VLOOKUP(G2243,'[1]IPS REGISTRADAS'!B$9:C$3248,2,0)</f>
        <v>IPS VIVA 1A DE BARRANQUILLA ATLANTICO</v>
      </c>
      <c r="I2243" s="9">
        <v>29959344</v>
      </c>
    </row>
    <row r="2244" spans="1:9" ht="30" x14ac:dyDescent="0.25">
      <c r="A2244" s="7" t="s">
        <v>1217</v>
      </c>
      <c r="B2244" s="7" t="s">
        <v>1215</v>
      </c>
      <c r="C2244" s="7" t="s">
        <v>1218</v>
      </c>
      <c r="D2244" s="7" t="s">
        <v>0</v>
      </c>
      <c r="E2244" s="7" t="s">
        <v>1</v>
      </c>
      <c r="F2244" s="7" t="s">
        <v>2029</v>
      </c>
      <c r="G2244" s="8">
        <v>900795361</v>
      </c>
      <c r="H2244" s="1" t="str">
        <f>VLOOKUP(G2244,'[1]IPS REGISTRADAS'!B$9:C$3248,2,0)</f>
        <v>UNION TEMPORAL IPS M&amp;S</v>
      </c>
      <c r="I2244" s="9">
        <v>1906603</v>
      </c>
    </row>
    <row r="2245" spans="1:9" ht="30" x14ac:dyDescent="0.25">
      <c r="A2245" s="7" t="s">
        <v>1217</v>
      </c>
      <c r="B2245" s="7" t="s">
        <v>1215</v>
      </c>
      <c r="C2245" s="7" t="s">
        <v>1218</v>
      </c>
      <c r="D2245" s="7" t="s">
        <v>217</v>
      </c>
      <c r="E2245" s="7" t="s">
        <v>218</v>
      </c>
      <c r="F2245" s="7" t="s">
        <v>2029</v>
      </c>
      <c r="G2245" s="8">
        <v>800033723</v>
      </c>
      <c r="H2245" s="1" t="str">
        <f>VLOOKUP(G2245,'[1]IPS REGISTRADAS'!B$9:C$3248,2,0)</f>
        <v>IPS SERVICIOS MEDICOS OLIMPUS DE BARRANQUILLA ATLANTICO</v>
      </c>
      <c r="I2245" s="9">
        <v>1850240</v>
      </c>
    </row>
    <row r="2246" spans="1:9" ht="30" x14ac:dyDescent="0.25">
      <c r="A2246" s="7" t="s">
        <v>1217</v>
      </c>
      <c r="B2246" s="7" t="s">
        <v>1215</v>
      </c>
      <c r="C2246" s="7" t="s">
        <v>1218</v>
      </c>
      <c r="D2246" s="7" t="s">
        <v>217</v>
      </c>
      <c r="E2246" s="7" t="s">
        <v>218</v>
      </c>
      <c r="F2246" s="7" t="s">
        <v>2029</v>
      </c>
      <c r="G2246" s="8">
        <v>800129701</v>
      </c>
      <c r="H2246" s="1" t="str">
        <f>VLOOKUP(G2246,'[1]IPS REGISTRADAS'!B$9:C$3248,2,0)</f>
        <v>FUNDACION OFTALMOLOGICA DEL CARIBE FOCA DE SANTAMARTA MAGDALENA</v>
      </c>
      <c r="I2246" s="9">
        <v>1748288</v>
      </c>
    </row>
    <row r="2247" spans="1:9" ht="30" x14ac:dyDescent="0.25">
      <c r="A2247" s="7" t="s">
        <v>1217</v>
      </c>
      <c r="B2247" s="7" t="s">
        <v>1215</v>
      </c>
      <c r="C2247" s="7" t="s">
        <v>1218</v>
      </c>
      <c r="D2247" s="7" t="s">
        <v>217</v>
      </c>
      <c r="E2247" s="7" t="s">
        <v>218</v>
      </c>
      <c r="F2247" s="7" t="s">
        <v>2029</v>
      </c>
      <c r="G2247" s="8">
        <v>819003618</v>
      </c>
      <c r="H2247" s="1" t="str">
        <f>VLOOKUP(G2247,'[1]IPS REGISTRADAS'!B$9:C$3248,2,0)</f>
        <v>E.S.E. HOSPITAL LOCAL ALGARROBO</v>
      </c>
      <c r="I2247" s="9">
        <v>39436183</v>
      </c>
    </row>
    <row r="2248" spans="1:9" ht="30" x14ac:dyDescent="0.25">
      <c r="A2248" s="7" t="s">
        <v>1217</v>
      </c>
      <c r="B2248" s="7" t="s">
        <v>1215</v>
      </c>
      <c r="C2248" s="7" t="s">
        <v>1218</v>
      </c>
      <c r="D2248" s="7" t="s">
        <v>217</v>
      </c>
      <c r="E2248" s="7" t="s">
        <v>218</v>
      </c>
      <c r="F2248" s="7" t="s">
        <v>2029</v>
      </c>
      <c r="G2248" s="8">
        <v>900009141</v>
      </c>
      <c r="H2248" s="1" t="str">
        <f>VLOOKUP(G2248,'[1]IPS REGISTRADAS'!B$9:C$3248,2,0)</f>
        <v>DISTRIBUIDORA DE MEDICAMENTOS LTDA DISTRIMED DE SANTA MARTA MAGDALENA</v>
      </c>
      <c r="I2248" s="9">
        <v>8368945</v>
      </c>
    </row>
    <row r="2249" spans="1:9" ht="30" x14ac:dyDescent="0.25">
      <c r="A2249" s="7" t="s">
        <v>1217</v>
      </c>
      <c r="B2249" s="7" t="s">
        <v>1215</v>
      </c>
      <c r="C2249" s="7" t="s">
        <v>1218</v>
      </c>
      <c r="D2249" s="7" t="s">
        <v>217</v>
      </c>
      <c r="E2249" s="7" t="s">
        <v>218</v>
      </c>
      <c r="F2249" s="7" t="s">
        <v>2029</v>
      </c>
      <c r="G2249" s="8">
        <v>900018045</v>
      </c>
      <c r="H2249" s="1" t="str">
        <f>VLOOKUP(G2249,'[1]IPS REGISTRADAS'!B$9:C$3248,2,0)</f>
        <v>SERVICIOS INTEGRALES DE SALUD DE MAGDALENA S.A.S</v>
      </c>
      <c r="I2249" s="9">
        <v>2215584</v>
      </c>
    </row>
    <row r="2250" spans="1:9" ht="30" x14ac:dyDescent="0.25">
      <c r="A2250" s="7" t="s">
        <v>1217</v>
      </c>
      <c r="B2250" s="7" t="s">
        <v>1215</v>
      </c>
      <c r="C2250" s="7" t="s">
        <v>1218</v>
      </c>
      <c r="D2250" s="7" t="s">
        <v>272</v>
      </c>
      <c r="E2250" s="7" t="s">
        <v>273</v>
      </c>
      <c r="F2250" s="7" t="s">
        <v>2029</v>
      </c>
      <c r="G2250" s="8">
        <v>819003618</v>
      </c>
      <c r="H2250" s="1" t="str">
        <f>VLOOKUP(G2250,'[1]IPS REGISTRADAS'!B$9:C$3248,2,0)</f>
        <v>E.S.E. HOSPITAL LOCAL ALGARROBO</v>
      </c>
      <c r="I2250" s="9">
        <v>44251548</v>
      </c>
    </row>
    <row r="2251" spans="1:9" ht="30" x14ac:dyDescent="0.25">
      <c r="A2251" s="7" t="s">
        <v>1219</v>
      </c>
      <c r="B2251" s="7" t="s">
        <v>1215</v>
      </c>
      <c r="C2251" s="7" t="s">
        <v>1220</v>
      </c>
      <c r="D2251" s="7" t="s">
        <v>282</v>
      </c>
      <c r="E2251" s="7" t="s">
        <v>283</v>
      </c>
      <c r="F2251" s="7" t="s">
        <v>2029</v>
      </c>
      <c r="G2251" s="8">
        <v>812005194</v>
      </c>
      <c r="H2251" s="1" t="str">
        <f>VLOOKUP(G2251,'[1]IPS REGISTRADAS'!B$9:C$3248,2,0)</f>
        <v>FUNDACION INTEGRAL PARA UNA NUEVA VIDA FUNIVIDA</v>
      </c>
      <c r="I2251" s="9">
        <v>1923171</v>
      </c>
    </row>
    <row r="2252" spans="1:9" ht="30" x14ac:dyDescent="0.25">
      <c r="A2252" s="7" t="s">
        <v>1219</v>
      </c>
      <c r="B2252" s="7" t="s">
        <v>1215</v>
      </c>
      <c r="C2252" s="7" t="s">
        <v>1220</v>
      </c>
      <c r="D2252" s="7" t="s">
        <v>282</v>
      </c>
      <c r="E2252" s="7" t="s">
        <v>283</v>
      </c>
      <c r="F2252" s="7" t="s">
        <v>2029</v>
      </c>
      <c r="G2252" s="8">
        <v>819001712</v>
      </c>
      <c r="H2252" s="1" t="str">
        <f>VLOOKUP(G2252,'[1]IPS REGISTRADAS'!B$9:C$3248,2,0)</f>
        <v>LUISA SANTIAGA MARQUEZ IGUARAN E.S.E</v>
      </c>
      <c r="I2252" s="9">
        <v>40084528</v>
      </c>
    </row>
    <row r="2253" spans="1:9" ht="30" x14ac:dyDescent="0.25">
      <c r="A2253" s="7" t="s">
        <v>1219</v>
      </c>
      <c r="B2253" s="7" t="s">
        <v>1215</v>
      </c>
      <c r="C2253" s="7" t="s">
        <v>1220</v>
      </c>
      <c r="D2253" s="7" t="s">
        <v>282</v>
      </c>
      <c r="E2253" s="7" t="s">
        <v>283</v>
      </c>
      <c r="F2253" s="7" t="s">
        <v>2029</v>
      </c>
      <c r="G2253" s="8">
        <v>900665934</v>
      </c>
      <c r="H2253" s="1" t="str">
        <f>VLOOKUP(G2253,'[1]IPS REGISTRADAS'!B$9:C$3248,2,0)</f>
        <v>DOMEDICAL IPS SAS</v>
      </c>
      <c r="I2253" s="9">
        <v>7461878</v>
      </c>
    </row>
    <row r="2254" spans="1:9" ht="30" x14ac:dyDescent="0.25">
      <c r="A2254" s="7" t="s">
        <v>1219</v>
      </c>
      <c r="B2254" s="7" t="s">
        <v>1215</v>
      </c>
      <c r="C2254" s="7" t="s">
        <v>1220</v>
      </c>
      <c r="D2254" s="7" t="s">
        <v>268</v>
      </c>
      <c r="E2254" s="7" t="s">
        <v>269</v>
      </c>
      <c r="F2254" s="7" t="s">
        <v>2029</v>
      </c>
      <c r="G2254" s="8">
        <v>819001712</v>
      </c>
      <c r="H2254" s="1" t="str">
        <f>VLOOKUP(G2254,'[1]IPS REGISTRADAS'!B$9:C$3248,2,0)</f>
        <v>LUISA SANTIAGA MARQUEZ IGUARAN E.S.E</v>
      </c>
      <c r="I2254" s="9">
        <v>25688593</v>
      </c>
    </row>
    <row r="2255" spans="1:9" ht="30" x14ac:dyDescent="0.25">
      <c r="A2255" s="7" t="s">
        <v>1219</v>
      </c>
      <c r="B2255" s="7" t="s">
        <v>1215</v>
      </c>
      <c r="C2255" s="7" t="s">
        <v>1220</v>
      </c>
      <c r="D2255" s="7" t="s">
        <v>268</v>
      </c>
      <c r="E2255" s="7" t="s">
        <v>269</v>
      </c>
      <c r="F2255" s="7" t="s">
        <v>2029</v>
      </c>
      <c r="G2255" s="8">
        <v>900397110</v>
      </c>
      <c r="H2255" s="1" t="str">
        <f>VLOOKUP(G2255,'[1]IPS REGISTRADAS'!B$9:C$3248,2,0)</f>
        <v>AUDITORIA, ASESORIAS Y ADMINISTRACION DEL CARIBE LTDA</v>
      </c>
      <c r="I2255" s="9">
        <v>2836166</v>
      </c>
    </row>
    <row r="2256" spans="1:9" ht="30" x14ac:dyDescent="0.25">
      <c r="A2256" s="7" t="s">
        <v>1219</v>
      </c>
      <c r="B2256" s="7" t="s">
        <v>1215</v>
      </c>
      <c r="C2256" s="7" t="s">
        <v>1220</v>
      </c>
      <c r="D2256" s="7" t="s">
        <v>268</v>
      </c>
      <c r="E2256" s="7" t="s">
        <v>269</v>
      </c>
      <c r="F2256" s="7" t="s">
        <v>2029</v>
      </c>
      <c r="G2256" s="8">
        <v>900665934</v>
      </c>
      <c r="H2256" s="1" t="str">
        <f>VLOOKUP(G2256,'[1]IPS REGISTRADAS'!B$9:C$3248,2,0)</f>
        <v>DOMEDICAL IPS SAS</v>
      </c>
      <c r="I2256" s="9">
        <v>6144552</v>
      </c>
    </row>
    <row r="2257" spans="1:9" ht="30" x14ac:dyDescent="0.25">
      <c r="A2257" s="7" t="s">
        <v>1219</v>
      </c>
      <c r="B2257" s="7" t="s">
        <v>1215</v>
      </c>
      <c r="C2257" s="7" t="s">
        <v>1220</v>
      </c>
      <c r="D2257" s="7" t="s">
        <v>0</v>
      </c>
      <c r="E2257" s="7" t="s">
        <v>1</v>
      </c>
      <c r="F2257" s="7" t="s">
        <v>2029</v>
      </c>
      <c r="G2257" s="8">
        <v>819001712</v>
      </c>
      <c r="H2257" s="1" t="str">
        <f>VLOOKUP(G2257,'[1]IPS REGISTRADAS'!B$9:C$3248,2,0)</f>
        <v>LUISA SANTIAGA MARQUEZ IGUARAN E.S.E</v>
      </c>
      <c r="I2257" s="9">
        <v>66608270</v>
      </c>
    </row>
    <row r="2258" spans="1:9" ht="30" x14ac:dyDescent="0.25">
      <c r="A2258" s="7" t="s">
        <v>1219</v>
      </c>
      <c r="B2258" s="7" t="s">
        <v>1215</v>
      </c>
      <c r="C2258" s="7" t="s">
        <v>1220</v>
      </c>
      <c r="D2258" s="7" t="s">
        <v>0</v>
      </c>
      <c r="E2258" s="7" t="s">
        <v>1</v>
      </c>
      <c r="F2258" s="7" t="s">
        <v>2029</v>
      </c>
      <c r="G2258" s="8">
        <v>900206529</v>
      </c>
      <c r="H2258" s="1" t="str">
        <f>VLOOKUP(G2258,'[1]IPS REGISTRADAS'!B$9:C$3248,2,0)</f>
        <v>DIAGNOSTICAR MILLAN LTDA</v>
      </c>
      <c r="I2258" s="9">
        <v>4660306</v>
      </c>
    </row>
    <row r="2259" spans="1:9" ht="30" x14ac:dyDescent="0.25">
      <c r="A2259" s="7" t="s">
        <v>1219</v>
      </c>
      <c r="B2259" s="7" t="s">
        <v>1215</v>
      </c>
      <c r="C2259" s="7" t="s">
        <v>1220</v>
      </c>
      <c r="D2259" s="7" t="s">
        <v>0</v>
      </c>
      <c r="E2259" s="7" t="s">
        <v>1</v>
      </c>
      <c r="F2259" s="7" t="s">
        <v>2029</v>
      </c>
      <c r="G2259" s="8">
        <v>900795361</v>
      </c>
      <c r="H2259" s="1" t="str">
        <f>VLOOKUP(G2259,'[1]IPS REGISTRADAS'!B$9:C$3248,2,0)</f>
        <v>UNION TEMPORAL IPS M&amp;S</v>
      </c>
      <c r="I2259" s="9">
        <v>13819460</v>
      </c>
    </row>
    <row r="2260" spans="1:9" ht="30" x14ac:dyDescent="0.25">
      <c r="A2260" s="7" t="s">
        <v>1219</v>
      </c>
      <c r="B2260" s="7" t="s">
        <v>1215</v>
      </c>
      <c r="C2260" s="7" t="s">
        <v>1220</v>
      </c>
      <c r="D2260" s="7" t="s">
        <v>471</v>
      </c>
      <c r="E2260" s="7" t="s">
        <v>472</v>
      </c>
      <c r="F2260" s="7" t="s">
        <v>2029</v>
      </c>
      <c r="G2260" s="8">
        <v>819003539</v>
      </c>
      <c r="H2260" s="1" t="str">
        <f>VLOOKUP(G2260,'[1]IPS REGISTRADAS'!B$9:C$3248,2,0)</f>
        <v>GONAWINDUA ETTE ENNAKA IPS INDIGENA</v>
      </c>
      <c r="I2260" s="9">
        <v>23974732</v>
      </c>
    </row>
    <row r="2261" spans="1:9" ht="30" x14ac:dyDescent="0.25">
      <c r="A2261" s="7" t="s">
        <v>1219</v>
      </c>
      <c r="B2261" s="7" t="s">
        <v>1215</v>
      </c>
      <c r="C2261" s="7" t="s">
        <v>1220</v>
      </c>
      <c r="D2261" s="7" t="s">
        <v>11</v>
      </c>
      <c r="E2261" s="7" t="s">
        <v>12</v>
      </c>
      <c r="F2261" s="7" t="s">
        <v>2029</v>
      </c>
      <c r="G2261" s="8">
        <v>819001712</v>
      </c>
      <c r="H2261" s="1" t="str">
        <f>VLOOKUP(G2261,'[1]IPS REGISTRADAS'!B$9:C$3248,2,0)</f>
        <v>LUISA SANTIAGA MARQUEZ IGUARAN E.S.E</v>
      </c>
      <c r="I2261" s="9">
        <v>2028655</v>
      </c>
    </row>
    <row r="2262" spans="1:9" ht="30" x14ac:dyDescent="0.25">
      <c r="A2262" s="7" t="s">
        <v>1219</v>
      </c>
      <c r="B2262" s="7" t="s">
        <v>1215</v>
      </c>
      <c r="C2262" s="7" t="s">
        <v>1220</v>
      </c>
      <c r="D2262" s="7" t="s">
        <v>272</v>
      </c>
      <c r="E2262" s="7" t="s">
        <v>273</v>
      </c>
      <c r="F2262" s="7" t="s">
        <v>2029</v>
      </c>
      <c r="G2262" s="8">
        <v>819001712</v>
      </c>
      <c r="H2262" s="1" t="str">
        <f>VLOOKUP(G2262,'[1]IPS REGISTRADAS'!B$9:C$3248,2,0)</f>
        <v>LUISA SANTIAGA MARQUEZ IGUARAN E.S.E</v>
      </c>
      <c r="I2262" s="9">
        <v>73598389</v>
      </c>
    </row>
    <row r="2263" spans="1:9" ht="30" x14ac:dyDescent="0.25">
      <c r="A2263" s="7" t="s">
        <v>1221</v>
      </c>
      <c r="B2263" s="7" t="s">
        <v>1215</v>
      </c>
      <c r="C2263" s="7" t="s">
        <v>1222</v>
      </c>
      <c r="D2263" s="7" t="s">
        <v>282</v>
      </c>
      <c r="E2263" s="7" t="s">
        <v>283</v>
      </c>
      <c r="F2263" s="7" t="s">
        <v>2029</v>
      </c>
      <c r="G2263" s="8">
        <v>819001107</v>
      </c>
      <c r="H2263" s="1" t="str">
        <f>VLOOKUP(G2263,'[1]IPS REGISTRADAS'!B$9:C$3248,2,0)</f>
        <v xml:space="preserve">E.S.E. ALEJANDRO MAESTRE SIERRA  DE ARIGUANI </v>
      </c>
      <c r="I2263" s="9">
        <v>14197135</v>
      </c>
    </row>
    <row r="2264" spans="1:9" ht="30" x14ac:dyDescent="0.25">
      <c r="A2264" s="7" t="s">
        <v>1221</v>
      </c>
      <c r="B2264" s="7" t="s">
        <v>1215</v>
      </c>
      <c r="C2264" s="7" t="s">
        <v>1222</v>
      </c>
      <c r="D2264" s="7" t="s">
        <v>282</v>
      </c>
      <c r="E2264" s="7" t="s">
        <v>283</v>
      </c>
      <c r="F2264" s="7" t="s">
        <v>2029</v>
      </c>
      <c r="G2264" s="8">
        <v>900665934</v>
      </c>
      <c r="H2264" s="1" t="str">
        <f>VLOOKUP(G2264,'[1]IPS REGISTRADAS'!B$9:C$3248,2,0)</f>
        <v>DOMEDICAL IPS SAS</v>
      </c>
      <c r="I2264" s="9">
        <v>3020871</v>
      </c>
    </row>
    <row r="2265" spans="1:9" ht="30" x14ac:dyDescent="0.25">
      <c r="A2265" s="7" t="s">
        <v>1221</v>
      </c>
      <c r="B2265" s="7" t="s">
        <v>1215</v>
      </c>
      <c r="C2265" s="7" t="s">
        <v>1222</v>
      </c>
      <c r="D2265" s="7" t="s">
        <v>0</v>
      </c>
      <c r="E2265" s="7" t="s">
        <v>1</v>
      </c>
      <c r="F2265" s="7" t="s">
        <v>2029</v>
      </c>
      <c r="G2265" s="8">
        <v>819001107</v>
      </c>
      <c r="H2265" s="1" t="str">
        <f>VLOOKUP(G2265,'[1]IPS REGISTRADAS'!B$9:C$3248,2,0)</f>
        <v xml:space="preserve">E.S.E. ALEJANDRO MAESTRE SIERRA  DE ARIGUANI </v>
      </c>
      <c r="I2265" s="9">
        <v>17104525</v>
      </c>
    </row>
    <row r="2266" spans="1:9" ht="30" x14ac:dyDescent="0.25">
      <c r="A2266" s="7" t="s">
        <v>1221</v>
      </c>
      <c r="B2266" s="7" t="s">
        <v>1215</v>
      </c>
      <c r="C2266" s="7" t="s">
        <v>1222</v>
      </c>
      <c r="D2266" s="7" t="s">
        <v>0</v>
      </c>
      <c r="E2266" s="7" t="s">
        <v>1</v>
      </c>
      <c r="F2266" s="7" t="s">
        <v>2029</v>
      </c>
      <c r="G2266" s="8">
        <v>900795361</v>
      </c>
      <c r="H2266" s="1" t="str">
        <f>VLOOKUP(G2266,'[1]IPS REGISTRADAS'!B$9:C$3248,2,0)</f>
        <v>UNION TEMPORAL IPS M&amp;S</v>
      </c>
      <c r="I2266" s="9">
        <v>1998135</v>
      </c>
    </row>
    <row r="2267" spans="1:9" ht="30" x14ac:dyDescent="0.25">
      <c r="A2267" s="7" t="s">
        <v>1221</v>
      </c>
      <c r="B2267" s="7" t="s">
        <v>1215</v>
      </c>
      <c r="C2267" s="7" t="s">
        <v>1222</v>
      </c>
      <c r="D2267" s="7" t="s">
        <v>217</v>
      </c>
      <c r="E2267" s="7" t="s">
        <v>218</v>
      </c>
      <c r="F2267" s="7" t="s">
        <v>2029</v>
      </c>
      <c r="G2267" s="8">
        <v>800033723</v>
      </c>
      <c r="H2267" s="1" t="str">
        <f>VLOOKUP(G2267,'[1]IPS REGISTRADAS'!B$9:C$3248,2,0)</f>
        <v>IPS SERVICIOS MEDICOS OLIMPUS DE BARRANQUILLA ATLANTICO</v>
      </c>
      <c r="I2267" s="9">
        <v>3693620</v>
      </c>
    </row>
    <row r="2268" spans="1:9" ht="30" x14ac:dyDescent="0.25">
      <c r="A2268" s="7" t="s">
        <v>1221</v>
      </c>
      <c r="B2268" s="7" t="s">
        <v>1215</v>
      </c>
      <c r="C2268" s="7" t="s">
        <v>1222</v>
      </c>
      <c r="D2268" s="7" t="s">
        <v>217</v>
      </c>
      <c r="E2268" s="7" t="s">
        <v>218</v>
      </c>
      <c r="F2268" s="7" t="s">
        <v>2029</v>
      </c>
      <c r="G2268" s="8">
        <v>800129701</v>
      </c>
      <c r="H2268" s="1" t="str">
        <f>VLOOKUP(G2268,'[1]IPS REGISTRADAS'!B$9:C$3248,2,0)</f>
        <v>FUNDACION OFTALMOLOGICA DEL CARIBE FOCA DE SANTAMARTA MAGDALENA</v>
      </c>
      <c r="I2268" s="9">
        <v>3490094</v>
      </c>
    </row>
    <row r="2269" spans="1:9" ht="30" x14ac:dyDescent="0.25">
      <c r="A2269" s="7" t="s">
        <v>1221</v>
      </c>
      <c r="B2269" s="7" t="s">
        <v>1215</v>
      </c>
      <c r="C2269" s="7" t="s">
        <v>1222</v>
      </c>
      <c r="D2269" s="7" t="s">
        <v>217</v>
      </c>
      <c r="E2269" s="7" t="s">
        <v>218</v>
      </c>
      <c r="F2269" s="7" t="s">
        <v>2029</v>
      </c>
      <c r="G2269" s="8">
        <v>819001107</v>
      </c>
      <c r="H2269" s="1" t="str">
        <f>VLOOKUP(G2269,'[1]IPS REGISTRADAS'!B$9:C$3248,2,0)</f>
        <v xml:space="preserve">E.S.E. ALEJANDRO MAESTRE SIERRA  DE ARIGUANI </v>
      </c>
      <c r="I2269" s="9">
        <v>85107691</v>
      </c>
    </row>
    <row r="2270" spans="1:9" ht="30" x14ac:dyDescent="0.25">
      <c r="A2270" s="7" t="s">
        <v>1221</v>
      </c>
      <c r="B2270" s="7" t="s">
        <v>1215</v>
      </c>
      <c r="C2270" s="7" t="s">
        <v>1222</v>
      </c>
      <c r="D2270" s="7" t="s">
        <v>217</v>
      </c>
      <c r="E2270" s="7" t="s">
        <v>218</v>
      </c>
      <c r="F2270" s="7" t="s">
        <v>2029</v>
      </c>
      <c r="G2270" s="8">
        <v>900009141</v>
      </c>
      <c r="H2270" s="1" t="str">
        <f>VLOOKUP(G2270,'[1]IPS REGISTRADAS'!B$9:C$3248,2,0)</f>
        <v>DISTRIBUIDORA DE MEDICAMENTOS LTDA DISTRIMED DE SANTA MARTA MAGDALENA</v>
      </c>
      <c r="I2270" s="9">
        <v>16764586</v>
      </c>
    </row>
    <row r="2271" spans="1:9" ht="30" x14ac:dyDescent="0.25">
      <c r="A2271" s="7" t="s">
        <v>1221</v>
      </c>
      <c r="B2271" s="7" t="s">
        <v>1215</v>
      </c>
      <c r="C2271" s="7" t="s">
        <v>1222</v>
      </c>
      <c r="D2271" s="7" t="s">
        <v>270</v>
      </c>
      <c r="E2271" s="7" t="s">
        <v>271</v>
      </c>
      <c r="F2271" s="7" t="s">
        <v>2029</v>
      </c>
      <c r="G2271" s="8">
        <v>819001107</v>
      </c>
      <c r="H2271" s="1" t="str">
        <f>VLOOKUP(G2271,'[1]IPS REGISTRADAS'!B$9:C$3248,2,0)</f>
        <v xml:space="preserve">E.S.E. ALEJANDRO MAESTRE SIERRA  DE ARIGUANI </v>
      </c>
      <c r="I2271" s="9">
        <v>129007044</v>
      </c>
    </row>
    <row r="2272" spans="1:9" ht="30" x14ac:dyDescent="0.25">
      <c r="A2272" s="7" t="s">
        <v>1221</v>
      </c>
      <c r="B2272" s="7" t="s">
        <v>1215</v>
      </c>
      <c r="C2272" s="7" t="s">
        <v>1222</v>
      </c>
      <c r="D2272" s="7" t="s">
        <v>272</v>
      </c>
      <c r="E2272" s="7" t="s">
        <v>273</v>
      </c>
      <c r="F2272" s="7" t="s">
        <v>2029</v>
      </c>
      <c r="G2272" s="8">
        <v>819001107</v>
      </c>
      <c r="H2272" s="1" t="str">
        <f>VLOOKUP(G2272,'[1]IPS REGISTRADAS'!B$9:C$3248,2,0)</f>
        <v xml:space="preserve">E.S.E. ALEJANDRO MAESTRE SIERRA  DE ARIGUANI </v>
      </c>
      <c r="I2272" s="9">
        <v>57924786</v>
      </c>
    </row>
    <row r="2273" spans="1:9" ht="30" x14ac:dyDescent="0.25">
      <c r="A2273" s="7" t="s">
        <v>1223</v>
      </c>
      <c r="B2273" s="7" t="s">
        <v>1215</v>
      </c>
      <c r="C2273" s="7" t="s">
        <v>1224</v>
      </c>
      <c r="D2273" s="7" t="s">
        <v>0</v>
      </c>
      <c r="E2273" s="7" t="s">
        <v>1</v>
      </c>
      <c r="F2273" s="7" t="s">
        <v>2029</v>
      </c>
      <c r="G2273" s="8">
        <v>819001307</v>
      </c>
      <c r="H2273" s="1" t="str">
        <f>VLOOKUP(G2273,'[1]IPS REGISTRADAS'!B$9:C$3248,2,0)</f>
        <v>HOSPITAL DE CERRO DE SAN ANTONIO DE MAGDALENA</v>
      </c>
      <c r="I2273" s="9">
        <v>12580563</v>
      </c>
    </row>
    <row r="2274" spans="1:9" ht="30" x14ac:dyDescent="0.25">
      <c r="A2274" s="7" t="s">
        <v>1223</v>
      </c>
      <c r="B2274" s="7" t="s">
        <v>1215</v>
      </c>
      <c r="C2274" s="7" t="s">
        <v>1224</v>
      </c>
      <c r="D2274" s="7" t="s">
        <v>0</v>
      </c>
      <c r="E2274" s="7" t="s">
        <v>1</v>
      </c>
      <c r="F2274" s="7" t="s">
        <v>2029</v>
      </c>
      <c r="G2274" s="8">
        <v>900795361</v>
      </c>
      <c r="H2274" s="1" t="str">
        <f>VLOOKUP(G2274,'[1]IPS REGISTRADAS'!B$9:C$3248,2,0)</f>
        <v>UNION TEMPORAL IPS M&amp;S</v>
      </c>
      <c r="I2274" s="9">
        <v>2656390</v>
      </c>
    </row>
    <row r="2275" spans="1:9" ht="30" x14ac:dyDescent="0.25">
      <c r="A2275" s="7" t="s">
        <v>1223</v>
      </c>
      <c r="B2275" s="7" t="s">
        <v>1215</v>
      </c>
      <c r="C2275" s="7" t="s">
        <v>1224</v>
      </c>
      <c r="D2275" s="7" t="s">
        <v>11</v>
      </c>
      <c r="E2275" s="7" t="s">
        <v>12</v>
      </c>
      <c r="F2275" s="7" t="s">
        <v>2029</v>
      </c>
      <c r="G2275" s="8">
        <v>819001307</v>
      </c>
      <c r="H2275" s="1" t="str">
        <f>VLOOKUP(G2275,'[1]IPS REGISTRADAS'!B$9:C$3248,2,0)</f>
        <v>HOSPITAL DE CERRO DE SAN ANTONIO DE MAGDALENA</v>
      </c>
      <c r="I2275" s="9">
        <v>7383419</v>
      </c>
    </row>
    <row r="2276" spans="1:9" ht="30" x14ac:dyDescent="0.25">
      <c r="A2276" s="7" t="s">
        <v>1223</v>
      </c>
      <c r="B2276" s="7" t="s">
        <v>1215</v>
      </c>
      <c r="C2276" s="7" t="s">
        <v>1224</v>
      </c>
      <c r="D2276" s="7" t="s">
        <v>272</v>
      </c>
      <c r="E2276" s="7" t="s">
        <v>273</v>
      </c>
      <c r="F2276" s="7" t="s">
        <v>2029</v>
      </c>
      <c r="G2276" s="8">
        <v>819001307</v>
      </c>
      <c r="H2276" s="1" t="str">
        <f>VLOOKUP(G2276,'[1]IPS REGISTRADAS'!B$9:C$3248,2,0)</f>
        <v>HOSPITAL DE CERRO DE SAN ANTONIO DE MAGDALENA</v>
      </c>
      <c r="I2276" s="9">
        <v>17785647</v>
      </c>
    </row>
    <row r="2277" spans="1:9" ht="30" x14ac:dyDescent="0.25">
      <c r="A2277" s="7" t="s">
        <v>1225</v>
      </c>
      <c r="B2277" s="7" t="s">
        <v>1215</v>
      </c>
      <c r="C2277" s="7" t="s">
        <v>1226</v>
      </c>
      <c r="D2277" s="7" t="s">
        <v>282</v>
      </c>
      <c r="E2277" s="7" t="s">
        <v>283</v>
      </c>
      <c r="F2277" s="7" t="s">
        <v>2029</v>
      </c>
      <c r="G2277" s="8">
        <v>812005194</v>
      </c>
      <c r="H2277" s="1" t="str">
        <f>VLOOKUP(G2277,'[1]IPS REGISTRADAS'!B$9:C$3248,2,0)</f>
        <v>FUNDACION INTEGRAL PARA UNA NUEVA VIDA FUNIVIDA</v>
      </c>
      <c r="I2277" s="9">
        <v>1584426</v>
      </c>
    </row>
    <row r="2278" spans="1:9" ht="30" x14ac:dyDescent="0.25">
      <c r="A2278" s="7" t="s">
        <v>1225</v>
      </c>
      <c r="B2278" s="7" t="s">
        <v>1215</v>
      </c>
      <c r="C2278" s="7" t="s">
        <v>1226</v>
      </c>
      <c r="D2278" s="7" t="s">
        <v>282</v>
      </c>
      <c r="E2278" s="7" t="s">
        <v>283</v>
      </c>
      <c r="F2278" s="7" t="s">
        <v>2029</v>
      </c>
      <c r="G2278" s="8">
        <v>819001269</v>
      </c>
      <c r="H2278" s="1" t="str">
        <f>VLOOKUP(G2278,'[1]IPS REGISTRADAS'!B$9:C$3248,2,0)</f>
        <v>HOSPITAL DE CHIBOLO E.S.E. DE MAGDALENA</v>
      </c>
      <c r="I2278" s="9">
        <v>38071417</v>
      </c>
    </row>
    <row r="2279" spans="1:9" ht="30" x14ac:dyDescent="0.25">
      <c r="A2279" s="7" t="s">
        <v>1225</v>
      </c>
      <c r="B2279" s="7" t="s">
        <v>1215</v>
      </c>
      <c r="C2279" s="7" t="s">
        <v>1226</v>
      </c>
      <c r="D2279" s="7" t="s">
        <v>282</v>
      </c>
      <c r="E2279" s="7" t="s">
        <v>283</v>
      </c>
      <c r="F2279" s="7" t="s">
        <v>2029</v>
      </c>
      <c r="G2279" s="8">
        <v>900665934</v>
      </c>
      <c r="H2279" s="1" t="str">
        <f>VLOOKUP(G2279,'[1]IPS REGISTRADAS'!B$9:C$3248,2,0)</f>
        <v>DOMEDICAL IPS SAS</v>
      </c>
      <c r="I2279" s="9">
        <v>5928542</v>
      </c>
    </row>
    <row r="2280" spans="1:9" ht="30" x14ac:dyDescent="0.25">
      <c r="A2280" s="7" t="s">
        <v>1225</v>
      </c>
      <c r="B2280" s="7" t="s">
        <v>1215</v>
      </c>
      <c r="C2280" s="7" t="s">
        <v>1226</v>
      </c>
      <c r="D2280" s="7" t="s">
        <v>0</v>
      </c>
      <c r="E2280" s="7" t="s">
        <v>1</v>
      </c>
      <c r="F2280" s="7" t="s">
        <v>2029</v>
      </c>
      <c r="G2280" s="8">
        <v>819001269</v>
      </c>
      <c r="H2280" s="1" t="str">
        <f>VLOOKUP(G2280,'[1]IPS REGISTRADAS'!B$9:C$3248,2,0)</f>
        <v>HOSPITAL DE CHIBOLO E.S.E. DE MAGDALENA</v>
      </c>
      <c r="I2280" s="9">
        <v>5383964</v>
      </c>
    </row>
    <row r="2281" spans="1:9" ht="30" x14ac:dyDescent="0.25">
      <c r="A2281" s="7" t="s">
        <v>1225</v>
      </c>
      <c r="B2281" s="7" t="s">
        <v>1215</v>
      </c>
      <c r="C2281" s="7" t="s">
        <v>1226</v>
      </c>
      <c r="D2281" s="7" t="s">
        <v>0</v>
      </c>
      <c r="E2281" s="7" t="s">
        <v>1</v>
      </c>
      <c r="F2281" s="7" t="s">
        <v>2029</v>
      </c>
      <c r="G2281" s="8">
        <v>900795361</v>
      </c>
      <c r="H2281" s="1" t="str">
        <f>VLOOKUP(G2281,'[1]IPS REGISTRADAS'!B$9:C$3248,2,0)</f>
        <v>UNION TEMPORAL IPS M&amp;S</v>
      </c>
      <c r="I2281" s="9">
        <v>1248348</v>
      </c>
    </row>
    <row r="2282" spans="1:9" ht="30" x14ac:dyDescent="0.25">
      <c r="A2282" s="7" t="s">
        <v>1225</v>
      </c>
      <c r="B2282" s="7" t="s">
        <v>1215</v>
      </c>
      <c r="C2282" s="7" t="s">
        <v>1226</v>
      </c>
      <c r="D2282" s="7" t="s">
        <v>40</v>
      </c>
      <c r="E2282" s="7" t="s">
        <v>41</v>
      </c>
      <c r="F2282" s="7" t="s">
        <v>2029</v>
      </c>
      <c r="G2282" s="8">
        <v>819001269</v>
      </c>
      <c r="H2282" s="1" t="str">
        <f>VLOOKUP(G2282,'[1]IPS REGISTRADAS'!B$9:C$3248,2,0)</f>
        <v>HOSPITAL DE CHIBOLO E.S.E. DE MAGDALENA</v>
      </c>
      <c r="I2282" s="9">
        <v>30796190</v>
      </c>
    </row>
    <row r="2283" spans="1:9" ht="30" x14ac:dyDescent="0.25">
      <c r="A2283" s="7" t="s">
        <v>1225</v>
      </c>
      <c r="B2283" s="7" t="s">
        <v>1215</v>
      </c>
      <c r="C2283" s="7" t="s">
        <v>1226</v>
      </c>
      <c r="D2283" s="7" t="s">
        <v>40</v>
      </c>
      <c r="E2283" s="7" t="s">
        <v>41</v>
      </c>
      <c r="F2283" s="7" t="s">
        <v>2029</v>
      </c>
      <c r="G2283" s="8">
        <v>900713299</v>
      </c>
      <c r="H2283" s="1" t="str">
        <f>VLOOKUP(G2283,'[1]IPS REGISTRADAS'!B$9:C$3248,2,0)</f>
        <v>FUNDACION AVANZAR EN SALUD</v>
      </c>
      <c r="I2283" s="9">
        <v>6055431</v>
      </c>
    </row>
    <row r="2284" spans="1:9" ht="30" x14ac:dyDescent="0.25">
      <c r="A2284" s="7" t="s">
        <v>1225</v>
      </c>
      <c r="B2284" s="7" t="s">
        <v>1215</v>
      </c>
      <c r="C2284" s="7" t="s">
        <v>1226</v>
      </c>
      <c r="D2284" s="7" t="s">
        <v>11</v>
      </c>
      <c r="E2284" s="7" t="s">
        <v>12</v>
      </c>
      <c r="F2284" s="7" t="s">
        <v>2029</v>
      </c>
      <c r="G2284" s="8">
        <v>819001269</v>
      </c>
      <c r="H2284" s="1" t="str">
        <f>VLOOKUP(G2284,'[1]IPS REGISTRADAS'!B$9:C$3248,2,0)</f>
        <v>HOSPITAL DE CHIBOLO E.S.E. DE MAGDALENA</v>
      </c>
      <c r="I2284" s="9">
        <v>5749016</v>
      </c>
    </row>
    <row r="2285" spans="1:9" ht="30" x14ac:dyDescent="0.25">
      <c r="A2285" s="7" t="s">
        <v>1225</v>
      </c>
      <c r="B2285" s="7" t="s">
        <v>1215</v>
      </c>
      <c r="C2285" s="7" t="s">
        <v>1226</v>
      </c>
      <c r="D2285" s="7" t="s">
        <v>272</v>
      </c>
      <c r="E2285" s="7" t="s">
        <v>273</v>
      </c>
      <c r="F2285" s="7" t="s">
        <v>2029</v>
      </c>
      <c r="G2285" s="8">
        <v>819001269</v>
      </c>
      <c r="H2285" s="1" t="str">
        <f>VLOOKUP(G2285,'[1]IPS REGISTRADAS'!B$9:C$3248,2,0)</f>
        <v>HOSPITAL DE CHIBOLO E.S.E. DE MAGDALENA</v>
      </c>
      <c r="I2285" s="9">
        <v>53229111</v>
      </c>
    </row>
    <row r="2286" spans="1:9" ht="30" x14ac:dyDescent="0.25">
      <c r="A2286" s="7" t="s">
        <v>1227</v>
      </c>
      <c r="B2286" s="7" t="s">
        <v>1215</v>
      </c>
      <c r="C2286" s="7" t="s">
        <v>1228</v>
      </c>
      <c r="D2286" s="7" t="s">
        <v>282</v>
      </c>
      <c r="E2286" s="7" t="s">
        <v>283</v>
      </c>
      <c r="F2286" s="7" t="s">
        <v>2029</v>
      </c>
      <c r="G2286" s="8">
        <v>800130625</v>
      </c>
      <c r="H2286" s="1" t="str">
        <f>VLOOKUP(G2286,'[1]IPS REGISTRADAS'!B$9:C$3248,2,0)</f>
        <v xml:space="preserve">HOSPITAL SAN CRISTOBAL DE CIENAGA E.S.E </v>
      </c>
      <c r="I2286" s="9">
        <v>43652542</v>
      </c>
    </row>
    <row r="2287" spans="1:9" ht="30" x14ac:dyDescent="0.25">
      <c r="A2287" s="7" t="s">
        <v>1227</v>
      </c>
      <c r="B2287" s="7" t="s">
        <v>1215</v>
      </c>
      <c r="C2287" s="7" t="s">
        <v>1228</v>
      </c>
      <c r="D2287" s="7" t="s">
        <v>282</v>
      </c>
      <c r="E2287" s="7" t="s">
        <v>283</v>
      </c>
      <c r="F2287" s="7" t="s">
        <v>2029</v>
      </c>
      <c r="G2287" s="8">
        <v>812005194</v>
      </c>
      <c r="H2287" s="1" t="str">
        <f>VLOOKUP(G2287,'[1]IPS REGISTRADAS'!B$9:C$3248,2,0)</f>
        <v>FUNDACION INTEGRAL PARA UNA NUEVA VIDA FUNIVIDA</v>
      </c>
      <c r="I2287" s="9">
        <v>5910081</v>
      </c>
    </row>
    <row r="2288" spans="1:9" ht="30" x14ac:dyDescent="0.25">
      <c r="A2288" s="7" t="s">
        <v>1227</v>
      </c>
      <c r="B2288" s="7" t="s">
        <v>1215</v>
      </c>
      <c r="C2288" s="7" t="s">
        <v>1228</v>
      </c>
      <c r="D2288" s="7" t="s">
        <v>282</v>
      </c>
      <c r="E2288" s="7" t="s">
        <v>283</v>
      </c>
      <c r="F2288" s="7" t="s">
        <v>2029</v>
      </c>
      <c r="G2288" s="8">
        <v>900219120</v>
      </c>
      <c r="H2288" s="1" t="str">
        <f>VLOOKUP(G2288,'[1]IPS REGISTRADAS'!B$9:C$3248,2,0)</f>
        <v>IPS VIVA 1A DE BARRANQUILLA ATLANTICO</v>
      </c>
      <c r="I2288" s="9">
        <v>14417145</v>
      </c>
    </row>
    <row r="2289" spans="1:9" ht="30" x14ac:dyDescent="0.25">
      <c r="A2289" s="7" t="s">
        <v>1227</v>
      </c>
      <c r="B2289" s="7" t="s">
        <v>1215</v>
      </c>
      <c r="C2289" s="7" t="s">
        <v>1228</v>
      </c>
      <c r="D2289" s="7" t="s">
        <v>282</v>
      </c>
      <c r="E2289" s="7" t="s">
        <v>283</v>
      </c>
      <c r="F2289" s="7" t="s">
        <v>2029</v>
      </c>
      <c r="G2289" s="8">
        <v>900665934</v>
      </c>
      <c r="H2289" s="1" t="str">
        <f>VLOOKUP(G2289,'[1]IPS REGISTRADAS'!B$9:C$3248,2,0)</f>
        <v>DOMEDICAL IPS SAS</v>
      </c>
      <c r="I2289" s="9">
        <v>21984059</v>
      </c>
    </row>
    <row r="2290" spans="1:9" ht="30" x14ac:dyDescent="0.25">
      <c r="A2290" s="7" t="s">
        <v>1227</v>
      </c>
      <c r="B2290" s="7" t="s">
        <v>1215</v>
      </c>
      <c r="C2290" s="7" t="s">
        <v>1228</v>
      </c>
      <c r="D2290" s="7" t="s">
        <v>0</v>
      </c>
      <c r="E2290" s="7" t="s">
        <v>1</v>
      </c>
      <c r="F2290" s="7" t="s">
        <v>2029</v>
      </c>
      <c r="G2290" s="8">
        <v>800130625</v>
      </c>
      <c r="H2290" s="1" t="str">
        <f>VLOOKUP(G2290,'[1]IPS REGISTRADAS'!B$9:C$3248,2,0)</f>
        <v xml:space="preserve">HOSPITAL SAN CRISTOBAL DE CIENAGA E.S.E </v>
      </c>
      <c r="I2290" s="9">
        <v>50023377</v>
      </c>
    </row>
    <row r="2291" spans="1:9" ht="30" x14ac:dyDescent="0.25">
      <c r="A2291" s="7" t="s">
        <v>1227</v>
      </c>
      <c r="B2291" s="7" t="s">
        <v>1215</v>
      </c>
      <c r="C2291" s="7" t="s">
        <v>1228</v>
      </c>
      <c r="D2291" s="7" t="s">
        <v>0</v>
      </c>
      <c r="E2291" s="7" t="s">
        <v>1</v>
      </c>
      <c r="F2291" s="7" t="s">
        <v>2029</v>
      </c>
      <c r="G2291" s="8">
        <v>900221747</v>
      </c>
      <c r="H2291" s="1" t="str">
        <f>VLOOKUP(G2291,'[1]IPS REGISTRADAS'!B$9:C$3248,2,0)</f>
        <v>IPS ASESORIAS HORIZONTES DEL NORTE LTDA</v>
      </c>
      <c r="I2291" s="9">
        <v>6982462</v>
      </c>
    </row>
    <row r="2292" spans="1:9" ht="30" x14ac:dyDescent="0.25">
      <c r="A2292" s="7" t="s">
        <v>1227</v>
      </c>
      <c r="B2292" s="7" t="s">
        <v>1215</v>
      </c>
      <c r="C2292" s="7" t="s">
        <v>1228</v>
      </c>
      <c r="D2292" s="7" t="s">
        <v>0</v>
      </c>
      <c r="E2292" s="7" t="s">
        <v>1</v>
      </c>
      <c r="F2292" s="7" t="s">
        <v>2029</v>
      </c>
      <c r="G2292" s="8">
        <v>900795361</v>
      </c>
      <c r="H2292" s="1" t="str">
        <f>VLOOKUP(G2292,'[1]IPS REGISTRADAS'!B$9:C$3248,2,0)</f>
        <v>UNION TEMPORAL IPS M&amp;S</v>
      </c>
      <c r="I2292" s="9">
        <v>5593220</v>
      </c>
    </row>
    <row r="2293" spans="1:9" ht="30" x14ac:dyDescent="0.25">
      <c r="A2293" s="7" t="s">
        <v>1227</v>
      </c>
      <c r="B2293" s="7" t="s">
        <v>1215</v>
      </c>
      <c r="C2293" s="7" t="s">
        <v>1228</v>
      </c>
      <c r="D2293" s="7" t="s">
        <v>471</v>
      </c>
      <c r="E2293" s="7" t="s">
        <v>472</v>
      </c>
      <c r="F2293" s="7" t="s">
        <v>2029</v>
      </c>
      <c r="G2293" s="8">
        <v>819003539</v>
      </c>
      <c r="H2293" s="1" t="str">
        <f>VLOOKUP(G2293,'[1]IPS REGISTRADAS'!B$9:C$3248,2,0)</f>
        <v>GONAWINDUA ETTE ENNAKA IPS INDIGENA</v>
      </c>
      <c r="I2293" s="9">
        <v>21824434</v>
      </c>
    </row>
    <row r="2294" spans="1:9" ht="30" x14ac:dyDescent="0.25">
      <c r="A2294" s="7" t="s">
        <v>1227</v>
      </c>
      <c r="B2294" s="7" t="s">
        <v>1215</v>
      </c>
      <c r="C2294" s="7" t="s">
        <v>1228</v>
      </c>
      <c r="D2294" s="7" t="s">
        <v>272</v>
      </c>
      <c r="E2294" s="7" t="s">
        <v>273</v>
      </c>
      <c r="F2294" s="7" t="s">
        <v>2029</v>
      </c>
      <c r="G2294" s="8">
        <v>800130625</v>
      </c>
      <c r="H2294" s="1" t="str">
        <f>VLOOKUP(G2294,'[1]IPS REGISTRADAS'!B$9:C$3248,2,0)</f>
        <v xml:space="preserve">HOSPITAL SAN CRISTOBAL DE CIENAGA E.S.E </v>
      </c>
      <c r="I2294" s="9">
        <v>250398197</v>
      </c>
    </row>
    <row r="2295" spans="1:9" ht="30" x14ac:dyDescent="0.25">
      <c r="A2295" s="7" t="s">
        <v>1227</v>
      </c>
      <c r="B2295" s="7" t="s">
        <v>1215</v>
      </c>
      <c r="C2295" s="7" t="s">
        <v>1228</v>
      </c>
      <c r="D2295" s="7" t="s">
        <v>274</v>
      </c>
      <c r="E2295" s="7" t="s">
        <v>275</v>
      </c>
      <c r="F2295" s="7" t="s">
        <v>2029</v>
      </c>
      <c r="G2295" s="8">
        <v>900219120</v>
      </c>
      <c r="H2295" s="1" t="str">
        <f>VLOOKUP(G2295,'[1]IPS REGISTRADAS'!B$9:C$3248,2,0)</f>
        <v>IPS VIVA 1A DE BARRANQUILLA ATLANTICO</v>
      </c>
      <c r="I2295" s="9">
        <v>24803491</v>
      </c>
    </row>
    <row r="2296" spans="1:9" ht="30" x14ac:dyDescent="0.25">
      <c r="A2296" s="7" t="s">
        <v>1229</v>
      </c>
      <c r="B2296" s="7" t="s">
        <v>1215</v>
      </c>
      <c r="C2296" s="7" t="s">
        <v>91</v>
      </c>
      <c r="D2296" s="7" t="s">
        <v>0</v>
      </c>
      <c r="E2296" s="7" t="s">
        <v>1</v>
      </c>
      <c r="F2296" s="7" t="s">
        <v>2029</v>
      </c>
      <c r="G2296" s="8">
        <v>819003462</v>
      </c>
      <c r="H2296" s="1" t="str">
        <f>VLOOKUP(G2296,'[1]IPS REGISTRADAS'!B$9:C$3248,2,0)</f>
        <v>E.S.E. HOSPITAL LOCAL DE CONCORDIA MAGDALENA</v>
      </c>
      <c r="I2296" s="9">
        <v>6373374</v>
      </c>
    </row>
    <row r="2297" spans="1:9" ht="30" x14ac:dyDescent="0.25">
      <c r="A2297" s="7" t="s">
        <v>1229</v>
      </c>
      <c r="B2297" s="7" t="s">
        <v>1215</v>
      </c>
      <c r="C2297" s="7" t="s">
        <v>91</v>
      </c>
      <c r="D2297" s="7" t="s">
        <v>0</v>
      </c>
      <c r="E2297" s="7" t="s">
        <v>1</v>
      </c>
      <c r="F2297" s="7" t="s">
        <v>2029</v>
      </c>
      <c r="G2297" s="8">
        <v>900795361</v>
      </c>
      <c r="H2297" s="1" t="str">
        <f>VLOOKUP(G2297,'[1]IPS REGISTRADAS'!B$9:C$3248,2,0)</f>
        <v>UNION TEMPORAL IPS M&amp;S</v>
      </c>
      <c r="I2297" s="9">
        <v>1219135</v>
      </c>
    </row>
    <row r="2298" spans="1:9" ht="30" x14ac:dyDescent="0.25">
      <c r="A2298" s="7" t="s">
        <v>1229</v>
      </c>
      <c r="B2298" s="7" t="s">
        <v>1215</v>
      </c>
      <c r="C2298" s="7" t="s">
        <v>91</v>
      </c>
      <c r="D2298" s="7" t="s">
        <v>11</v>
      </c>
      <c r="E2298" s="7" t="s">
        <v>12</v>
      </c>
      <c r="F2298" s="7" t="s">
        <v>2029</v>
      </c>
      <c r="G2298" s="8">
        <v>819003462</v>
      </c>
      <c r="H2298" s="1" t="str">
        <f>VLOOKUP(G2298,'[1]IPS REGISTRADAS'!B$9:C$3248,2,0)</f>
        <v>E.S.E. HOSPITAL LOCAL DE CONCORDIA MAGDALENA</v>
      </c>
      <c r="I2298" s="9">
        <v>74137427</v>
      </c>
    </row>
    <row r="2299" spans="1:9" ht="30" x14ac:dyDescent="0.25">
      <c r="A2299" s="7" t="s">
        <v>1229</v>
      </c>
      <c r="B2299" s="7" t="s">
        <v>1215</v>
      </c>
      <c r="C2299" s="7" t="s">
        <v>91</v>
      </c>
      <c r="D2299" s="7" t="s">
        <v>272</v>
      </c>
      <c r="E2299" s="7" t="s">
        <v>273</v>
      </c>
      <c r="F2299" s="7" t="s">
        <v>2029</v>
      </c>
      <c r="G2299" s="8">
        <v>819003462</v>
      </c>
      <c r="H2299" s="1" t="str">
        <f>VLOOKUP(G2299,'[1]IPS REGISTRADAS'!B$9:C$3248,2,0)</f>
        <v>E.S.E. HOSPITAL LOCAL DE CONCORDIA MAGDALENA</v>
      </c>
      <c r="I2299" s="9">
        <v>19206890</v>
      </c>
    </row>
    <row r="2300" spans="1:9" ht="30" x14ac:dyDescent="0.25">
      <c r="A2300" s="7" t="s">
        <v>1230</v>
      </c>
      <c r="B2300" s="7" t="s">
        <v>1215</v>
      </c>
      <c r="C2300" s="7" t="s">
        <v>1231</v>
      </c>
      <c r="D2300" s="7" t="s">
        <v>268</v>
      </c>
      <c r="E2300" s="7" t="s">
        <v>269</v>
      </c>
      <c r="F2300" s="7" t="s">
        <v>2029</v>
      </c>
      <c r="G2300" s="8">
        <v>819003863</v>
      </c>
      <c r="H2300" s="1" t="str">
        <f>VLOOKUP(G2300,'[1]IPS REGISTRADAS'!B$9:C$3248,2,0)</f>
        <v>IPS PREVENCION Y SALUD DE EL BANCO MAGDALENA</v>
      </c>
      <c r="I2300" s="9">
        <v>7462005</v>
      </c>
    </row>
    <row r="2301" spans="1:9" ht="30" x14ac:dyDescent="0.25">
      <c r="A2301" s="7" t="s">
        <v>1230</v>
      </c>
      <c r="B2301" s="7" t="s">
        <v>1215</v>
      </c>
      <c r="C2301" s="7" t="s">
        <v>1231</v>
      </c>
      <c r="D2301" s="7" t="s">
        <v>268</v>
      </c>
      <c r="E2301" s="7" t="s">
        <v>269</v>
      </c>
      <c r="F2301" s="7" t="s">
        <v>2029</v>
      </c>
      <c r="G2301" s="8">
        <v>819004276</v>
      </c>
      <c r="H2301" s="1" t="str">
        <f>VLOOKUP(G2301,'[1]IPS REGISTRADAS'!B$9:C$3248,2,0)</f>
        <v>CLINICA LA ESPERANZA I.P.S LTDA</v>
      </c>
      <c r="I2301" s="9">
        <v>5108697</v>
      </c>
    </row>
    <row r="2302" spans="1:9" ht="30" x14ac:dyDescent="0.25">
      <c r="A2302" s="7" t="s">
        <v>1230</v>
      </c>
      <c r="B2302" s="7" t="s">
        <v>1215</v>
      </c>
      <c r="C2302" s="7" t="s">
        <v>1231</v>
      </c>
      <c r="D2302" s="7" t="s">
        <v>268</v>
      </c>
      <c r="E2302" s="7" t="s">
        <v>269</v>
      </c>
      <c r="F2302" s="7" t="s">
        <v>2029</v>
      </c>
      <c r="G2302" s="8">
        <v>819004280</v>
      </c>
      <c r="H2302" s="1" t="str">
        <f>VLOOKUP(G2302,'[1]IPS REGISTRADAS'!B$9:C$3248,2,0)</f>
        <v>CENTRO DE SALUD SAMUEL VILLANUEVA VALES DEL BANCO MAGDALENA</v>
      </c>
      <c r="I2302" s="9">
        <v>32744718</v>
      </c>
    </row>
    <row r="2303" spans="1:9" ht="30" x14ac:dyDescent="0.25">
      <c r="A2303" s="7" t="s">
        <v>1230</v>
      </c>
      <c r="B2303" s="7" t="s">
        <v>1215</v>
      </c>
      <c r="C2303" s="7" t="s">
        <v>1231</v>
      </c>
      <c r="D2303" s="7" t="s">
        <v>268</v>
      </c>
      <c r="E2303" s="7" t="s">
        <v>269</v>
      </c>
      <c r="F2303" s="7" t="s">
        <v>2029</v>
      </c>
      <c r="G2303" s="8">
        <v>900397110</v>
      </c>
      <c r="H2303" s="1" t="str">
        <f>VLOOKUP(G2303,'[1]IPS REGISTRADAS'!B$9:C$3248,2,0)</f>
        <v>AUDITORIA, ASESORIAS Y ADMINISTRACION DEL CARIBE LTDA</v>
      </c>
      <c r="I2303" s="9">
        <v>4454696</v>
      </c>
    </row>
    <row r="2304" spans="1:9" ht="30" x14ac:dyDescent="0.25">
      <c r="A2304" s="7" t="s">
        <v>1230</v>
      </c>
      <c r="B2304" s="7" t="s">
        <v>1215</v>
      </c>
      <c r="C2304" s="7" t="s">
        <v>1231</v>
      </c>
      <c r="D2304" s="7" t="s">
        <v>268</v>
      </c>
      <c r="E2304" s="7" t="s">
        <v>269</v>
      </c>
      <c r="F2304" s="7" t="s">
        <v>2029</v>
      </c>
      <c r="G2304" s="8">
        <v>900665934</v>
      </c>
      <c r="H2304" s="1" t="str">
        <f>VLOOKUP(G2304,'[1]IPS REGISTRADAS'!B$9:C$3248,2,0)</f>
        <v>DOMEDICAL IPS SAS</v>
      </c>
      <c r="I2304" s="9">
        <v>9651096</v>
      </c>
    </row>
    <row r="2305" spans="1:9" ht="30" x14ac:dyDescent="0.25">
      <c r="A2305" s="7" t="s">
        <v>1230</v>
      </c>
      <c r="B2305" s="7" t="s">
        <v>1215</v>
      </c>
      <c r="C2305" s="7" t="s">
        <v>1231</v>
      </c>
      <c r="D2305" s="7" t="s">
        <v>0</v>
      </c>
      <c r="E2305" s="7" t="s">
        <v>1</v>
      </c>
      <c r="F2305" s="7" t="s">
        <v>2029</v>
      </c>
      <c r="G2305" s="8">
        <v>819004280</v>
      </c>
      <c r="H2305" s="1" t="str">
        <f>VLOOKUP(G2305,'[1]IPS REGISTRADAS'!B$9:C$3248,2,0)</f>
        <v>CENTRO DE SALUD SAMUEL VILLANUEVA VALES DEL BANCO MAGDALENA</v>
      </c>
      <c r="I2305" s="9">
        <v>22967928</v>
      </c>
    </row>
    <row r="2306" spans="1:9" ht="30" x14ac:dyDescent="0.25">
      <c r="A2306" s="7" t="s">
        <v>1230</v>
      </c>
      <c r="B2306" s="7" t="s">
        <v>1215</v>
      </c>
      <c r="C2306" s="7" t="s">
        <v>1231</v>
      </c>
      <c r="D2306" s="7" t="s">
        <v>0</v>
      </c>
      <c r="E2306" s="7" t="s">
        <v>1</v>
      </c>
      <c r="F2306" s="7" t="s">
        <v>2029</v>
      </c>
      <c r="G2306" s="8">
        <v>900795361</v>
      </c>
      <c r="H2306" s="1" t="str">
        <f>VLOOKUP(G2306,'[1]IPS REGISTRADAS'!B$9:C$3248,2,0)</f>
        <v>UNION TEMPORAL IPS M&amp;S</v>
      </c>
      <c r="I2306" s="9">
        <v>2712868</v>
      </c>
    </row>
    <row r="2307" spans="1:9" ht="30" x14ac:dyDescent="0.25">
      <c r="A2307" s="7" t="s">
        <v>1230</v>
      </c>
      <c r="B2307" s="7" t="s">
        <v>1215</v>
      </c>
      <c r="C2307" s="7" t="s">
        <v>1231</v>
      </c>
      <c r="D2307" s="7" t="s">
        <v>40</v>
      </c>
      <c r="E2307" s="7" t="s">
        <v>41</v>
      </c>
      <c r="F2307" s="7" t="s">
        <v>2029</v>
      </c>
      <c r="G2307" s="8">
        <v>819004280</v>
      </c>
      <c r="H2307" s="1" t="str">
        <f>VLOOKUP(G2307,'[1]IPS REGISTRADAS'!B$9:C$3248,2,0)</f>
        <v>CENTRO DE SALUD SAMUEL VILLANUEVA VALES DEL BANCO MAGDALENA</v>
      </c>
      <c r="I2307" s="9">
        <v>199107722</v>
      </c>
    </row>
    <row r="2308" spans="1:9" ht="30" x14ac:dyDescent="0.25">
      <c r="A2308" s="7" t="s">
        <v>1230</v>
      </c>
      <c r="B2308" s="7" t="s">
        <v>1215</v>
      </c>
      <c r="C2308" s="7" t="s">
        <v>1231</v>
      </c>
      <c r="D2308" s="7" t="s">
        <v>40</v>
      </c>
      <c r="E2308" s="7" t="s">
        <v>41</v>
      </c>
      <c r="F2308" s="7" t="s">
        <v>2029</v>
      </c>
      <c r="G2308" s="8">
        <v>900509957</v>
      </c>
      <c r="H2308" s="1" t="str">
        <f>VLOOKUP(G2308,'[1]IPS REGISTRADAS'!B$9:C$3248,2,0)</f>
        <v>SERVICIOS PARA EL DESARROLLO DE LA SALUD IPS S.A.S</v>
      </c>
      <c r="I2308" s="9">
        <v>6210472</v>
      </c>
    </row>
    <row r="2309" spans="1:9" ht="30" x14ac:dyDescent="0.25">
      <c r="A2309" s="7" t="s">
        <v>1230</v>
      </c>
      <c r="B2309" s="7" t="s">
        <v>1215</v>
      </c>
      <c r="C2309" s="7" t="s">
        <v>1231</v>
      </c>
      <c r="D2309" s="7" t="s">
        <v>40</v>
      </c>
      <c r="E2309" s="7" t="s">
        <v>41</v>
      </c>
      <c r="F2309" s="7" t="s">
        <v>2029</v>
      </c>
      <c r="G2309" s="8">
        <v>900713299</v>
      </c>
      <c r="H2309" s="1" t="str">
        <f>VLOOKUP(G2309,'[1]IPS REGISTRADAS'!B$9:C$3248,2,0)</f>
        <v>FUNDACION AVANZAR EN SALUD</v>
      </c>
      <c r="I2309" s="9">
        <v>39125972</v>
      </c>
    </row>
    <row r="2310" spans="1:9" ht="30" x14ac:dyDescent="0.25">
      <c r="A2310" s="7" t="s">
        <v>1230</v>
      </c>
      <c r="B2310" s="7" t="s">
        <v>1215</v>
      </c>
      <c r="C2310" s="7" t="s">
        <v>1231</v>
      </c>
      <c r="D2310" s="7" t="s">
        <v>270</v>
      </c>
      <c r="E2310" s="7" t="s">
        <v>271</v>
      </c>
      <c r="F2310" s="7" t="s">
        <v>2029</v>
      </c>
      <c r="G2310" s="8">
        <v>819003863</v>
      </c>
      <c r="H2310" s="1" t="str">
        <f>VLOOKUP(G2310,'[1]IPS REGISTRADAS'!B$9:C$3248,2,0)</f>
        <v>IPS PREVENCION Y SALUD DE EL BANCO MAGDALENA</v>
      </c>
      <c r="I2310" s="9">
        <v>34816788</v>
      </c>
    </row>
    <row r="2311" spans="1:9" ht="30" x14ac:dyDescent="0.25">
      <c r="A2311" s="7" t="s">
        <v>1230</v>
      </c>
      <c r="B2311" s="7" t="s">
        <v>1215</v>
      </c>
      <c r="C2311" s="7" t="s">
        <v>1231</v>
      </c>
      <c r="D2311" s="7" t="s">
        <v>270</v>
      </c>
      <c r="E2311" s="7" t="s">
        <v>271</v>
      </c>
      <c r="F2311" s="7" t="s">
        <v>2029</v>
      </c>
      <c r="G2311" s="8">
        <v>819004280</v>
      </c>
      <c r="H2311" s="1" t="str">
        <f>VLOOKUP(G2311,'[1]IPS REGISTRADAS'!B$9:C$3248,2,0)</f>
        <v>CENTRO DE SALUD SAMUEL VILLANUEVA VALES DEL BANCO MAGDALENA</v>
      </c>
      <c r="I2311" s="9">
        <v>88003385</v>
      </c>
    </row>
    <row r="2312" spans="1:9" ht="30" x14ac:dyDescent="0.25">
      <c r="A2312" s="7" t="s">
        <v>1230</v>
      </c>
      <c r="B2312" s="7" t="s">
        <v>1215</v>
      </c>
      <c r="C2312" s="7" t="s">
        <v>1231</v>
      </c>
      <c r="D2312" s="7" t="s">
        <v>272</v>
      </c>
      <c r="E2312" s="7" t="s">
        <v>273</v>
      </c>
      <c r="F2312" s="7" t="s">
        <v>2029</v>
      </c>
      <c r="G2312" s="8">
        <v>819004280</v>
      </c>
      <c r="H2312" s="1" t="str">
        <f>VLOOKUP(G2312,'[1]IPS REGISTRADAS'!B$9:C$3248,2,0)</f>
        <v>CENTRO DE SALUD SAMUEL VILLANUEVA VALES DEL BANCO MAGDALENA</v>
      </c>
      <c r="I2312" s="9">
        <v>110134231</v>
      </c>
    </row>
    <row r="2313" spans="1:9" ht="30" x14ac:dyDescent="0.25">
      <c r="A2313" s="7" t="s">
        <v>1230</v>
      </c>
      <c r="B2313" s="7" t="s">
        <v>1215</v>
      </c>
      <c r="C2313" s="7" t="s">
        <v>1231</v>
      </c>
      <c r="D2313" s="7" t="s">
        <v>274</v>
      </c>
      <c r="E2313" s="7" t="s">
        <v>275</v>
      </c>
      <c r="F2313" s="7" t="s">
        <v>2029</v>
      </c>
      <c r="G2313" s="8">
        <v>819003863</v>
      </c>
      <c r="H2313" s="1" t="str">
        <f>VLOOKUP(G2313,'[1]IPS REGISTRADAS'!B$9:C$3248,2,0)</f>
        <v>IPS PREVENCION Y SALUD DE EL BANCO MAGDALENA</v>
      </c>
      <c r="I2313" s="9">
        <v>13500548</v>
      </c>
    </row>
    <row r="2314" spans="1:9" ht="30" x14ac:dyDescent="0.25">
      <c r="A2314" s="7" t="s">
        <v>1232</v>
      </c>
      <c r="B2314" s="7" t="s">
        <v>1215</v>
      </c>
      <c r="C2314" s="7" t="s">
        <v>1233</v>
      </c>
      <c r="D2314" s="7" t="s">
        <v>282</v>
      </c>
      <c r="E2314" s="7" t="s">
        <v>283</v>
      </c>
      <c r="F2314" s="7" t="s">
        <v>2029</v>
      </c>
      <c r="G2314" s="8">
        <v>812005194</v>
      </c>
      <c r="H2314" s="1" t="str">
        <f>VLOOKUP(G2314,'[1]IPS REGISTRADAS'!B$9:C$3248,2,0)</f>
        <v>FUNDACION INTEGRAL PARA UNA NUEVA VIDA FUNIVIDA</v>
      </c>
      <c r="I2314" s="9">
        <v>2098563</v>
      </c>
    </row>
    <row r="2315" spans="1:9" ht="30" x14ac:dyDescent="0.25">
      <c r="A2315" s="7" t="s">
        <v>1232</v>
      </c>
      <c r="B2315" s="7" t="s">
        <v>1215</v>
      </c>
      <c r="C2315" s="7" t="s">
        <v>1233</v>
      </c>
      <c r="D2315" s="7" t="s">
        <v>282</v>
      </c>
      <c r="E2315" s="7" t="s">
        <v>283</v>
      </c>
      <c r="F2315" s="7" t="s">
        <v>2029</v>
      </c>
      <c r="G2315" s="8">
        <v>819001312</v>
      </c>
      <c r="H2315" s="1" t="str">
        <f>VLOOKUP(G2315,'[1]IPS REGISTRADAS'!B$9:C$3248,2,0)</f>
        <v>ESE HOSPITAL LOCAL SAN PEDRO DE EL PIÑON MAGDALENA</v>
      </c>
      <c r="I2315" s="9">
        <v>34775257</v>
      </c>
    </row>
    <row r="2316" spans="1:9" ht="30" x14ac:dyDescent="0.25">
      <c r="A2316" s="7" t="s">
        <v>1232</v>
      </c>
      <c r="B2316" s="7" t="s">
        <v>1215</v>
      </c>
      <c r="C2316" s="7" t="s">
        <v>1233</v>
      </c>
      <c r="D2316" s="7" t="s">
        <v>282</v>
      </c>
      <c r="E2316" s="7" t="s">
        <v>283</v>
      </c>
      <c r="F2316" s="7" t="s">
        <v>2029</v>
      </c>
      <c r="G2316" s="8">
        <v>900665934</v>
      </c>
      <c r="H2316" s="1" t="str">
        <f>VLOOKUP(G2316,'[1]IPS REGISTRADAS'!B$9:C$3248,2,0)</f>
        <v>DOMEDICAL IPS SAS</v>
      </c>
      <c r="I2316" s="9">
        <v>7942750</v>
      </c>
    </row>
    <row r="2317" spans="1:9" ht="30" x14ac:dyDescent="0.25">
      <c r="A2317" s="7" t="s">
        <v>1232</v>
      </c>
      <c r="B2317" s="7" t="s">
        <v>1215</v>
      </c>
      <c r="C2317" s="7" t="s">
        <v>1233</v>
      </c>
      <c r="D2317" s="7" t="s">
        <v>268</v>
      </c>
      <c r="E2317" s="7" t="s">
        <v>269</v>
      </c>
      <c r="F2317" s="7" t="s">
        <v>2029</v>
      </c>
      <c r="G2317" s="8">
        <v>819001312</v>
      </c>
      <c r="H2317" s="1" t="str">
        <f>VLOOKUP(G2317,'[1]IPS REGISTRADAS'!B$9:C$3248,2,0)</f>
        <v>ESE HOSPITAL LOCAL SAN PEDRO DE EL PIÑON MAGDALENA</v>
      </c>
      <c r="I2317" s="9">
        <v>9157798</v>
      </c>
    </row>
    <row r="2318" spans="1:9" ht="30" x14ac:dyDescent="0.25">
      <c r="A2318" s="7" t="s">
        <v>1232</v>
      </c>
      <c r="B2318" s="7" t="s">
        <v>1215</v>
      </c>
      <c r="C2318" s="7" t="s">
        <v>1233</v>
      </c>
      <c r="D2318" s="7" t="s">
        <v>268</v>
      </c>
      <c r="E2318" s="7" t="s">
        <v>269</v>
      </c>
      <c r="F2318" s="7" t="s">
        <v>2029</v>
      </c>
      <c r="G2318" s="8">
        <v>900665934</v>
      </c>
      <c r="H2318" s="1" t="str">
        <f>VLOOKUP(G2318,'[1]IPS REGISTRADAS'!B$9:C$3248,2,0)</f>
        <v>DOMEDICAL IPS SAS</v>
      </c>
      <c r="I2318" s="9">
        <v>1998504</v>
      </c>
    </row>
    <row r="2319" spans="1:9" ht="30" x14ac:dyDescent="0.25">
      <c r="A2319" s="7" t="s">
        <v>1232</v>
      </c>
      <c r="B2319" s="7" t="s">
        <v>1215</v>
      </c>
      <c r="C2319" s="7" t="s">
        <v>1233</v>
      </c>
      <c r="D2319" s="7" t="s">
        <v>0</v>
      </c>
      <c r="E2319" s="7" t="s">
        <v>1</v>
      </c>
      <c r="F2319" s="7" t="s">
        <v>2029</v>
      </c>
      <c r="G2319" s="8">
        <v>900795361</v>
      </c>
      <c r="H2319" s="1" t="str">
        <f>VLOOKUP(G2319,'[1]IPS REGISTRADAS'!B$9:C$3248,2,0)</f>
        <v>UNION TEMPORAL IPS M&amp;S</v>
      </c>
      <c r="I2319" s="9">
        <v>1604740</v>
      </c>
    </row>
    <row r="2320" spans="1:9" ht="30" x14ac:dyDescent="0.25">
      <c r="A2320" s="7" t="s">
        <v>1232</v>
      </c>
      <c r="B2320" s="7" t="s">
        <v>1215</v>
      </c>
      <c r="C2320" s="7" t="s">
        <v>1233</v>
      </c>
      <c r="D2320" s="7" t="s">
        <v>11</v>
      </c>
      <c r="E2320" s="7" t="s">
        <v>12</v>
      </c>
      <c r="F2320" s="7" t="s">
        <v>2029</v>
      </c>
      <c r="G2320" s="8">
        <v>819001312</v>
      </c>
      <c r="H2320" s="1" t="str">
        <f>VLOOKUP(G2320,'[1]IPS REGISTRADAS'!B$9:C$3248,2,0)</f>
        <v>ESE HOSPITAL LOCAL SAN PEDRO DE EL PIÑON MAGDALENA</v>
      </c>
      <c r="I2320" s="9">
        <v>2011648</v>
      </c>
    </row>
    <row r="2321" spans="1:9" ht="30" x14ac:dyDescent="0.25">
      <c r="A2321" s="7" t="s">
        <v>1232</v>
      </c>
      <c r="B2321" s="7" t="s">
        <v>1215</v>
      </c>
      <c r="C2321" s="7" t="s">
        <v>1233</v>
      </c>
      <c r="D2321" s="7" t="s">
        <v>272</v>
      </c>
      <c r="E2321" s="7" t="s">
        <v>273</v>
      </c>
      <c r="F2321" s="7" t="s">
        <v>2029</v>
      </c>
      <c r="G2321" s="8">
        <v>819001312</v>
      </c>
      <c r="H2321" s="1" t="str">
        <f>VLOOKUP(G2321,'[1]IPS REGISTRADAS'!B$9:C$3248,2,0)</f>
        <v>ESE HOSPITAL LOCAL SAN PEDRO DE EL PIÑON MAGDALENA</v>
      </c>
      <c r="I2321" s="9">
        <v>97543366</v>
      </c>
    </row>
    <row r="2322" spans="1:9" ht="30" x14ac:dyDescent="0.25">
      <c r="A2322" s="7" t="s">
        <v>1234</v>
      </c>
      <c r="B2322" s="7" t="s">
        <v>1215</v>
      </c>
      <c r="C2322" s="7" t="s">
        <v>1235</v>
      </c>
      <c r="D2322" s="7" t="s">
        <v>282</v>
      </c>
      <c r="E2322" s="7" t="s">
        <v>283</v>
      </c>
      <c r="F2322" s="7" t="s">
        <v>2029</v>
      </c>
      <c r="G2322" s="8">
        <v>812005194</v>
      </c>
      <c r="H2322" s="1" t="str">
        <f>VLOOKUP(G2322,'[1]IPS REGISTRADAS'!B$9:C$3248,2,0)</f>
        <v>FUNDACION INTEGRAL PARA UNA NUEVA VIDA FUNIVIDA</v>
      </c>
      <c r="I2322" s="9">
        <v>1671033</v>
      </c>
    </row>
    <row r="2323" spans="1:9" ht="30" x14ac:dyDescent="0.25">
      <c r="A2323" s="7" t="s">
        <v>1234</v>
      </c>
      <c r="B2323" s="7" t="s">
        <v>1215</v>
      </c>
      <c r="C2323" s="7" t="s">
        <v>1235</v>
      </c>
      <c r="D2323" s="7" t="s">
        <v>282</v>
      </c>
      <c r="E2323" s="7" t="s">
        <v>283</v>
      </c>
      <c r="F2323" s="7" t="s">
        <v>2029</v>
      </c>
      <c r="G2323" s="8">
        <v>819001796</v>
      </c>
      <c r="H2323" s="1" t="str">
        <f>VLOOKUP(G2323,'[1]IPS REGISTRADAS'!B$9:C$3248,2,0)</f>
        <v xml:space="preserve">HOSPITAL LOCAL DE EL RETEN E.S.E. </v>
      </c>
      <c r="I2323" s="9">
        <v>43271600</v>
      </c>
    </row>
    <row r="2324" spans="1:9" ht="30" x14ac:dyDescent="0.25">
      <c r="A2324" s="7" t="s">
        <v>1234</v>
      </c>
      <c r="B2324" s="7" t="s">
        <v>1215</v>
      </c>
      <c r="C2324" s="7" t="s">
        <v>1235</v>
      </c>
      <c r="D2324" s="7" t="s">
        <v>282</v>
      </c>
      <c r="E2324" s="7" t="s">
        <v>283</v>
      </c>
      <c r="F2324" s="7" t="s">
        <v>2029</v>
      </c>
      <c r="G2324" s="8">
        <v>900105612</v>
      </c>
      <c r="H2324" s="1" t="str">
        <f>VLOOKUP(G2324,'[1]IPS REGISTRADAS'!B$9:C$3248,2,0)</f>
        <v>CENTRAL DE URGENCIAS DE FUNDACION MAGDALENA</v>
      </c>
      <c r="I2324" s="9">
        <v>4006418</v>
      </c>
    </row>
    <row r="2325" spans="1:9" ht="30" x14ac:dyDescent="0.25">
      <c r="A2325" s="7" t="s">
        <v>1234</v>
      </c>
      <c r="B2325" s="7" t="s">
        <v>1215</v>
      </c>
      <c r="C2325" s="7" t="s">
        <v>1235</v>
      </c>
      <c r="D2325" s="7" t="s">
        <v>282</v>
      </c>
      <c r="E2325" s="7" t="s">
        <v>283</v>
      </c>
      <c r="F2325" s="7" t="s">
        <v>2029</v>
      </c>
      <c r="G2325" s="8">
        <v>900665934</v>
      </c>
      <c r="H2325" s="1" t="str">
        <f>VLOOKUP(G2325,'[1]IPS REGISTRADAS'!B$9:C$3248,2,0)</f>
        <v>DOMEDICAL IPS SAS</v>
      </c>
      <c r="I2325" s="9">
        <v>6291520</v>
      </c>
    </row>
    <row r="2326" spans="1:9" ht="30" x14ac:dyDescent="0.25">
      <c r="A2326" s="7" t="s">
        <v>1234</v>
      </c>
      <c r="B2326" s="7" t="s">
        <v>1215</v>
      </c>
      <c r="C2326" s="7" t="s">
        <v>1235</v>
      </c>
      <c r="D2326" s="7" t="s">
        <v>268</v>
      </c>
      <c r="E2326" s="7" t="s">
        <v>269</v>
      </c>
      <c r="F2326" s="7" t="s">
        <v>2029</v>
      </c>
      <c r="G2326" s="8">
        <v>819001796</v>
      </c>
      <c r="H2326" s="1" t="str">
        <f>VLOOKUP(G2326,'[1]IPS REGISTRADAS'!B$9:C$3248,2,0)</f>
        <v xml:space="preserve">HOSPITAL LOCAL DE EL RETEN E.S.E. </v>
      </c>
      <c r="I2326" s="9">
        <v>16495756</v>
      </c>
    </row>
    <row r="2327" spans="1:9" ht="30" x14ac:dyDescent="0.25">
      <c r="A2327" s="7" t="s">
        <v>1234</v>
      </c>
      <c r="B2327" s="7" t="s">
        <v>1215</v>
      </c>
      <c r="C2327" s="7" t="s">
        <v>1235</v>
      </c>
      <c r="D2327" s="7" t="s">
        <v>268</v>
      </c>
      <c r="E2327" s="7" t="s">
        <v>269</v>
      </c>
      <c r="F2327" s="7" t="s">
        <v>2029</v>
      </c>
      <c r="G2327" s="8">
        <v>900397110</v>
      </c>
      <c r="H2327" s="1" t="str">
        <f>VLOOKUP(G2327,'[1]IPS REGISTRADAS'!B$9:C$3248,2,0)</f>
        <v>AUDITORIA, ASESORIAS Y ADMINISTRACION DEL CARIBE LTDA</v>
      </c>
      <c r="I2327" s="9">
        <v>1819060</v>
      </c>
    </row>
    <row r="2328" spans="1:9" ht="30" x14ac:dyDescent="0.25">
      <c r="A2328" s="7" t="s">
        <v>1234</v>
      </c>
      <c r="B2328" s="7" t="s">
        <v>1215</v>
      </c>
      <c r="C2328" s="7" t="s">
        <v>1235</v>
      </c>
      <c r="D2328" s="7" t="s">
        <v>268</v>
      </c>
      <c r="E2328" s="7" t="s">
        <v>269</v>
      </c>
      <c r="F2328" s="7" t="s">
        <v>2029</v>
      </c>
      <c r="G2328" s="8">
        <v>900665934</v>
      </c>
      <c r="H2328" s="1" t="str">
        <f>VLOOKUP(G2328,'[1]IPS REGISTRADAS'!B$9:C$3248,2,0)</f>
        <v>DOMEDICAL IPS SAS</v>
      </c>
      <c r="I2328" s="9">
        <v>3940992</v>
      </c>
    </row>
    <row r="2329" spans="1:9" ht="30" x14ac:dyDescent="0.25">
      <c r="A2329" s="7" t="s">
        <v>1234</v>
      </c>
      <c r="B2329" s="7" t="s">
        <v>1215</v>
      </c>
      <c r="C2329" s="7" t="s">
        <v>1235</v>
      </c>
      <c r="D2329" s="7" t="s">
        <v>0</v>
      </c>
      <c r="E2329" s="7" t="s">
        <v>1</v>
      </c>
      <c r="F2329" s="7" t="s">
        <v>2029</v>
      </c>
      <c r="G2329" s="8">
        <v>819001796</v>
      </c>
      <c r="H2329" s="1" t="str">
        <f>VLOOKUP(G2329,'[1]IPS REGISTRADAS'!B$9:C$3248,2,0)</f>
        <v xml:space="preserve">HOSPITAL LOCAL DE EL RETEN E.S.E. </v>
      </c>
      <c r="I2329" s="9">
        <v>31694644</v>
      </c>
    </row>
    <row r="2330" spans="1:9" ht="30" x14ac:dyDescent="0.25">
      <c r="A2330" s="7" t="s">
        <v>1234</v>
      </c>
      <c r="B2330" s="7" t="s">
        <v>1215</v>
      </c>
      <c r="C2330" s="7" t="s">
        <v>1235</v>
      </c>
      <c r="D2330" s="7" t="s">
        <v>0</v>
      </c>
      <c r="E2330" s="7" t="s">
        <v>1</v>
      </c>
      <c r="F2330" s="7" t="s">
        <v>2029</v>
      </c>
      <c r="G2330" s="8">
        <v>900795361</v>
      </c>
      <c r="H2330" s="1" t="str">
        <f>VLOOKUP(G2330,'[1]IPS REGISTRADAS'!B$9:C$3248,2,0)</f>
        <v>UNION TEMPORAL IPS M&amp;S</v>
      </c>
      <c r="I2330" s="9">
        <v>6713033</v>
      </c>
    </row>
    <row r="2331" spans="1:9" ht="30" x14ac:dyDescent="0.25">
      <c r="A2331" s="7" t="s">
        <v>1234</v>
      </c>
      <c r="B2331" s="7" t="s">
        <v>1215</v>
      </c>
      <c r="C2331" s="7" t="s">
        <v>1235</v>
      </c>
      <c r="D2331" s="7" t="s">
        <v>11</v>
      </c>
      <c r="E2331" s="7" t="s">
        <v>12</v>
      </c>
      <c r="F2331" s="7" t="s">
        <v>2029</v>
      </c>
      <c r="G2331" s="8">
        <v>819001796</v>
      </c>
      <c r="H2331" s="1" t="str">
        <f>VLOOKUP(G2331,'[1]IPS REGISTRADAS'!B$9:C$3248,2,0)</f>
        <v xml:space="preserve">HOSPITAL LOCAL DE EL RETEN E.S.E. </v>
      </c>
      <c r="I2331" s="9">
        <v>27926757</v>
      </c>
    </row>
    <row r="2332" spans="1:9" ht="30" x14ac:dyDescent="0.25">
      <c r="A2332" s="7" t="s">
        <v>1234</v>
      </c>
      <c r="B2332" s="7" t="s">
        <v>1215</v>
      </c>
      <c r="C2332" s="7" t="s">
        <v>1235</v>
      </c>
      <c r="D2332" s="7" t="s">
        <v>272</v>
      </c>
      <c r="E2332" s="7" t="s">
        <v>273</v>
      </c>
      <c r="F2332" s="7" t="s">
        <v>2029</v>
      </c>
      <c r="G2332" s="8">
        <v>819001796</v>
      </c>
      <c r="H2332" s="1" t="str">
        <f>VLOOKUP(G2332,'[1]IPS REGISTRADAS'!B$9:C$3248,2,0)</f>
        <v xml:space="preserve">HOSPITAL LOCAL DE EL RETEN E.S.E. </v>
      </c>
      <c r="I2332" s="9">
        <v>35831196</v>
      </c>
    </row>
    <row r="2333" spans="1:9" ht="30" x14ac:dyDescent="0.25">
      <c r="A2333" s="7" t="s">
        <v>1236</v>
      </c>
      <c r="B2333" s="7" t="s">
        <v>1215</v>
      </c>
      <c r="C2333" s="7" t="s">
        <v>1237</v>
      </c>
      <c r="D2333" s="7" t="s">
        <v>282</v>
      </c>
      <c r="E2333" s="7" t="s">
        <v>283</v>
      </c>
      <c r="F2333" s="7" t="s">
        <v>2029</v>
      </c>
      <c r="G2333" s="8">
        <v>812005194</v>
      </c>
      <c r="H2333" s="1" t="str">
        <f>VLOOKUP(G2333,'[1]IPS REGISTRADAS'!B$9:C$3248,2,0)</f>
        <v>FUNDACION INTEGRAL PARA UNA NUEVA VIDA FUNIVIDA</v>
      </c>
      <c r="I2333" s="9">
        <v>1897067</v>
      </c>
    </row>
    <row r="2334" spans="1:9" ht="30" x14ac:dyDescent="0.25">
      <c r="A2334" s="7" t="s">
        <v>1236</v>
      </c>
      <c r="B2334" s="7" t="s">
        <v>1215</v>
      </c>
      <c r="C2334" s="7" t="s">
        <v>1237</v>
      </c>
      <c r="D2334" s="7" t="s">
        <v>282</v>
      </c>
      <c r="E2334" s="7" t="s">
        <v>283</v>
      </c>
      <c r="F2334" s="7" t="s">
        <v>2029</v>
      </c>
      <c r="G2334" s="8">
        <v>819002551</v>
      </c>
      <c r="H2334" s="1" t="str">
        <f>VLOOKUP(G2334,'[1]IPS REGISTRADAS'!B$9:C$3248,2,0)</f>
        <v xml:space="preserve">E.S.E. CENTRO DE SALUD PAZ DEL RIO  </v>
      </c>
      <c r="I2334" s="9">
        <v>31448583</v>
      </c>
    </row>
    <row r="2335" spans="1:9" ht="30" x14ac:dyDescent="0.25">
      <c r="A2335" s="7" t="s">
        <v>1236</v>
      </c>
      <c r="B2335" s="7" t="s">
        <v>1215</v>
      </c>
      <c r="C2335" s="7" t="s">
        <v>1237</v>
      </c>
      <c r="D2335" s="7" t="s">
        <v>282</v>
      </c>
      <c r="E2335" s="7" t="s">
        <v>283</v>
      </c>
      <c r="F2335" s="7" t="s">
        <v>2029</v>
      </c>
      <c r="G2335" s="8">
        <v>900665934</v>
      </c>
      <c r="H2335" s="1" t="str">
        <f>VLOOKUP(G2335,'[1]IPS REGISTRADAS'!B$9:C$3248,2,0)</f>
        <v>DOMEDICAL IPS SAS</v>
      </c>
      <c r="I2335" s="9">
        <v>7146088</v>
      </c>
    </row>
    <row r="2336" spans="1:9" ht="30" x14ac:dyDescent="0.25">
      <c r="A2336" s="7" t="s">
        <v>1236</v>
      </c>
      <c r="B2336" s="7" t="s">
        <v>1215</v>
      </c>
      <c r="C2336" s="7" t="s">
        <v>1237</v>
      </c>
      <c r="D2336" s="7" t="s">
        <v>268</v>
      </c>
      <c r="E2336" s="7" t="s">
        <v>269</v>
      </c>
      <c r="F2336" s="7" t="s">
        <v>2029</v>
      </c>
      <c r="G2336" s="8">
        <v>819002551</v>
      </c>
      <c r="H2336" s="1" t="str">
        <f>VLOOKUP(G2336,'[1]IPS REGISTRADAS'!B$9:C$3248,2,0)</f>
        <v xml:space="preserve">E.S.E. CENTRO DE SALUD PAZ DEL RIO  </v>
      </c>
      <c r="I2336" s="9">
        <v>66462298</v>
      </c>
    </row>
    <row r="2337" spans="1:9" ht="30" x14ac:dyDescent="0.25">
      <c r="A2337" s="7" t="s">
        <v>1236</v>
      </c>
      <c r="B2337" s="7" t="s">
        <v>1215</v>
      </c>
      <c r="C2337" s="7" t="s">
        <v>1237</v>
      </c>
      <c r="D2337" s="7" t="s">
        <v>268</v>
      </c>
      <c r="E2337" s="7" t="s">
        <v>269</v>
      </c>
      <c r="F2337" s="7" t="s">
        <v>2029</v>
      </c>
      <c r="G2337" s="8">
        <v>900206529</v>
      </c>
      <c r="H2337" s="1" t="str">
        <f>VLOOKUP(G2337,'[1]IPS REGISTRADAS'!B$9:C$3248,2,0)</f>
        <v>DIAGNOSTICAR MILLAN LTDA</v>
      </c>
      <c r="I2337" s="9">
        <v>1039015</v>
      </c>
    </row>
    <row r="2338" spans="1:9" ht="30" x14ac:dyDescent="0.25">
      <c r="A2338" s="7" t="s">
        <v>1236</v>
      </c>
      <c r="B2338" s="7" t="s">
        <v>1215</v>
      </c>
      <c r="C2338" s="7" t="s">
        <v>1237</v>
      </c>
      <c r="D2338" s="7" t="s">
        <v>268</v>
      </c>
      <c r="E2338" s="7" t="s">
        <v>269</v>
      </c>
      <c r="F2338" s="7" t="s">
        <v>2029</v>
      </c>
      <c r="G2338" s="8">
        <v>900397110</v>
      </c>
      <c r="H2338" s="1" t="str">
        <f>VLOOKUP(G2338,'[1]IPS REGISTRADAS'!B$9:C$3248,2,0)</f>
        <v>AUDITORIA, ASESORIAS Y ADMINISTRACION DEL CARIBE LTDA</v>
      </c>
      <c r="I2338" s="9">
        <v>6905986</v>
      </c>
    </row>
    <row r="2339" spans="1:9" ht="30" x14ac:dyDescent="0.25">
      <c r="A2339" s="7" t="s">
        <v>1236</v>
      </c>
      <c r="B2339" s="7" t="s">
        <v>1215</v>
      </c>
      <c r="C2339" s="7" t="s">
        <v>1237</v>
      </c>
      <c r="D2339" s="7" t="s">
        <v>268</v>
      </c>
      <c r="E2339" s="7" t="s">
        <v>269</v>
      </c>
      <c r="F2339" s="7" t="s">
        <v>2029</v>
      </c>
      <c r="G2339" s="8">
        <v>900665934</v>
      </c>
      <c r="H2339" s="1" t="str">
        <f>VLOOKUP(G2339,'[1]IPS REGISTRADAS'!B$9:C$3248,2,0)</f>
        <v>DOMEDICAL IPS SAS</v>
      </c>
      <c r="I2339" s="9">
        <v>14961816</v>
      </c>
    </row>
    <row r="2340" spans="1:9" ht="30" x14ac:dyDescent="0.25">
      <c r="A2340" s="7" t="s">
        <v>1236</v>
      </c>
      <c r="B2340" s="7" t="s">
        <v>1215</v>
      </c>
      <c r="C2340" s="7" t="s">
        <v>1237</v>
      </c>
      <c r="D2340" s="7" t="s">
        <v>0</v>
      </c>
      <c r="E2340" s="7" t="s">
        <v>1</v>
      </c>
      <c r="F2340" s="7" t="s">
        <v>2029</v>
      </c>
      <c r="G2340" s="8">
        <v>819002551</v>
      </c>
      <c r="H2340" s="1" t="str">
        <f>VLOOKUP(G2340,'[1]IPS REGISTRADAS'!B$9:C$3248,2,0)</f>
        <v xml:space="preserve">E.S.E. CENTRO DE SALUD PAZ DEL RIO  </v>
      </c>
      <c r="I2340" s="9">
        <v>92990528</v>
      </c>
    </row>
    <row r="2341" spans="1:9" ht="30" x14ac:dyDescent="0.25">
      <c r="A2341" s="7" t="s">
        <v>1236</v>
      </c>
      <c r="B2341" s="7" t="s">
        <v>1215</v>
      </c>
      <c r="C2341" s="7" t="s">
        <v>1237</v>
      </c>
      <c r="D2341" s="7" t="s">
        <v>0</v>
      </c>
      <c r="E2341" s="7" t="s">
        <v>1</v>
      </c>
      <c r="F2341" s="7" t="s">
        <v>2029</v>
      </c>
      <c r="G2341" s="8">
        <v>819004318</v>
      </c>
      <c r="H2341" s="1" t="str">
        <f>VLOOKUP(G2341,'[1]IPS REGISTRADAS'!B$9:C$3248,2,0)</f>
        <v>HOSPITAL LOCAL NUEVA GRANADA E.S.E</v>
      </c>
      <c r="I2341" s="9">
        <v>20987178</v>
      </c>
    </row>
    <row r="2342" spans="1:9" ht="30" x14ac:dyDescent="0.25">
      <c r="A2342" s="7" t="s">
        <v>1236</v>
      </c>
      <c r="B2342" s="7" t="s">
        <v>1215</v>
      </c>
      <c r="C2342" s="7" t="s">
        <v>1237</v>
      </c>
      <c r="D2342" s="7" t="s">
        <v>0</v>
      </c>
      <c r="E2342" s="7" t="s">
        <v>1</v>
      </c>
      <c r="F2342" s="7" t="s">
        <v>2029</v>
      </c>
      <c r="G2342" s="8">
        <v>900206529</v>
      </c>
      <c r="H2342" s="1" t="str">
        <f>VLOOKUP(G2342,'[1]IPS REGISTRADAS'!B$9:C$3248,2,0)</f>
        <v>DIAGNOSTICAR MILLAN LTDA</v>
      </c>
      <c r="I2342" s="9">
        <v>3140729</v>
      </c>
    </row>
    <row r="2343" spans="1:9" ht="30" x14ac:dyDescent="0.25">
      <c r="A2343" s="7" t="s">
        <v>1236</v>
      </c>
      <c r="B2343" s="7" t="s">
        <v>1215</v>
      </c>
      <c r="C2343" s="7" t="s">
        <v>1237</v>
      </c>
      <c r="D2343" s="7" t="s">
        <v>0</v>
      </c>
      <c r="E2343" s="7" t="s">
        <v>1</v>
      </c>
      <c r="F2343" s="7" t="s">
        <v>2029</v>
      </c>
      <c r="G2343" s="8">
        <v>900795361</v>
      </c>
      <c r="H2343" s="1" t="str">
        <f>VLOOKUP(G2343,'[1]IPS REGISTRADAS'!B$9:C$3248,2,0)</f>
        <v>UNION TEMPORAL IPS M&amp;S</v>
      </c>
      <c r="I2343" s="9">
        <v>22419620</v>
      </c>
    </row>
    <row r="2344" spans="1:9" ht="30" x14ac:dyDescent="0.25">
      <c r="A2344" s="7" t="s">
        <v>1236</v>
      </c>
      <c r="B2344" s="7" t="s">
        <v>1215</v>
      </c>
      <c r="C2344" s="7" t="s">
        <v>1237</v>
      </c>
      <c r="D2344" s="7" t="s">
        <v>471</v>
      </c>
      <c r="E2344" s="7" t="s">
        <v>472</v>
      </c>
      <c r="F2344" s="7" t="s">
        <v>2029</v>
      </c>
      <c r="G2344" s="8">
        <v>819003539</v>
      </c>
      <c r="H2344" s="1" t="str">
        <f>VLOOKUP(G2344,'[1]IPS REGISTRADAS'!B$9:C$3248,2,0)</f>
        <v>GONAWINDUA ETTE ENNAKA IPS INDIGENA</v>
      </c>
      <c r="I2344" s="9">
        <v>48553081</v>
      </c>
    </row>
    <row r="2345" spans="1:9" ht="30" x14ac:dyDescent="0.25">
      <c r="A2345" s="7" t="s">
        <v>1236</v>
      </c>
      <c r="B2345" s="7" t="s">
        <v>1215</v>
      </c>
      <c r="C2345" s="7" t="s">
        <v>1237</v>
      </c>
      <c r="D2345" s="7" t="s">
        <v>217</v>
      </c>
      <c r="E2345" s="7" t="s">
        <v>218</v>
      </c>
      <c r="F2345" s="7" t="s">
        <v>2029</v>
      </c>
      <c r="G2345" s="8">
        <v>800033723</v>
      </c>
      <c r="H2345" s="1" t="str">
        <f>VLOOKUP(G2345,'[1]IPS REGISTRADAS'!B$9:C$3248,2,0)</f>
        <v>IPS SERVICIOS MEDICOS OLIMPUS DE BARRANQUILLA ATLANTICO</v>
      </c>
      <c r="I2345" s="9">
        <v>2474500</v>
      </c>
    </row>
    <row r="2346" spans="1:9" ht="30" x14ac:dyDescent="0.25">
      <c r="A2346" s="7" t="s">
        <v>1236</v>
      </c>
      <c r="B2346" s="7" t="s">
        <v>1215</v>
      </c>
      <c r="C2346" s="7" t="s">
        <v>1237</v>
      </c>
      <c r="D2346" s="7" t="s">
        <v>217</v>
      </c>
      <c r="E2346" s="7" t="s">
        <v>218</v>
      </c>
      <c r="F2346" s="7" t="s">
        <v>2029</v>
      </c>
      <c r="G2346" s="8">
        <v>800129701</v>
      </c>
      <c r="H2346" s="1" t="str">
        <f>VLOOKUP(G2346,'[1]IPS REGISTRADAS'!B$9:C$3248,2,0)</f>
        <v>FUNDACION OFTALMOLOGICA DEL CARIBE FOCA DE SANTAMARTA MAGDALENA</v>
      </c>
      <c r="I2346" s="9">
        <v>2338150</v>
      </c>
    </row>
    <row r="2347" spans="1:9" ht="30" x14ac:dyDescent="0.25">
      <c r="A2347" s="7" t="s">
        <v>1236</v>
      </c>
      <c r="B2347" s="7" t="s">
        <v>1215</v>
      </c>
      <c r="C2347" s="7" t="s">
        <v>1237</v>
      </c>
      <c r="D2347" s="7" t="s">
        <v>217</v>
      </c>
      <c r="E2347" s="7" t="s">
        <v>218</v>
      </c>
      <c r="F2347" s="7" t="s">
        <v>2029</v>
      </c>
      <c r="G2347" s="8">
        <v>819002551</v>
      </c>
      <c r="H2347" s="1" t="str">
        <f>VLOOKUP(G2347,'[1]IPS REGISTRADAS'!B$9:C$3248,2,0)</f>
        <v xml:space="preserve">E.S.E. CENTRO DE SALUD PAZ DEL RIO  </v>
      </c>
      <c r="I2347" s="9">
        <v>56347367</v>
      </c>
    </row>
    <row r="2348" spans="1:9" ht="30" x14ac:dyDescent="0.25">
      <c r="A2348" s="7" t="s">
        <v>1236</v>
      </c>
      <c r="B2348" s="7" t="s">
        <v>1215</v>
      </c>
      <c r="C2348" s="7" t="s">
        <v>1237</v>
      </c>
      <c r="D2348" s="7" t="s">
        <v>217</v>
      </c>
      <c r="E2348" s="7" t="s">
        <v>218</v>
      </c>
      <c r="F2348" s="7" t="s">
        <v>2029</v>
      </c>
      <c r="G2348" s="8">
        <v>900009141</v>
      </c>
      <c r="H2348" s="1" t="str">
        <f>VLOOKUP(G2348,'[1]IPS REGISTRADAS'!B$9:C$3248,2,0)</f>
        <v>DISTRIBUIDORA DE MEDICAMENTOS LTDA DISTRIMED DE SANTA MARTA MAGDALENA</v>
      </c>
      <c r="I2348" s="9">
        <v>11169717</v>
      </c>
    </row>
    <row r="2349" spans="1:9" ht="30" x14ac:dyDescent="0.25">
      <c r="A2349" s="7" t="s">
        <v>1236</v>
      </c>
      <c r="B2349" s="7" t="s">
        <v>1215</v>
      </c>
      <c r="C2349" s="7" t="s">
        <v>1237</v>
      </c>
      <c r="D2349" s="7" t="s">
        <v>217</v>
      </c>
      <c r="E2349" s="7" t="s">
        <v>218</v>
      </c>
      <c r="F2349" s="7" t="s">
        <v>2029</v>
      </c>
      <c r="G2349" s="8">
        <v>900018045</v>
      </c>
      <c r="H2349" s="1" t="str">
        <f>VLOOKUP(G2349,'[1]IPS REGISTRADAS'!B$9:C$3248,2,0)</f>
        <v>SERVICIOS INTEGRALES DE SALUD DE MAGDALENA S.A.S</v>
      </c>
      <c r="I2349" s="9">
        <v>2968224</v>
      </c>
    </row>
    <row r="2350" spans="1:9" ht="30" x14ac:dyDescent="0.25">
      <c r="A2350" s="7" t="s">
        <v>1236</v>
      </c>
      <c r="B2350" s="7" t="s">
        <v>1215</v>
      </c>
      <c r="C2350" s="7" t="s">
        <v>1237</v>
      </c>
      <c r="D2350" s="7" t="s">
        <v>40</v>
      </c>
      <c r="E2350" s="7" t="s">
        <v>41</v>
      </c>
      <c r="F2350" s="7" t="s">
        <v>2029</v>
      </c>
      <c r="G2350" s="8">
        <v>819002551</v>
      </c>
      <c r="H2350" s="1" t="str">
        <f>VLOOKUP(G2350,'[1]IPS REGISTRADAS'!B$9:C$3248,2,0)</f>
        <v xml:space="preserve">E.S.E. CENTRO DE SALUD PAZ DEL RIO  </v>
      </c>
      <c r="I2350" s="9">
        <v>25415121</v>
      </c>
    </row>
    <row r="2351" spans="1:9" ht="30" x14ac:dyDescent="0.25">
      <c r="A2351" s="7" t="s">
        <v>1236</v>
      </c>
      <c r="B2351" s="7" t="s">
        <v>1215</v>
      </c>
      <c r="C2351" s="7" t="s">
        <v>1237</v>
      </c>
      <c r="D2351" s="7" t="s">
        <v>40</v>
      </c>
      <c r="E2351" s="7" t="s">
        <v>41</v>
      </c>
      <c r="F2351" s="7" t="s">
        <v>2029</v>
      </c>
      <c r="G2351" s="8">
        <v>900509957</v>
      </c>
      <c r="H2351" s="1" t="str">
        <f>VLOOKUP(G2351,'[1]IPS REGISTRADAS'!B$9:C$3248,2,0)</f>
        <v>SERVICIOS PARA EL DESARROLLO DE LA SALUD IPS S.A.S</v>
      </c>
      <c r="I2351" s="9">
        <v>1575155</v>
      </c>
    </row>
    <row r="2352" spans="1:9" ht="30" x14ac:dyDescent="0.25">
      <c r="A2352" s="7" t="s">
        <v>1236</v>
      </c>
      <c r="B2352" s="7" t="s">
        <v>1215</v>
      </c>
      <c r="C2352" s="7" t="s">
        <v>1237</v>
      </c>
      <c r="D2352" s="7" t="s">
        <v>40</v>
      </c>
      <c r="E2352" s="7" t="s">
        <v>41</v>
      </c>
      <c r="F2352" s="7" t="s">
        <v>2029</v>
      </c>
      <c r="G2352" s="8">
        <v>900713299</v>
      </c>
      <c r="H2352" s="1" t="str">
        <f>VLOOKUP(G2352,'[1]IPS REGISTRADAS'!B$9:C$3248,2,0)</f>
        <v>FUNDACION AVANZAR EN SALUD</v>
      </c>
      <c r="I2352" s="9">
        <v>9923475</v>
      </c>
    </row>
    <row r="2353" spans="1:9" ht="30" x14ac:dyDescent="0.25">
      <c r="A2353" s="7" t="s">
        <v>1236</v>
      </c>
      <c r="B2353" s="7" t="s">
        <v>1215</v>
      </c>
      <c r="C2353" s="7" t="s">
        <v>1237</v>
      </c>
      <c r="D2353" s="7" t="s">
        <v>11</v>
      </c>
      <c r="E2353" s="7" t="s">
        <v>12</v>
      </c>
      <c r="F2353" s="7" t="s">
        <v>2029</v>
      </c>
      <c r="G2353" s="8">
        <v>819002551</v>
      </c>
      <c r="H2353" s="1" t="str">
        <f>VLOOKUP(G2353,'[1]IPS REGISTRADAS'!B$9:C$3248,2,0)</f>
        <v xml:space="preserve">E.S.E. CENTRO DE SALUD PAZ DEL RIO  </v>
      </c>
      <c r="I2353" s="9">
        <v>16915478</v>
      </c>
    </row>
    <row r="2354" spans="1:9" ht="30" x14ac:dyDescent="0.25">
      <c r="A2354" s="7" t="s">
        <v>1236</v>
      </c>
      <c r="B2354" s="7" t="s">
        <v>1215</v>
      </c>
      <c r="C2354" s="7" t="s">
        <v>1237</v>
      </c>
      <c r="D2354" s="7" t="s">
        <v>272</v>
      </c>
      <c r="E2354" s="7" t="s">
        <v>273</v>
      </c>
      <c r="F2354" s="7" t="s">
        <v>2029</v>
      </c>
      <c r="G2354" s="8">
        <v>819002551</v>
      </c>
      <c r="H2354" s="1" t="str">
        <f>VLOOKUP(G2354,'[1]IPS REGISTRADAS'!B$9:C$3248,2,0)</f>
        <v xml:space="preserve">E.S.E. CENTRO DE SALUD PAZ DEL RIO  </v>
      </c>
      <c r="I2354" s="9">
        <v>116569052</v>
      </c>
    </row>
    <row r="2355" spans="1:9" ht="30" x14ac:dyDescent="0.25">
      <c r="A2355" s="7" t="s">
        <v>1238</v>
      </c>
      <c r="B2355" s="7" t="s">
        <v>1215</v>
      </c>
      <c r="C2355" s="7" t="s">
        <v>1239</v>
      </c>
      <c r="D2355" s="7" t="s">
        <v>282</v>
      </c>
      <c r="E2355" s="7" t="s">
        <v>283</v>
      </c>
      <c r="F2355" s="7" t="s">
        <v>2029</v>
      </c>
      <c r="G2355" s="8">
        <v>812005194</v>
      </c>
      <c r="H2355" s="1" t="str">
        <f>VLOOKUP(G2355,'[1]IPS REGISTRADAS'!B$9:C$3248,2,0)</f>
        <v>FUNDACION INTEGRAL PARA UNA NUEVA VIDA FUNIVIDA</v>
      </c>
      <c r="I2355" s="9">
        <v>1015183</v>
      </c>
    </row>
    <row r="2356" spans="1:9" ht="30" x14ac:dyDescent="0.25">
      <c r="A2356" s="7" t="s">
        <v>1238</v>
      </c>
      <c r="B2356" s="7" t="s">
        <v>1215</v>
      </c>
      <c r="C2356" s="7" t="s">
        <v>1239</v>
      </c>
      <c r="D2356" s="7" t="s">
        <v>282</v>
      </c>
      <c r="E2356" s="7" t="s">
        <v>283</v>
      </c>
      <c r="F2356" s="7" t="s">
        <v>2029</v>
      </c>
      <c r="G2356" s="8">
        <v>819002534</v>
      </c>
      <c r="H2356" s="1" t="str">
        <f>VLOOKUP(G2356,'[1]IPS REGISTRADAS'!B$9:C$3248,2,0)</f>
        <v>ESEHOSPITAL NUESTRA SEÑORA DEL CARMEN DE GUAMAL MAGDALENA</v>
      </c>
      <c r="I2356" s="9">
        <v>18061887</v>
      </c>
    </row>
    <row r="2357" spans="1:9" ht="30" x14ac:dyDescent="0.25">
      <c r="A2357" s="7" t="s">
        <v>1238</v>
      </c>
      <c r="B2357" s="7" t="s">
        <v>1215</v>
      </c>
      <c r="C2357" s="7" t="s">
        <v>1239</v>
      </c>
      <c r="D2357" s="7" t="s">
        <v>282</v>
      </c>
      <c r="E2357" s="7" t="s">
        <v>283</v>
      </c>
      <c r="F2357" s="7" t="s">
        <v>2029</v>
      </c>
      <c r="G2357" s="8">
        <v>900665934</v>
      </c>
      <c r="H2357" s="1" t="str">
        <f>VLOOKUP(G2357,'[1]IPS REGISTRADAS'!B$9:C$3248,2,0)</f>
        <v>DOMEDICAL IPS SAS</v>
      </c>
      <c r="I2357" s="9">
        <v>3805532</v>
      </c>
    </row>
    <row r="2358" spans="1:9" ht="30" x14ac:dyDescent="0.25">
      <c r="A2358" s="7" t="s">
        <v>1238</v>
      </c>
      <c r="B2358" s="7" t="s">
        <v>1215</v>
      </c>
      <c r="C2358" s="7" t="s">
        <v>1239</v>
      </c>
      <c r="D2358" s="7" t="s">
        <v>268</v>
      </c>
      <c r="E2358" s="7" t="s">
        <v>269</v>
      </c>
      <c r="F2358" s="7" t="s">
        <v>2029</v>
      </c>
      <c r="G2358" s="8">
        <v>819002534</v>
      </c>
      <c r="H2358" s="1" t="str">
        <f>VLOOKUP(G2358,'[1]IPS REGISTRADAS'!B$9:C$3248,2,0)</f>
        <v>ESEHOSPITAL NUESTRA SEÑORA DEL CARMEN DE GUAMAL MAGDALENA</v>
      </c>
      <c r="I2358" s="9">
        <v>29462013</v>
      </c>
    </row>
    <row r="2359" spans="1:9" ht="30" x14ac:dyDescent="0.25">
      <c r="A2359" s="7" t="s">
        <v>1238</v>
      </c>
      <c r="B2359" s="7" t="s">
        <v>1215</v>
      </c>
      <c r="C2359" s="7" t="s">
        <v>1239</v>
      </c>
      <c r="D2359" s="7" t="s">
        <v>268</v>
      </c>
      <c r="E2359" s="7" t="s">
        <v>269</v>
      </c>
      <c r="F2359" s="7" t="s">
        <v>2029</v>
      </c>
      <c r="G2359" s="8">
        <v>900397110</v>
      </c>
      <c r="H2359" s="1" t="str">
        <f>VLOOKUP(G2359,'[1]IPS REGISTRADAS'!B$9:C$3248,2,0)</f>
        <v>AUDITORIA, ASESORIAS Y ADMINISTRACION DEL CARIBE LTDA</v>
      </c>
      <c r="I2359" s="9">
        <v>2763850</v>
      </c>
    </row>
    <row r="2360" spans="1:9" ht="30" x14ac:dyDescent="0.25">
      <c r="A2360" s="7" t="s">
        <v>1238</v>
      </c>
      <c r="B2360" s="7" t="s">
        <v>1215</v>
      </c>
      <c r="C2360" s="7" t="s">
        <v>1239</v>
      </c>
      <c r="D2360" s="7" t="s">
        <v>268</v>
      </c>
      <c r="E2360" s="7" t="s">
        <v>269</v>
      </c>
      <c r="F2360" s="7" t="s">
        <v>2029</v>
      </c>
      <c r="G2360" s="8">
        <v>900665934</v>
      </c>
      <c r="H2360" s="1" t="str">
        <f>VLOOKUP(G2360,'[1]IPS REGISTRADAS'!B$9:C$3248,2,0)</f>
        <v>DOMEDICAL IPS SAS</v>
      </c>
      <c r="I2360" s="9">
        <v>5987880</v>
      </c>
    </row>
    <row r="2361" spans="1:9" ht="30" x14ac:dyDescent="0.25">
      <c r="A2361" s="7" t="s">
        <v>1238</v>
      </c>
      <c r="B2361" s="7" t="s">
        <v>1215</v>
      </c>
      <c r="C2361" s="7" t="s">
        <v>1239</v>
      </c>
      <c r="D2361" s="7" t="s">
        <v>270</v>
      </c>
      <c r="E2361" s="7" t="s">
        <v>271</v>
      </c>
      <c r="F2361" s="7" t="s">
        <v>2029</v>
      </c>
      <c r="G2361" s="8">
        <v>819002534</v>
      </c>
      <c r="H2361" s="1" t="str">
        <f>VLOOKUP(G2361,'[1]IPS REGISTRADAS'!B$9:C$3248,2,0)</f>
        <v>ESEHOSPITAL NUESTRA SEÑORA DEL CARMEN DE GUAMAL MAGDALENA</v>
      </c>
      <c r="I2361" s="9">
        <v>62151968</v>
      </c>
    </row>
    <row r="2362" spans="1:9" ht="30" x14ac:dyDescent="0.25">
      <c r="A2362" s="7" t="s">
        <v>1238</v>
      </c>
      <c r="B2362" s="7" t="s">
        <v>1215</v>
      </c>
      <c r="C2362" s="7" t="s">
        <v>1239</v>
      </c>
      <c r="D2362" s="7" t="s">
        <v>272</v>
      </c>
      <c r="E2362" s="7" t="s">
        <v>273</v>
      </c>
      <c r="F2362" s="7" t="s">
        <v>2029</v>
      </c>
      <c r="G2362" s="8">
        <v>819002534</v>
      </c>
      <c r="H2362" s="1" t="str">
        <f>VLOOKUP(G2362,'[1]IPS REGISTRADAS'!B$9:C$3248,2,0)</f>
        <v>ESEHOSPITAL NUESTRA SEÑORA DEL CARMEN DE GUAMAL MAGDALENA</v>
      </c>
      <c r="I2362" s="9">
        <v>102227961</v>
      </c>
    </row>
    <row r="2363" spans="1:9" ht="30" x14ac:dyDescent="0.25">
      <c r="A2363" s="7" t="s">
        <v>1238</v>
      </c>
      <c r="B2363" s="7" t="s">
        <v>1215</v>
      </c>
      <c r="C2363" s="7" t="s">
        <v>1239</v>
      </c>
      <c r="D2363" s="7" t="s">
        <v>274</v>
      </c>
      <c r="E2363" s="7" t="s">
        <v>275</v>
      </c>
      <c r="F2363" s="7" t="s">
        <v>2029</v>
      </c>
      <c r="G2363" s="8">
        <v>819002534</v>
      </c>
      <c r="H2363" s="1" t="str">
        <f>VLOOKUP(G2363,'[1]IPS REGISTRADAS'!B$9:C$3248,2,0)</f>
        <v>ESEHOSPITAL NUESTRA SEÑORA DEL CARMEN DE GUAMAL MAGDALENA</v>
      </c>
      <c r="I2363" s="9">
        <v>38875140</v>
      </c>
    </row>
    <row r="2364" spans="1:9" ht="30" x14ac:dyDescent="0.25">
      <c r="A2364" s="7" t="s">
        <v>1240</v>
      </c>
      <c r="B2364" s="7" t="s">
        <v>1215</v>
      </c>
      <c r="C2364" s="7" t="s">
        <v>1241</v>
      </c>
      <c r="D2364" s="7" t="s">
        <v>282</v>
      </c>
      <c r="E2364" s="7" t="s">
        <v>283</v>
      </c>
      <c r="F2364" s="7" t="s">
        <v>2029</v>
      </c>
      <c r="G2364" s="8">
        <v>819004318</v>
      </c>
      <c r="H2364" s="1" t="str">
        <f>VLOOKUP(G2364,'[1]IPS REGISTRADAS'!B$9:C$3248,2,0)</f>
        <v>HOSPITAL LOCAL NUEVA GRANADA E.S.E</v>
      </c>
      <c r="I2364" s="9">
        <v>11245366</v>
      </c>
    </row>
    <row r="2365" spans="1:9" ht="30" x14ac:dyDescent="0.25">
      <c r="A2365" s="7" t="s">
        <v>1240</v>
      </c>
      <c r="B2365" s="7" t="s">
        <v>1215</v>
      </c>
      <c r="C2365" s="7" t="s">
        <v>1241</v>
      </c>
      <c r="D2365" s="7" t="s">
        <v>282</v>
      </c>
      <c r="E2365" s="7" t="s">
        <v>283</v>
      </c>
      <c r="F2365" s="7" t="s">
        <v>2029</v>
      </c>
      <c r="G2365" s="8">
        <v>900665934</v>
      </c>
      <c r="H2365" s="1" t="str">
        <f>VLOOKUP(G2365,'[1]IPS REGISTRADAS'!B$9:C$3248,2,0)</f>
        <v>DOMEDICAL IPS SAS</v>
      </c>
      <c r="I2365" s="9">
        <v>2778385</v>
      </c>
    </row>
    <row r="2366" spans="1:9" ht="30" x14ac:dyDescent="0.25">
      <c r="A2366" s="7" t="s">
        <v>1240</v>
      </c>
      <c r="B2366" s="7" t="s">
        <v>1215</v>
      </c>
      <c r="C2366" s="7" t="s">
        <v>1241</v>
      </c>
      <c r="D2366" s="7" t="s">
        <v>268</v>
      </c>
      <c r="E2366" s="7" t="s">
        <v>269</v>
      </c>
      <c r="F2366" s="7" t="s">
        <v>2029</v>
      </c>
      <c r="G2366" s="8">
        <v>819004318</v>
      </c>
      <c r="H2366" s="1" t="str">
        <f>VLOOKUP(G2366,'[1]IPS REGISTRADAS'!B$9:C$3248,2,0)</f>
        <v>HOSPITAL LOCAL NUEVA GRANADA E.S.E</v>
      </c>
      <c r="I2366" s="9">
        <v>8349669</v>
      </c>
    </row>
    <row r="2367" spans="1:9" ht="30" x14ac:dyDescent="0.25">
      <c r="A2367" s="7" t="s">
        <v>1240</v>
      </c>
      <c r="B2367" s="7" t="s">
        <v>1215</v>
      </c>
      <c r="C2367" s="7" t="s">
        <v>1241</v>
      </c>
      <c r="D2367" s="7" t="s">
        <v>0</v>
      </c>
      <c r="E2367" s="7" t="s">
        <v>1</v>
      </c>
      <c r="F2367" s="7" t="s">
        <v>2029</v>
      </c>
      <c r="G2367" s="8">
        <v>900795361</v>
      </c>
      <c r="H2367" s="1" t="str">
        <f>VLOOKUP(G2367,'[1]IPS REGISTRADAS'!B$9:C$3248,2,0)</f>
        <v>UNION TEMPORAL IPS M&amp;S</v>
      </c>
      <c r="I2367" s="9">
        <v>2886195</v>
      </c>
    </row>
    <row r="2368" spans="1:9" ht="30" x14ac:dyDescent="0.25">
      <c r="A2368" s="7" t="s">
        <v>1240</v>
      </c>
      <c r="B2368" s="7" t="s">
        <v>1215</v>
      </c>
      <c r="C2368" s="7" t="s">
        <v>1241</v>
      </c>
      <c r="D2368" s="7" t="s">
        <v>11</v>
      </c>
      <c r="E2368" s="7" t="s">
        <v>12</v>
      </c>
      <c r="F2368" s="7" t="s">
        <v>2029</v>
      </c>
      <c r="G2368" s="8">
        <v>819004318</v>
      </c>
      <c r="H2368" s="1" t="str">
        <f>VLOOKUP(G2368,'[1]IPS REGISTRADAS'!B$9:C$3248,2,0)</f>
        <v>HOSPITAL LOCAL NUEVA GRANADA E.S.E</v>
      </c>
      <c r="I2368" s="9">
        <v>44001164</v>
      </c>
    </row>
    <row r="2369" spans="1:9" ht="30" x14ac:dyDescent="0.25">
      <c r="A2369" s="7" t="s">
        <v>1240</v>
      </c>
      <c r="B2369" s="7" t="s">
        <v>1215</v>
      </c>
      <c r="C2369" s="7" t="s">
        <v>1241</v>
      </c>
      <c r="D2369" s="7" t="s">
        <v>274</v>
      </c>
      <c r="E2369" s="7" t="s">
        <v>275</v>
      </c>
      <c r="F2369" s="7" t="s">
        <v>2029</v>
      </c>
      <c r="G2369" s="8">
        <v>819004318</v>
      </c>
      <c r="H2369" s="1" t="str">
        <f>VLOOKUP(G2369,'[1]IPS REGISTRADAS'!B$9:C$3248,2,0)</f>
        <v>HOSPITAL LOCAL NUEVA GRANADA E.S.E</v>
      </c>
      <c r="I2369" s="9">
        <v>51621486</v>
      </c>
    </row>
    <row r="2370" spans="1:9" ht="30" x14ac:dyDescent="0.25">
      <c r="A2370" s="7" t="s">
        <v>1242</v>
      </c>
      <c r="B2370" s="7" t="s">
        <v>1215</v>
      </c>
      <c r="C2370" s="7" t="s">
        <v>1243</v>
      </c>
      <c r="D2370" s="7" t="s">
        <v>282</v>
      </c>
      <c r="E2370" s="7" t="s">
        <v>283</v>
      </c>
      <c r="F2370" s="7" t="s">
        <v>2029</v>
      </c>
      <c r="G2370" s="8">
        <v>819001345</v>
      </c>
      <c r="H2370" s="1" t="str">
        <f>VLOOKUP(G2370,'[1]IPS REGISTRADAS'!B$9:C$3248,2,0)</f>
        <v>E.S.E. HOSPITAL DE PEDRAZA MAGDALENA</v>
      </c>
      <c r="I2370" s="9">
        <v>2125237</v>
      </c>
    </row>
    <row r="2371" spans="1:9" ht="30" x14ac:dyDescent="0.25">
      <c r="A2371" s="7" t="s">
        <v>1242</v>
      </c>
      <c r="B2371" s="7" t="s">
        <v>1215</v>
      </c>
      <c r="C2371" s="7" t="s">
        <v>1243</v>
      </c>
      <c r="D2371" s="7" t="s">
        <v>268</v>
      </c>
      <c r="E2371" s="7" t="s">
        <v>269</v>
      </c>
      <c r="F2371" s="7" t="s">
        <v>2029</v>
      </c>
      <c r="G2371" s="8">
        <v>819001345</v>
      </c>
      <c r="H2371" s="1" t="str">
        <f>VLOOKUP(G2371,'[1]IPS REGISTRADAS'!B$9:C$3248,2,0)</f>
        <v>E.S.E. HOSPITAL DE PEDRAZA MAGDALENA</v>
      </c>
      <c r="I2371" s="9">
        <v>13570570</v>
      </c>
    </row>
    <row r="2372" spans="1:9" ht="30" x14ac:dyDescent="0.25">
      <c r="A2372" s="7" t="s">
        <v>1242</v>
      </c>
      <c r="B2372" s="7" t="s">
        <v>1215</v>
      </c>
      <c r="C2372" s="7" t="s">
        <v>1243</v>
      </c>
      <c r="D2372" s="7" t="s">
        <v>268</v>
      </c>
      <c r="E2372" s="7" t="s">
        <v>269</v>
      </c>
      <c r="F2372" s="7" t="s">
        <v>2029</v>
      </c>
      <c r="G2372" s="8">
        <v>900397110</v>
      </c>
      <c r="H2372" s="1" t="str">
        <f>VLOOKUP(G2372,'[1]IPS REGISTRADAS'!B$9:C$3248,2,0)</f>
        <v>AUDITORIA, ASESORIAS Y ADMINISTRACION DEL CARIBE LTDA</v>
      </c>
      <c r="I2372" s="9">
        <v>1238141</v>
      </c>
    </row>
    <row r="2373" spans="1:9" ht="30" x14ac:dyDescent="0.25">
      <c r="A2373" s="7" t="s">
        <v>1242</v>
      </c>
      <c r="B2373" s="7" t="s">
        <v>1215</v>
      </c>
      <c r="C2373" s="7" t="s">
        <v>1243</v>
      </c>
      <c r="D2373" s="7" t="s">
        <v>0</v>
      </c>
      <c r="E2373" s="7" t="s">
        <v>1</v>
      </c>
      <c r="F2373" s="7" t="s">
        <v>2029</v>
      </c>
      <c r="G2373" s="8">
        <v>900795361</v>
      </c>
      <c r="H2373" s="1" t="str">
        <f>VLOOKUP(G2373,'[1]IPS REGISTRADAS'!B$9:C$3248,2,0)</f>
        <v>UNION TEMPORAL IPS M&amp;S</v>
      </c>
      <c r="I2373" s="9">
        <v>2177305</v>
      </c>
    </row>
    <row r="2374" spans="1:9" ht="30" x14ac:dyDescent="0.25">
      <c r="A2374" s="7" t="s">
        <v>1242</v>
      </c>
      <c r="B2374" s="7" t="s">
        <v>1215</v>
      </c>
      <c r="C2374" s="7" t="s">
        <v>1243</v>
      </c>
      <c r="D2374" s="7" t="s">
        <v>11</v>
      </c>
      <c r="E2374" s="7" t="s">
        <v>12</v>
      </c>
      <c r="F2374" s="7" t="s">
        <v>2029</v>
      </c>
      <c r="G2374" s="8">
        <v>819001345</v>
      </c>
      <c r="H2374" s="1" t="str">
        <f>VLOOKUP(G2374,'[1]IPS REGISTRADAS'!B$9:C$3248,2,0)</f>
        <v>E.S.E. HOSPITAL DE PEDRAZA MAGDALENA</v>
      </c>
      <c r="I2374" s="9">
        <v>10130854</v>
      </c>
    </row>
    <row r="2375" spans="1:9" ht="30" x14ac:dyDescent="0.25">
      <c r="A2375" s="7" t="s">
        <v>1242</v>
      </c>
      <c r="B2375" s="7" t="s">
        <v>1215</v>
      </c>
      <c r="C2375" s="7" t="s">
        <v>1243</v>
      </c>
      <c r="D2375" s="7" t="s">
        <v>272</v>
      </c>
      <c r="E2375" s="7" t="s">
        <v>273</v>
      </c>
      <c r="F2375" s="7" t="s">
        <v>2029</v>
      </c>
      <c r="G2375" s="8">
        <v>819001345</v>
      </c>
      <c r="H2375" s="1" t="str">
        <f>VLOOKUP(G2375,'[1]IPS REGISTRADAS'!B$9:C$3248,2,0)</f>
        <v>E.S.E. HOSPITAL DE PEDRAZA MAGDALENA</v>
      </c>
      <c r="I2375" s="9">
        <v>45850883</v>
      </c>
    </row>
    <row r="2376" spans="1:9" ht="30" customHeight="1" x14ac:dyDescent="0.25">
      <c r="A2376" s="7" t="s">
        <v>1244</v>
      </c>
      <c r="B2376" s="7" t="s">
        <v>1215</v>
      </c>
      <c r="C2376" s="7" t="s">
        <v>1245</v>
      </c>
      <c r="D2376" s="7" t="s">
        <v>0</v>
      </c>
      <c r="E2376" s="7" t="s">
        <v>1</v>
      </c>
      <c r="F2376" s="7" t="s">
        <v>2029</v>
      </c>
      <c r="G2376" s="8">
        <v>819001274</v>
      </c>
      <c r="H2376" s="1" t="str">
        <f>VLOOKUP(G2376,'[1]IPS REGISTRADAS'!B$9:C$3248,2,0)</f>
        <v>HOSPITAL LOCAL PIJIÑO DEL CARMEN E.S.E</v>
      </c>
      <c r="I2376" s="9">
        <v>54642488</v>
      </c>
    </row>
    <row r="2377" spans="1:9" ht="30" customHeight="1" x14ac:dyDescent="0.25">
      <c r="A2377" s="7" t="s">
        <v>1244</v>
      </c>
      <c r="B2377" s="7" t="s">
        <v>1215</v>
      </c>
      <c r="C2377" s="7" t="s">
        <v>1245</v>
      </c>
      <c r="D2377" s="7" t="s">
        <v>0</v>
      </c>
      <c r="E2377" s="7" t="s">
        <v>1</v>
      </c>
      <c r="F2377" s="7" t="s">
        <v>2029</v>
      </c>
      <c r="G2377" s="8">
        <v>900795361</v>
      </c>
      <c r="H2377" s="1" t="str">
        <f>VLOOKUP(G2377,'[1]IPS REGISTRADAS'!B$9:C$3248,2,0)</f>
        <v>UNION TEMPORAL IPS M&amp;S</v>
      </c>
      <c r="I2377" s="9">
        <v>4952493</v>
      </c>
    </row>
    <row r="2378" spans="1:9" ht="30" customHeight="1" x14ac:dyDescent="0.25">
      <c r="A2378" s="7" t="s">
        <v>1244</v>
      </c>
      <c r="B2378" s="7" t="s">
        <v>1215</v>
      </c>
      <c r="C2378" s="7" t="s">
        <v>1245</v>
      </c>
      <c r="D2378" s="7" t="s">
        <v>217</v>
      </c>
      <c r="E2378" s="7" t="s">
        <v>218</v>
      </c>
      <c r="F2378" s="7" t="s">
        <v>2029</v>
      </c>
      <c r="G2378" s="8">
        <v>800033723</v>
      </c>
      <c r="H2378" s="1" t="str">
        <f>VLOOKUP(G2378,'[1]IPS REGISTRADAS'!B$9:C$3248,2,0)</f>
        <v>IPS SERVICIOS MEDICOS OLIMPUS DE BARRANQUILLA ATLANTICO</v>
      </c>
      <c r="I2378" s="9">
        <v>2210880</v>
      </c>
    </row>
    <row r="2379" spans="1:9" ht="30" customHeight="1" x14ac:dyDescent="0.25">
      <c r="A2379" s="7" t="s">
        <v>1244</v>
      </c>
      <c r="B2379" s="7" t="s">
        <v>1215</v>
      </c>
      <c r="C2379" s="7" t="s">
        <v>1245</v>
      </c>
      <c r="D2379" s="7" t="s">
        <v>217</v>
      </c>
      <c r="E2379" s="7" t="s">
        <v>218</v>
      </c>
      <c r="F2379" s="7" t="s">
        <v>2029</v>
      </c>
      <c r="G2379" s="8">
        <v>800129701</v>
      </c>
      <c r="H2379" s="1" t="str">
        <f>VLOOKUP(G2379,'[1]IPS REGISTRADAS'!B$9:C$3248,2,0)</f>
        <v>FUNDACION OFTALMOLOGICA DEL CARIBE FOCA DE SANTAMARTA MAGDALENA</v>
      </c>
      <c r="I2379" s="9">
        <v>2089056</v>
      </c>
    </row>
    <row r="2380" spans="1:9" ht="30" customHeight="1" x14ac:dyDescent="0.25">
      <c r="A2380" s="7" t="s">
        <v>1244</v>
      </c>
      <c r="B2380" s="7" t="s">
        <v>1215</v>
      </c>
      <c r="C2380" s="7" t="s">
        <v>1245</v>
      </c>
      <c r="D2380" s="7" t="s">
        <v>217</v>
      </c>
      <c r="E2380" s="7" t="s">
        <v>218</v>
      </c>
      <c r="F2380" s="7" t="s">
        <v>2029</v>
      </c>
      <c r="G2380" s="8">
        <v>819001274</v>
      </c>
      <c r="H2380" s="1" t="str">
        <f>VLOOKUP(G2380,'[1]IPS REGISTRADAS'!B$9:C$3248,2,0)</f>
        <v>HOSPITAL LOCAL PIJIÑO DEL CARMEN E.S.E</v>
      </c>
      <c r="I2380" s="9">
        <v>47916112</v>
      </c>
    </row>
    <row r="2381" spans="1:9" ht="30" customHeight="1" x14ac:dyDescent="0.25">
      <c r="A2381" s="7" t="s">
        <v>1244</v>
      </c>
      <c r="B2381" s="7" t="s">
        <v>1215</v>
      </c>
      <c r="C2381" s="7" t="s">
        <v>1245</v>
      </c>
      <c r="D2381" s="7" t="s">
        <v>217</v>
      </c>
      <c r="E2381" s="7" t="s">
        <v>218</v>
      </c>
      <c r="F2381" s="7" t="s">
        <v>2029</v>
      </c>
      <c r="G2381" s="8">
        <v>900009141</v>
      </c>
      <c r="H2381" s="1" t="str">
        <f>VLOOKUP(G2381,'[1]IPS REGISTRADAS'!B$9:C$3248,2,0)</f>
        <v>DISTRIBUIDORA DE MEDICAMENTOS LTDA DISTRIMED DE SANTA MARTA MAGDALENA</v>
      </c>
      <c r="I2381" s="9">
        <v>10032946</v>
      </c>
    </row>
    <row r="2382" spans="1:9" ht="30" x14ac:dyDescent="0.25">
      <c r="A2382" s="7" t="s">
        <v>1246</v>
      </c>
      <c r="B2382" s="7" t="s">
        <v>1215</v>
      </c>
      <c r="C2382" s="7" t="s">
        <v>1247</v>
      </c>
      <c r="D2382" s="7" t="s">
        <v>282</v>
      </c>
      <c r="E2382" s="7" t="s">
        <v>283</v>
      </c>
      <c r="F2382" s="7" t="s">
        <v>2029</v>
      </c>
      <c r="G2382" s="8">
        <v>812005194</v>
      </c>
      <c r="H2382" s="1" t="str">
        <f>VLOOKUP(G2382,'[1]IPS REGISTRADAS'!B$9:C$3248,2,0)</f>
        <v>FUNDACION INTEGRAL PARA UNA NUEVA VIDA FUNIVIDA</v>
      </c>
      <c r="I2382" s="9">
        <v>4228857</v>
      </c>
    </row>
    <row r="2383" spans="1:9" ht="30" x14ac:dyDescent="0.25">
      <c r="A2383" s="7" t="s">
        <v>1246</v>
      </c>
      <c r="B2383" s="7" t="s">
        <v>1215</v>
      </c>
      <c r="C2383" s="7" t="s">
        <v>1247</v>
      </c>
      <c r="D2383" s="7" t="s">
        <v>282</v>
      </c>
      <c r="E2383" s="7" t="s">
        <v>283</v>
      </c>
      <c r="F2383" s="7" t="s">
        <v>2029</v>
      </c>
      <c r="G2383" s="8">
        <v>819002025</v>
      </c>
      <c r="H2383" s="1" t="str">
        <f>VLOOKUP(G2383,'[1]IPS REGISTRADAS'!B$9:C$3248,2,0)</f>
        <v>E.S.E. HOSPITAL SANTANDER HERRERA DE PIVIJAY</v>
      </c>
      <c r="I2383" s="9">
        <v>32067786</v>
      </c>
    </row>
    <row r="2384" spans="1:9" ht="30" x14ac:dyDescent="0.25">
      <c r="A2384" s="7" t="s">
        <v>1246</v>
      </c>
      <c r="B2384" s="7" t="s">
        <v>1215</v>
      </c>
      <c r="C2384" s="7" t="s">
        <v>1247</v>
      </c>
      <c r="D2384" s="7" t="s">
        <v>282</v>
      </c>
      <c r="E2384" s="7" t="s">
        <v>283</v>
      </c>
      <c r="F2384" s="7" t="s">
        <v>2029</v>
      </c>
      <c r="G2384" s="8">
        <v>900565392</v>
      </c>
      <c r="H2384" s="1" t="str">
        <f>VLOOKUP(G2384,'[1]IPS REGISTRADAS'!B$9:C$3248,2,0)</f>
        <v>CLINICA SANTA CLARA S.A.S.</v>
      </c>
      <c r="I2384" s="9">
        <v>13547650</v>
      </c>
    </row>
    <row r="2385" spans="1:9" ht="30" x14ac:dyDescent="0.25">
      <c r="A2385" s="7" t="s">
        <v>1246</v>
      </c>
      <c r="B2385" s="7" t="s">
        <v>1215</v>
      </c>
      <c r="C2385" s="7" t="s">
        <v>1247</v>
      </c>
      <c r="D2385" s="7" t="s">
        <v>282</v>
      </c>
      <c r="E2385" s="7" t="s">
        <v>283</v>
      </c>
      <c r="F2385" s="7" t="s">
        <v>2029</v>
      </c>
      <c r="G2385" s="8">
        <v>900665934</v>
      </c>
      <c r="H2385" s="1" t="str">
        <f>VLOOKUP(G2385,'[1]IPS REGISTRADAS'!B$9:C$3248,2,0)</f>
        <v>DOMEDICAL IPS SAS</v>
      </c>
      <c r="I2385" s="9">
        <v>15783476</v>
      </c>
    </row>
    <row r="2386" spans="1:9" ht="30" x14ac:dyDescent="0.25">
      <c r="A2386" s="7" t="s">
        <v>1246</v>
      </c>
      <c r="B2386" s="7" t="s">
        <v>1215</v>
      </c>
      <c r="C2386" s="7" t="s">
        <v>1247</v>
      </c>
      <c r="D2386" s="7" t="s">
        <v>0</v>
      </c>
      <c r="E2386" s="7" t="s">
        <v>1</v>
      </c>
      <c r="F2386" s="7" t="s">
        <v>2029</v>
      </c>
      <c r="G2386" s="8">
        <v>900795361</v>
      </c>
      <c r="H2386" s="1" t="str">
        <f>VLOOKUP(G2386,'[1]IPS REGISTRADAS'!B$9:C$3248,2,0)</f>
        <v>UNION TEMPORAL IPS M&amp;S</v>
      </c>
      <c r="I2386" s="9">
        <v>1092548</v>
      </c>
    </row>
    <row r="2387" spans="1:9" ht="30" x14ac:dyDescent="0.25">
      <c r="A2387" s="7" t="s">
        <v>1246</v>
      </c>
      <c r="B2387" s="7" t="s">
        <v>1215</v>
      </c>
      <c r="C2387" s="7" t="s">
        <v>1247</v>
      </c>
      <c r="D2387" s="7" t="s">
        <v>11</v>
      </c>
      <c r="E2387" s="7" t="s">
        <v>12</v>
      </c>
      <c r="F2387" s="7" t="s">
        <v>2029</v>
      </c>
      <c r="G2387" s="8">
        <v>819001274</v>
      </c>
      <c r="H2387" s="1" t="str">
        <f>VLOOKUP(G2387,'[1]IPS REGISTRADAS'!B$9:C$3248,2,0)</f>
        <v>HOSPITAL LOCAL PIJIÑO DEL CARMEN E.S.E</v>
      </c>
      <c r="I2387" s="9">
        <v>12529017</v>
      </c>
    </row>
    <row r="2388" spans="1:9" ht="30" x14ac:dyDescent="0.25">
      <c r="A2388" s="7" t="s">
        <v>1246</v>
      </c>
      <c r="B2388" s="7" t="s">
        <v>1215</v>
      </c>
      <c r="C2388" s="7" t="s">
        <v>1247</v>
      </c>
      <c r="D2388" s="7" t="s">
        <v>11</v>
      </c>
      <c r="E2388" s="7" t="s">
        <v>12</v>
      </c>
      <c r="F2388" s="7" t="s">
        <v>2029</v>
      </c>
      <c r="G2388" s="8">
        <v>819002025</v>
      </c>
      <c r="H2388" s="1" t="str">
        <f>VLOOKUP(G2388,'[1]IPS REGISTRADAS'!B$9:C$3248,2,0)</f>
        <v>E.S.E. HOSPITAL SANTANDER HERRERA DE PIVIJAY</v>
      </c>
      <c r="I2388" s="9">
        <v>18375047</v>
      </c>
    </row>
    <row r="2389" spans="1:9" ht="30" x14ac:dyDescent="0.25">
      <c r="A2389" s="7" t="s">
        <v>1246</v>
      </c>
      <c r="B2389" s="7" t="s">
        <v>1215</v>
      </c>
      <c r="C2389" s="7" t="s">
        <v>1247</v>
      </c>
      <c r="D2389" s="7" t="s">
        <v>272</v>
      </c>
      <c r="E2389" s="7" t="s">
        <v>273</v>
      </c>
      <c r="F2389" s="7" t="s">
        <v>2029</v>
      </c>
      <c r="G2389" s="8">
        <v>819002025</v>
      </c>
      <c r="H2389" s="1" t="str">
        <f>VLOOKUP(G2389,'[1]IPS REGISTRADAS'!B$9:C$3248,2,0)</f>
        <v>E.S.E. HOSPITAL SANTANDER HERRERA DE PIVIJAY</v>
      </c>
      <c r="I2389" s="9">
        <v>188577564</v>
      </c>
    </row>
    <row r="2390" spans="1:9" ht="30" x14ac:dyDescent="0.25">
      <c r="A2390" s="7" t="s">
        <v>1248</v>
      </c>
      <c r="B2390" s="7" t="s">
        <v>1215</v>
      </c>
      <c r="C2390" s="7" t="s">
        <v>1249</v>
      </c>
      <c r="D2390" s="7" t="s">
        <v>282</v>
      </c>
      <c r="E2390" s="7" t="s">
        <v>283</v>
      </c>
      <c r="F2390" s="7" t="s">
        <v>2029</v>
      </c>
      <c r="G2390" s="8">
        <v>812005194</v>
      </c>
      <c r="H2390" s="1" t="str">
        <f>VLOOKUP(G2390,'[1]IPS REGISTRADAS'!B$9:C$3248,2,0)</f>
        <v>FUNDACION INTEGRAL PARA UNA NUEVA VIDA FUNIVIDA</v>
      </c>
      <c r="I2390" s="9">
        <v>4390672</v>
      </c>
    </row>
    <row r="2391" spans="1:9" ht="30" x14ac:dyDescent="0.25">
      <c r="A2391" s="7" t="s">
        <v>1248</v>
      </c>
      <c r="B2391" s="7" t="s">
        <v>1215</v>
      </c>
      <c r="C2391" s="7" t="s">
        <v>1249</v>
      </c>
      <c r="D2391" s="7" t="s">
        <v>282</v>
      </c>
      <c r="E2391" s="7" t="s">
        <v>283</v>
      </c>
      <c r="F2391" s="7" t="s">
        <v>2029</v>
      </c>
      <c r="G2391" s="8">
        <v>819001483</v>
      </c>
      <c r="H2391" s="1" t="str">
        <f>VLOOKUP(G2391,'[1]IPS REGISTRADAS'!B$9:C$3248,2,0)</f>
        <v>HOSPITAL FRAY LUIS DE LEON E.S.E</v>
      </c>
      <c r="I2391" s="9">
        <v>3874156</v>
      </c>
    </row>
    <row r="2392" spans="1:9" ht="30" x14ac:dyDescent="0.25">
      <c r="A2392" s="7" t="s">
        <v>1248</v>
      </c>
      <c r="B2392" s="7" t="s">
        <v>1215</v>
      </c>
      <c r="C2392" s="7" t="s">
        <v>1249</v>
      </c>
      <c r="D2392" s="7" t="s">
        <v>282</v>
      </c>
      <c r="E2392" s="7" t="s">
        <v>283</v>
      </c>
      <c r="F2392" s="7" t="s">
        <v>2029</v>
      </c>
      <c r="G2392" s="8">
        <v>819002363</v>
      </c>
      <c r="H2392" s="1" t="str">
        <f>VLOOKUP(G2392,'[1]IPS REGISTRADAS'!B$9:C$3248,2,0)</f>
        <v>HOSPITAL 7 DE AGOSTO E.S.E</v>
      </c>
      <c r="I2392" s="9">
        <v>83730944</v>
      </c>
    </row>
    <row r="2393" spans="1:9" ht="30" x14ac:dyDescent="0.25">
      <c r="A2393" s="7" t="s">
        <v>1248</v>
      </c>
      <c r="B2393" s="7" t="s">
        <v>1215</v>
      </c>
      <c r="C2393" s="7" t="s">
        <v>1249</v>
      </c>
      <c r="D2393" s="7" t="s">
        <v>282</v>
      </c>
      <c r="E2393" s="7" t="s">
        <v>283</v>
      </c>
      <c r="F2393" s="7" t="s">
        <v>2029</v>
      </c>
      <c r="G2393" s="8">
        <v>900665934</v>
      </c>
      <c r="H2393" s="1" t="str">
        <f>VLOOKUP(G2393,'[1]IPS REGISTRADAS'!B$9:C$3248,2,0)</f>
        <v>DOMEDICAL IPS SAS</v>
      </c>
      <c r="I2393" s="9">
        <v>16480293</v>
      </c>
    </row>
    <row r="2394" spans="1:9" ht="30" x14ac:dyDescent="0.25">
      <c r="A2394" s="7" t="s">
        <v>1248</v>
      </c>
      <c r="B2394" s="7" t="s">
        <v>1215</v>
      </c>
      <c r="C2394" s="7" t="s">
        <v>1249</v>
      </c>
      <c r="D2394" s="7" t="s">
        <v>0</v>
      </c>
      <c r="E2394" s="7" t="s">
        <v>1</v>
      </c>
      <c r="F2394" s="7" t="s">
        <v>2029</v>
      </c>
      <c r="G2394" s="8">
        <v>819002363</v>
      </c>
      <c r="H2394" s="1" t="str">
        <f>VLOOKUP(G2394,'[1]IPS REGISTRADAS'!B$9:C$3248,2,0)</f>
        <v>HOSPITAL 7 DE AGOSTO E.S.E</v>
      </c>
      <c r="I2394" s="9">
        <v>14522130</v>
      </c>
    </row>
    <row r="2395" spans="1:9" ht="30" x14ac:dyDescent="0.25">
      <c r="A2395" s="7" t="s">
        <v>1248</v>
      </c>
      <c r="B2395" s="7" t="s">
        <v>1215</v>
      </c>
      <c r="C2395" s="7" t="s">
        <v>1249</v>
      </c>
      <c r="D2395" s="7" t="s">
        <v>0</v>
      </c>
      <c r="E2395" s="7" t="s">
        <v>1</v>
      </c>
      <c r="F2395" s="7" t="s">
        <v>2029</v>
      </c>
      <c r="G2395" s="8">
        <v>900795361</v>
      </c>
      <c r="H2395" s="1" t="str">
        <f>VLOOKUP(G2395,'[1]IPS REGISTRADAS'!B$9:C$3248,2,0)</f>
        <v>UNION TEMPORAL IPS M&amp;S</v>
      </c>
      <c r="I2395" s="9">
        <v>3688565</v>
      </c>
    </row>
    <row r="2396" spans="1:9" ht="30" x14ac:dyDescent="0.25">
      <c r="A2396" s="7" t="s">
        <v>1248</v>
      </c>
      <c r="B2396" s="7" t="s">
        <v>1215</v>
      </c>
      <c r="C2396" s="7" t="s">
        <v>1249</v>
      </c>
      <c r="D2396" s="7" t="s">
        <v>217</v>
      </c>
      <c r="E2396" s="7" t="s">
        <v>218</v>
      </c>
      <c r="F2396" s="7" t="s">
        <v>2029</v>
      </c>
      <c r="G2396" s="8">
        <v>800033723</v>
      </c>
      <c r="H2396" s="1" t="str">
        <f>VLOOKUP(G2396,'[1]IPS REGISTRADAS'!B$9:C$3248,2,0)</f>
        <v>IPS SERVICIOS MEDICOS OLIMPUS DE BARRANQUILLA ATLANTICO</v>
      </c>
      <c r="I2396" s="9">
        <v>1715000</v>
      </c>
    </row>
    <row r="2397" spans="1:9" ht="30" x14ac:dyDescent="0.25">
      <c r="A2397" s="7" t="s">
        <v>1248</v>
      </c>
      <c r="B2397" s="7" t="s">
        <v>1215</v>
      </c>
      <c r="C2397" s="7" t="s">
        <v>1249</v>
      </c>
      <c r="D2397" s="7" t="s">
        <v>217</v>
      </c>
      <c r="E2397" s="7" t="s">
        <v>218</v>
      </c>
      <c r="F2397" s="7" t="s">
        <v>2029</v>
      </c>
      <c r="G2397" s="8">
        <v>800129701</v>
      </c>
      <c r="H2397" s="1" t="str">
        <f>VLOOKUP(G2397,'[1]IPS REGISTRADAS'!B$9:C$3248,2,0)</f>
        <v>FUNDACION OFTALMOLOGICA DEL CARIBE FOCA DE SANTAMARTA MAGDALENA</v>
      </c>
      <c r="I2397" s="9">
        <v>1620500</v>
      </c>
    </row>
    <row r="2398" spans="1:9" ht="30" x14ac:dyDescent="0.25">
      <c r="A2398" s="7" t="s">
        <v>1248</v>
      </c>
      <c r="B2398" s="7" t="s">
        <v>1215</v>
      </c>
      <c r="C2398" s="7" t="s">
        <v>1249</v>
      </c>
      <c r="D2398" s="7" t="s">
        <v>217</v>
      </c>
      <c r="E2398" s="7" t="s">
        <v>218</v>
      </c>
      <c r="F2398" s="7" t="s">
        <v>2029</v>
      </c>
      <c r="G2398" s="8">
        <v>819002363</v>
      </c>
      <c r="H2398" s="1" t="str">
        <f>VLOOKUP(G2398,'[1]IPS REGISTRADAS'!B$9:C$3248,2,0)</f>
        <v>HOSPITAL 7 DE AGOSTO E.S.E</v>
      </c>
      <c r="I2398" s="9">
        <v>38631671</v>
      </c>
    </row>
    <row r="2399" spans="1:9" ht="30" x14ac:dyDescent="0.25">
      <c r="A2399" s="7" t="s">
        <v>1248</v>
      </c>
      <c r="B2399" s="7" t="s">
        <v>1215</v>
      </c>
      <c r="C2399" s="7" t="s">
        <v>1249</v>
      </c>
      <c r="D2399" s="7" t="s">
        <v>217</v>
      </c>
      <c r="E2399" s="7" t="s">
        <v>218</v>
      </c>
      <c r="F2399" s="7" t="s">
        <v>2029</v>
      </c>
      <c r="G2399" s="8">
        <v>900009141</v>
      </c>
      <c r="H2399" s="1" t="str">
        <f>VLOOKUP(G2399,'[1]IPS REGISTRADAS'!B$9:C$3248,2,0)</f>
        <v>DISTRIBUIDORA DE MEDICAMENTOS LTDA DISTRIMED DE SANTA MARTA MAGDALENA</v>
      </c>
      <c r="I2399" s="9">
        <v>7772752</v>
      </c>
    </row>
    <row r="2400" spans="1:9" ht="30" x14ac:dyDescent="0.25">
      <c r="A2400" s="7" t="s">
        <v>1248</v>
      </c>
      <c r="B2400" s="7" t="s">
        <v>1215</v>
      </c>
      <c r="C2400" s="7" t="s">
        <v>1249</v>
      </c>
      <c r="D2400" s="7" t="s">
        <v>11</v>
      </c>
      <c r="E2400" s="7" t="s">
        <v>12</v>
      </c>
      <c r="F2400" s="7" t="s">
        <v>2029</v>
      </c>
      <c r="G2400" s="8">
        <v>819001895</v>
      </c>
      <c r="H2400" s="1" t="str">
        <f>VLOOKUP(G2400,'[1]IPS REGISTRADAS'!B$9:C$3248,2,0)</f>
        <v>CLINICA REGIONAL INMACULADA CONCEPCION I.P.S LTDA</v>
      </c>
      <c r="I2400" s="9">
        <v>18689697</v>
      </c>
    </row>
    <row r="2401" spans="1:9" ht="30" x14ac:dyDescent="0.25">
      <c r="A2401" s="7" t="s">
        <v>1248</v>
      </c>
      <c r="B2401" s="7" t="s">
        <v>1215</v>
      </c>
      <c r="C2401" s="7" t="s">
        <v>1249</v>
      </c>
      <c r="D2401" s="7" t="s">
        <v>11</v>
      </c>
      <c r="E2401" s="7" t="s">
        <v>12</v>
      </c>
      <c r="F2401" s="7" t="s">
        <v>2029</v>
      </c>
      <c r="G2401" s="8">
        <v>819002363</v>
      </c>
      <c r="H2401" s="1" t="str">
        <f>VLOOKUP(G2401,'[1]IPS REGISTRADAS'!B$9:C$3248,2,0)</f>
        <v>HOSPITAL 7 DE AGOSTO E.S.E</v>
      </c>
      <c r="I2401" s="9">
        <v>7954653</v>
      </c>
    </row>
    <row r="2402" spans="1:9" ht="30" x14ac:dyDescent="0.25">
      <c r="A2402" s="7" t="s">
        <v>1248</v>
      </c>
      <c r="B2402" s="7" t="s">
        <v>1215</v>
      </c>
      <c r="C2402" s="7" t="s">
        <v>1249</v>
      </c>
      <c r="D2402" s="7" t="s">
        <v>270</v>
      </c>
      <c r="E2402" s="7" t="s">
        <v>271</v>
      </c>
      <c r="F2402" s="7" t="s">
        <v>2029</v>
      </c>
      <c r="G2402" s="8">
        <v>819002363</v>
      </c>
      <c r="H2402" s="1" t="str">
        <f>VLOOKUP(G2402,'[1]IPS REGISTRADAS'!B$9:C$3248,2,0)</f>
        <v>HOSPITAL 7 DE AGOSTO E.S.E</v>
      </c>
      <c r="I2402" s="9">
        <v>15234464</v>
      </c>
    </row>
    <row r="2403" spans="1:9" ht="30" x14ac:dyDescent="0.25">
      <c r="A2403" s="7" t="s">
        <v>1248</v>
      </c>
      <c r="B2403" s="7" t="s">
        <v>1215</v>
      </c>
      <c r="C2403" s="7" t="s">
        <v>1249</v>
      </c>
      <c r="D2403" s="7" t="s">
        <v>272</v>
      </c>
      <c r="E2403" s="7" t="s">
        <v>273</v>
      </c>
      <c r="F2403" s="7" t="s">
        <v>2029</v>
      </c>
      <c r="G2403" s="8">
        <v>819001483</v>
      </c>
      <c r="H2403" s="1" t="str">
        <f>VLOOKUP(G2403,'[1]IPS REGISTRADAS'!B$9:C$3248,2,0)</f>
        <v>HOSPITAL FRAY LUIS DE LEON E.S.E</v>
      </c>
      <c r="I2403" s="9">
        <v>4010429</v>
      </c>
    </row>
    <row r="2404" spans="1:9" ht="30" x14ac:dyDescent="0.25">
      <c r="A2404" s="7" t="s">
        <v>1248</v>
      </c>
      <c r="B2404" s="7" t="s">
        <v>1215</v>
      </c>
      <c r="C2404" s="7" t="s">
        <v>1249</v>
      </c>
      <c r="D2404" s="7" t="s">
        <v>272</v>
      </c>
      <c r="E2404" s="7" t="s">
        <v>273</v>
      </c>
      <c r="F2404" s="7" t="s">
        <v>2029</v>
      </c>
      <c r="G2404" s="8">
        <v>819002363</v>
      </c>
      <c r="H2404" s="1" t="str">
        <f>VLOOKUP(G2404,'[1]IPS REGISTRADAS'!B$9:C$3248,2,0)</f>
        <v>HOSPITAL 7 DE AGOSTO E.S.E</v>
      </c>
      <c r="I2404" s="9">
        <v>152897593</v>
      </c>
    </row>
    <row r="2405" spans="1:9" ht="30" x14ac:dyDescent="0.25">
      <c r="A2405" s="7" t="s">
        <v>1248</v>
      </c>
      <c r="B2405" s="7" t="s">
        <v>1215</v>
      </c>
      <c r="C2405" s="7" t="s">
        <v>1249</v>
      </c>
      <c r="D2405" s="7" t="s">
        <v>274</v>
      </c>
      <c r="E2405" s="7" t="s">
        <v>275</v>
      </c>
      <c r="F2405" s="7" t="s">
        <v>2029</v>
      </c>
      <c r="G2405" s="8">
        <v>819002363</v>
      </c>
      <c r="H2405" s="1" t="str">
        <f>VLOOKUP(G2405,'[1]IPS REGISTRADAS'!B$9:C$3248,2,0)</f>
        <v>HOSPITAL 7 DE AGOSTO E.S.E</v>
      </c>
      <c r="I2405" s="9">
        <v>48012969</v>
      </c>
    </row>
    <row r="2406" spans="1:9" ht="30" x14ac:dyDescent="0.25">
      <c r="A2406" s="7" t="s">
        <v>1250</v>
      </c>
      <c r="B2406" s="7" t="s">
        <v>1215</v>
      </c>
      <c r="C2406" s="7" t="s">
        <v>1251</v>
      </c>
      <c r="D2406" s="7" t="s">
        <v>282</v>
      </c>
      <c r="E2406" s="7" t="s">
        <v>283</v>
      </c>
      <c r="F2406" s="7" t="s">
        <v>2029</v>
      </c>
      <c r="G2406" s="8">
        <v>812005194</v>
      </c>
      <c r="H2406" s="1" t="str">
        <f>VLOOKUP(G2406,'[1]IPS REGISTRADAS'!B$9:C$3248,2,0)</f>
        <v>FUNDACION INTEGRAL PARA UNA NUEVA VIDA FUNIVIDA</v>
      </c>
      <c r="I2406" s="9">
        <v>1125561</v>
      </c>
    </row>
    <row r="2407" spans="1:9" ht="30" x14ac:dyDescent="0.25">
      <c r="A2407" s="7" t="s">
        <v>1250</v>
      </c>
      <c r="B2407" s="7" t="s">
        <v>1215</v>
      </c>
      <c r="C2407" s="7" t="s">
        <v>1251</v>
      </c>
      <c r="D2407" s="7" t="s">
        <v>282</v>
      </c>
      <c r="E2407" s="7" t="s">
        <v>283</v>
      </c>
      <c r="F2407" s="7" t="s">
        <v>2029</v>
      </c>
      <c r="G2407" s="8">
        <v>819001309</v>
      </c>
      <c r="H2407" s="1" t="str">
        <f>VLOOKUP(G2407,'[1]IPS REGISTRADAS'!B$9:C$3248,2,0)</f>
        <v>E.S.E HOSPITAL LOCAL SAN JOSE DE PUEBLO VIEJO</v>
      </c>
      <c r="I2407" s="9">
        <v>17161473</v>
      </c>
    </row>
    <row r="2408" spans="1:9" ht="30" x14ac:dyDescent="0.25">
      <c r="A2408" s="7" t="s">
        <v>1250</v>
      </c>
      <c r="B2408" s="7" t="s">
        <v>1215</v>
      </c>
      <c r="C2408" s="7" t="s">
        <v>1251</v>
      </c>
      <c r="D2408" s="7" t="s">
        <v>282</v>
      </c>
      <c r="E2408" s="7" t="s">
        <v>283</v>
      </c>
      <c r="F2408" s="7" t="s">
        <v>2029</v>
      </c>
      <c r="G2408" s="8">
        <v>900665934</v>
      </c>
      <c r="H2408" s="1" t="str">
        <f>VLOOKUP(G2408,'[1]IPS REGISTRADAS'!B$9:C$3248,2,0)</f>
        <v>DOMEDICAL IPS SAS</v>
      </c>
      <c r="I2408" s="9">
        <v>4505983</v>
      </c>
    </row>
    <row r="2409" spans="1:9" ht="30" x14ac:dyDescent="0.25">
      <c r="A2409" s="7" t="s">
        <v>1250</v>
      </c>
      <c r="B2409" s="7" t="s">
        <v>1215</v>
      </c>
      <c r="C2409" s="7" t="s">
        <v>1251</v>
      </c>
      <c r="D2409" s="7" t="s">
        <v>268</v>
      </c>
      <c r="E2409" s="7" t="s">
        <v>269</v>
      </c>
      <c r="F2409" s="7" t="s">
        <v>2029</v>
      </c>
      <c r="G2409" s="8">
        <v>819001309</v>
      </c>
      <c r="H2409" s="1" t="str">
        <f>VLOOKUP(G2409,'[1]IPS REGISTRADAS'!B$9:C$3248,2,0)</f>
        <v>E.S.E HOSPITAL LOCAL SAN JOSE DE PUEBLO VIEJO</v>
      </c>
      <c r="I2409" s="9">
        <v>42994731</v>
      </c>
    </row>
    <row r="2410" spans="1:9" ht="30" x14ac:dyDescent="0.25">
      <c r="A2410" s="7" t="s">
        <v>1250</v>
      </c>
      <c r="B2410" s="7" t="s">
        <v>1215</v>
      </c>
      <c r="C2410" s="7" t="s">
        <v>1251</v>
      </c>
      <c r="D2410" s="7" t="s">
        <v>268</v>
      </c>
      <c r="E2410" s="7" t="s">
        <v>269</v>
      </c>
      <c r="F2410" s="7" t="s">
        <v>2029</v>
      </c>
      <c r="G2410" s="8">
        <v>900397110</v>
      </c>
      <c r="H2410" s="1" t="str">
        <f>VLOOKUP(G2410,'[1]IPS REGISTRADAS'!B$9:C$3248,2,0)</f>
        <v>AUDITORIA, ASESORIAS Y ADMINISTRACION DEL CARIBE LTDA</v>
      </c>
      <c r="I2410" s="9">
        <v>6025270</v>
      </c>
    </row>
    <row r="2411" spans="1:9" ht="30" x14ac:dyDescent="0.25">
      <c r="A2411" s="7" t="s">
        <v>1250</v>
      </c>
      <c r="B2411" s="7" t="s">
        <v>1215</v>
      </c>
      <c r="C2411" s="7" t="s">
        <v>1251</v>
      </c>
      <c r="D2411" s="7" t="s">
        <v>268</v>
      </c>
      <c r="E2411" s="7" t="s">
        <v>269</v>
      </c>
      <c r="F2411" s="7" t="s">
        <v>2029</v>
      </c>
      <c r="G2411" s="8">
        <v>900665934</v>
      </c>
      <c r="H2411" s="1" t="str">
        <f>VLOOKUP(G2411,'[1]IPS REGISTRADAS'!B$9:C$3248,2,0)</f>
        <v>DOMEDICAL IPS SAS</v>
      </c>
      <c r="I2411" s="9">
        <v>13053744</v>
      </c>
    </row>
    <row r="2412" spans="1:9" ht="30" x14ac:dyDescent="0.25">
      <c r="A2412" s="7" t="s">
        <v>1250</v>
      </c>
      <c r="B2412" s="7" t="s">
        <v>1215</v>
      </c>
      <c r="C2412" s="7" t="s">
        <v>1251</v>
      </c>
      <c r="D2412" s="7" t="s">
        <v>0</v>
      </c>
      <c r="E2412" s="7" t="s">
        <v>1</v>
      </c>
      <c r="F2412" s="7" t="s">
        <v>2029</v>
      </c>
      <c r="G2412" s="8">
        <v>819001309</v>
      </c>
      <c r="H2412" s="1" t="str">
        <f>VLOOKUP(G2412,'[1]IPS REGISTRADAS'!B$9:C$3248,2,0)</f>
        <v>E.S.E HOSPITAL LOCAL SAN JOSE DE PUEBLO VIEJO</v>
      </c>
      <c r="I2412" s="9">
        <v>90362860</v>
      </c>
    </row>
    <row r="2413" spans="1:9" ht="30" x14ac:dyDescent="0.25">
      <c r="A2413" s="7" t="s">
        <v>1250</v>
      </c>
      <c r="B2413" s="7" t="s">
        <v>1215</v>
      </c>
      <c r="C2413" s="7" t="s">
        <v>1251</v>
      </c>
      <c r="D2413" s="7" t="s">
        <v>0</v>
      </c>
      <c r="E2413" s="7" t="s">
        <v>1</v>
      </c>
      <c r="F2413" s="7" t="s">
        <v>2029</v>
      </c>
      <c r="G2413" s="8">
        <v>900795361</v>
      </c>
      <c r="H2413" s="1" t="str">
        <f>VLOOKUP(G2413,'[1]IPS REGISTRADAS'!B$9:C$3248,2,0)</f>
        <v>UNION TEMPORAL IPS M&amp;S</v>
      </c>
      <c r="I2413" s="9">
        <v>8643005</v>
      </c>
    </row>
    <row r="2414" spans="1:9" ht="30" x14ac:dyDescent="0.25">
      <c r="A2414" s="7" t="s">
        <v>1250</v>
      </c>
      <c r="B2414" s="7" t="s">
        <v>1215</v>
      </c>
      <c r="C2414" s="7" t="s">
        <v>1251</v>
      </c>
      <c r="D2414" s="7" t="s">
        <v>272</v>
      </c>
      <c r="E2414" s="7" t="s">
        <v>273</v>
      </c>
      <c r="F2414" s="7" t="s">
        <v>2029</v>
      </c>
      <c r="G2414" s="8">
        <v>819001309</v>
      </c>
      <c r="H2414" s="1" t="str">
        <f>VLOOKUP(G2414,'[1]IPS REGISTRADAS'!B$9:C$3248,2,0)</f>
        <v>E.S.E HOSPITAL LOCAL SAN JOSE DE PUEBLO VIEJO</v>
      </c>
      <c r="I2414" s="9">
        <v>107557196</v>
      </c>
    </row>
    <row r="2415" spans="1:9" ht="30" x14ac:dyDescent="0.25">
      <c r="A2415" s="7" t="s">
        <v>1252</v>
      </c>
      <c r="B2415" s="7" t="s">
        <v>1215</v>
      </c>
      <c r="C2415" s="7" t="s">
        <v>1253</v>
      </c>
      <c r="D2415" s="7" t="s">
        <v>268</v>
      </c>
      <c r="E2415" s="7" t="s">
        <v>269</v>
      </c>
      <c r="F2415" s="7" t="s">
        <v>2029</v>
      </c>
      <c r="G2415" s="8">
        <v>819001235</v>
      </c>
      <c r="H2415" s="1" t="str">
        <f>VLOOKUP(G2415,'[1]IPS REGISTRADAS'!B$9:C$3248,2,0)</f>
        <v>HOSPITAL DE REMOLINO E.S.E MAGDALENA</v>
      </c>
      <c r="I2415" s="9">
        <v>5517520</v>
      </c>
    </row>
    <row r="2416" spans="1:9" ht="30" x14ac:dyDescent="0.25">
      <c r="A2416" s="7" t="s">
        <v>1252</v>
      </c>
      <c r="B2416" s="7" t="s">
        <v>1215</v>
      </c>
      <c r="C2416" s="7" t="s">
        <v>1253</v>
      </c>
      <c r="D2416" s="7" t="s">
        <v>0</v>
      </c>
      <c r="E2416" s="7" t="s">
        <v>1</v>
      </c>
      <c r="F2416" s="7" t="s">
        <v>2029</v>
      </c>
      <c r="G2416" s="8">
        <v>819001235</v>
      </c>
      <c r="H2416" s="1" t="str">
        <f>VLOOKUP(G2416,'[1]IPS REGISTRADAS'!B$9:C$3248,2,0)</f>
        <v>HOSPITAL DE REMOLINO E.S.E MAGDALENA</v>
      </c>
      <c r="I2416" s="9">
        <v>18306008</v>
      </c>
    </row>
    <row r="2417" spans="1:9" ht="30" x14ac:dyDescent="0.25">
      <c r="A2417" s="7" t="s">
        <v>1252</v>
      </c>
      <c r="B2417" s="7" t="s">
        <v>1215</v>
      </c>
      <c r="C2417" s="7" t="s">
        <v>1253</v>
      </c>
      <c r="D2417" s="7" t="s">
        <v>0</v>
      </c>
      <c r="E2417" s="7" t="s">
        <v>1</v>
      </c>
      <c r="F2417" s="7" t="s">
        <v>2029</v>
      </c>
      <c r="G2417" s="8">
        <v>900795361</v>
      </c>
      <c r="H2417" s="1" t="str">
        <f>VLOOKUP(G2417,'[1]IPS REGISTRADAS'!B$9:C$3248,2,0)</f>
        <v>UNION TEMPORAL IPS M&amp;S</v>
      </c>
      <c r="I2417" s="9">
        <v>3926160</v>
      </c>
    </row>
    <row r="2418" spans="1:9" ht="30" x14ac:dyDescent="0.25">
      <c r="A2418" s="7" t="s">
        <v>1252</v>
      </c>
      <c r="B2418" s="7" t="s">
        <v>1215</v>
      </c>
      <c r="C2418" s="7" t="s">
        <v>1253</v>
      </c>
      <c r="D2418" s="7" t="s">
        <v>11</v>
      </c>
      <c r="E2418" s="7" t="s">
        <v>12</v>
      </c>
      <c r="F2418" s="7" t="s">
        <v>2029</v>
      </c>
      <c r="G2418" s="8">
        <v>819001235</v>
      </c>
      <c r="H2418" s="1" t="str">
        <f>VLOOKUP(G2418,'[1]IPS REGISTRADAS'!B$9:C$3248,2,0)</f>
        <v>HOSPITAL DE REMOLINO E.S.E MAGDALENA</v>
      </c>
      <c r="I2418" s="9">
        <v>4736406</v>
      </c>
    </row>
    <row r="2419" spans="1:9" ht="30" x14ac:dyDescent="0.25">
      <c r="A2419" s="7" t="s">
        <v>1252</v>
      </c>
      <c r="B2419" s="7" t="s">
        <v>1215</v>
      </c>
      <c r="C2419" s="7" t="s">
        <v>1253</v>
      </c>
      <c r="D2419" s="7" t="s">
        <v>270</v>
      </c>
      <c r="E2419" s="7" t="s">
        <v>271</v>
      </c>
      <c r="F2419" s="7" t="s">
        <v>2029</v>
      </c>
      <c r="G2419" s="8">
        <v>819001235</v>
      </c>
      <c r="H2419" s="1" t="str">
        <f>VLOOKUP(G2419,'[1]IPS REGISTRADAS'!B$9:C$3248,2,0)</f>
        <v>HOSPITAL DE REMOLINO E.S.E MAGDALENA</v>
      </c>
      <c r="I2419" s="9">
        <v>5884155</v>
      </c>
    </row>
    <row r="2420" spans="1:9" ht="30" customHeight="1" x14ac:dyDescent="0.25">
      <c r="A2420" s="7" t="s">
        <v>1254</v>
      </c>
      <c r="B2420" s="7" t="s">
        <v>1215</v>
      </c>
      <c r="C2420" s="7" t="s">
        <v>1255</v>
      </c>
      <c r="D2420" s="7" t="s">
        <v>282</v>
      </c>
      <c r="E2420" s="7" t="s">
        <v>283</v>
      </c>
      <c r="F2420" s="7" t="s">
        <v>2029</v>
      </c>
      <c r="G2420" s="8">
        <v>812005194</v>
      </c>
      <c r="H2420" s="1" t="str">
        <f>VLOOKUP(G2420,'[1]IPS REGISTRADAS'!B$9:C$3248,2,0)</f>
        <v>FUNDACION INTEGRAL PARA UNA NUEVA VIDA FUNIVIDA</v>
      </c>
      <c r="I2420" s="9">
        <v>1395281</v>
      </c>
    </row>
    <row r="2421" spans="1:9" ht="30" customHeight="1" x14ac:dyDescent="0.25">
      <c r="A2421" s="7" t="s">
        <v>1254</v>
      </c>
      <c r="B2421" s="7" t="s">
        <v>1215</v>
      </c>
      <c r="C2421" s="7" t="s">
        <v>1255</v>
      </c>
      <c r="D2421" s="7" t="s">
        <v>282</v>
      </c>
      <c r="E2421" s="7" t="s">
        <v>283</v>
      </c>
      <c r="F2421" s="7" t="s">
        <v>2029</v>
      </c>
      <c r="G2421" s="8">
        <v>819003599</v>
      </c>
      <c r="H2421" s="1" t="str">
        <f>VLOOKUP(G2421,'[1]IPS REGISTRADAS'!B$9:C$3248,2,0)</f>
        <v>HOSPITAL LOCAL DE SABANAS DE SAN ANGEL</v>
      </c>
      <c r="I2421" s="9">
        <v>21655768</v>
      </c>
    </row>
    <row r="2422" spans="1:9" ht="30" customHeight="1" x14ac:dyDescent="0.25">
      <c r="A2422" s="7" t="s">
        <v>1254</v>
      </c>
      <c r="B2422" s="7" t="s">
        <v>1215</v>
      </c>
      <c r="C2422" s="7" t="s">
        <v>1255</v>
      </c>
      <c r="D2422" s="7" t="s">
        <v>282</v>
      </c>
      <c r="E2422" s="7" t="s">
        <v>283</v>
      </c>
      <c r="F2422" s="7" t="s">
        <v>2029</v>
      </c>
      <c r="G2422" s="8">
        <v>900665934</v>
      </c>
      <c r="H2422" s="1" t="str">
        <f>VLOOKUP(G2422,'[1]IPS REGISTRADAS'!B$9:C$3248,2,0)</f>
        <v>DOMEDICAL IPS SAS</v>
      </c>
      <c r="I2422" s="9">
        <v>5355148</v>
      </c>
    </row>
    <row r="2423" spans="1:9" ht="30" customHeight="1" x14ac:dyDescent="0.25">
      <c r="A2423" s="7" t="s">
        <v>1254</v>
      </c>
      <c r="B2423" s="7" t="s">
        <v>1215</v>
      </c>
      <c r="C2423" s="7" t="s">
        <v>1255</v>
      </c>
      <c r="D2423" s="7" t="s">
        <v>0</v>
      </c>
      <c r="E2423" s="7" t="s">
        <v>1</v>
      </c>
      <c r="F2423" s="7" t="s">
        <v>2029</v>
      </c>
      <c r="G2423" s="8">
        <v>819003599</v>
      </c>
      <c r="H2423" s="1" t="str">
        <f>VLOOKUP(G2423,'[1]IPS REGISTRADAS'!B$9:C$3248,2,0)</f>
        <v>HOSPITAL LOCAL DE SABANAS DE SAN ANGEL</v>
      </c>
      <c r="I2423" s="9">
        <v>32189501</v>
      </c>
    </row>
    <row r="2424" spans="1:9" ht="30" customHeight="1" x14ac:dyDescent="0.25">
      <c r="A2424" s="7" t="s">
        <v>1254</v>
      </c>
      <c r="B2424" s="7" t="s">
        <v>1215</v>
      </c>
      <c r="C2424" s="7" t="s">
        <v>1255</v>
      </c>
      <c r="D2424" s="7" t="s">
        <v>0</v>
      </c>
      <c r="E2424" s="7" t="s">
        <v>1</v>
      </c>
      <c r="F2424" s="7" t="s">
        <v>2029</v>
      </c>
      <c r="G2424" s="8">
        <v>900795361</v>
      </c>
      <c r="H2424" s="1" t="str">
        <f>VLOOKUP(G2424,'[1]IPS REGISTRADAS'!B$9:C$3248,2,0)</f>
        <v>UNION TEMPORAL IPS M&amp;S</v>
      </c>
      <c r="I2424" s="9">
        <v>5682805</v>
      </c>
    </row>
    <row r="2425" spans="1:9" ht="30" customHeight="1" x14ac:dyDescent="0.25">
      <c r="A2425" s="7" t="s">
        <v>1254</v>
      </c>
      <c r="B2425" s="7" t="s">
        <v>1215</v>
      </c>
      <c r="C2425" s="7" t="s">
        <v>1255</v>
      </c>
      <c r="D2425" s="7" t="s">
        <v>471</v>
      </c>
      <c r="E2425" s="7" t="s">
        <v>472</v>
      </c>
      <c r="F2425" s="7" t="s">
        <v>2029</v>
      </c>
      <c r="G2425" s="8">
        <v>819003599</v>
      </c>
      <c r="H2425" s="1" t="str">
        <f>VLOOKUP(G2425,'[1]IPS REGISTRADAS'!B$9:C$3248,2,0)</f>
        <v>HOSPITAL LOCAL DE SABANAS DE SAN ANGEL</v>
      </c>
      <c r="I2425" s="9">
        <v>27663558</v>
      </c>
    </row>
    <row r="2426" spans="1:9" ht="30" customHeight="1" x14ac:dyDescent="0.25">
      <c r="A2426" s="7" t="s">
        <v>1254</v>
      </c>
      <c r="B2426" s="7" t="s">
        <v>1215</v>
      </c>
      <c r="C2426" s="7" t="s">
        <v>1255</v>
      </c>
      <c r="D2426" s="7" t="s">
        <v>272</v>
      </c>
      <c r="E2426" s="7" t="s">
        <v>273</v>
      </c>
      <c r="F2426" s="7" t="s">
        <v>2029</v>
      </c>
      <c r="G2426" s="8">
        <v>819003599</v>
      </c>
      <c r="H2426" s="1" t="str">
        <f>VLOOKUP(G2426,'[1]IPS REGISTRADAS'!B$9:C$3248,2,0)</f>
        <v>HOSPITAL LOCAL DE SABANAS DE SAN ANGEL</v>
      </c>
      <c r="I2426" s="9">
        <v>36057611</v>
      </c>
    </row>
    <row r="2427" spans="1:9" ht="30" x14ac:dyDescent="0.25">
      <c r="A2427" s="7" t="s">
        <v>1256</v>
      </c>
      <c r="B2427" s="7" t="s">
        <v>1215</v>
      </c>
      <c r="C2427" s="7" t="s">
        <v>704</v>
      </c>
      <c r="D2427" s="7" t="s">
        <v>11</v>
      </c>
      <c r="E2427" s="7" t="s">
        <v>12</v>
      </c>
      <c r="F2427" s="7" t="s">
        <v>2029</v>
      </c>
      <c r="G2427" s="8">
        <v>819001352</v>
      </c>
      <c r="H2427" s="1" t="str">
        <f>VLOOKUP(G2427,'[1]IPS REGISTRADAS'!B$9:C$3248,2,0)</f>
        <v>E.S.E. HOSPITAL LOCAL DE SALAMINA</v>
      </c>
      <c r="I2427" s="9">
        <v>30050766</v>
      </c>
    </row>
    <row r="2428" spans="1:9" ht="30" x14ac:dyDescent="0.25">
      <c r="A2428" s="7" t="s">
        <v>1256</v>
      </c>
      <c r="B2428" s="7" t="s">
        <v>1215</v>
      </c>
      <c r="C2428" s="7" t="s">
        <v>704</v>
      </c>
      <c r="D2428" s="7" t="s">
        <v>11</v>
      </c>
      <c r="E2428" s="7" t="s">
        <v>12</v>
      </c>
      <c r="F2428" s="7" t="s">
        <v>2029</v>
      </c>
      <c r="G2428" s="8">
        <v>819001363</v>
      </c>
      <c r="H2428" s="1" t="str">
        <f>VLOOKUP(G2428,'[1]IPS REGISTRADAS'!B$9:C$3248,2,0)</f>
        <v>E.S.E HOSPITAL LOCAL DE SITIONUEVO</v>
      </c>
      <c r="I2428" s="9">
        <v>24503696</v>
      </c>
    </row>
    <row r="2429" spans="1:9" ht="30" customHeight="1" x14ac:dyDescent="0.25">
      <c r="A2429" s="7" t="s">
        <v>1257</v>
      </c>
      <c r="B2429" s="7" t="s">
        <v>1215</v>
      </c>
      <c r="C2429" s="7" t="s">
        <v>1258</v>
      </c>
      <c r="D2429" s="7" t="s">
        <v>268</v>
      </c>
      <c r="E2429" s="7" t="s">
        <v>269</v>
      </c>
      <c r="F2429" s="7" t="s">
        <v>2029</v>
      </c>
      <c r="G2429" s="8">
        <v>819000736</v>
      </c>
      <c r="H2429" s="1" t="str">
        <f>VLOOKUP(G2429,'[1]IPS REGISTRADAS'!B$9:C$3248,2,0)</f>
        <v>HOSPITAL RAFAEL PABA MANJARREZ DE SAN SEBASTIAN MAGDALENA E.S.E</v>
      </c>
      <c r="I2429" s="9">
        <v>13746817</v>
      </c>
    </row>
    <row r="2430" spans="1:9" ht="30" customHeight="1" x14ac:dyDescent="0.25">
      <c r="A2430" s="7" t="s">
        <v>1257</v>
      </c>
      <c r="B2430" s="7" t="s">
        <v>1215</v>
      </c>
      <c r="C2430" s="7" t="s">
        <v>1258</v>
      </c>
      <c r="D2430" s="7" t="s">
        <v>268</v>
      </c>
      <c r="E2430" s="7" t="s">
        <v>269</v>
      </c>
      <c r="F2430" s="7" t="s">
        <v>2029</v>
      </c>
      <c r="G2430" s="8">
        <v>900397110</v>
      </c>
      <c r="H2430" s="1" t="str">
        <f>VLOOKUP(G2430,'[1]IPS REGISTRADAS'!B$9:C$3248,2,0)</f>
        <v>AUDITORIA, ASESORIAS Y ADMINISTRACION DEL CARIBE LTDA</v>
      </c>
      <c r="I2430" s="9">
        <v>1319064</v>
      </c>
    </row>
    <row r="2431" spans="1:9" ht="30" customHeight="1" x14ac:dyDescent="0.25">
      <c r="A2431" s="7" t="s">
        <v>1257</v>
      </c>
      <c r="B2431" s="7" t="s">
        <v>1215</v>
      </c>
      <c r="C2431" s="7" t="s">
        <v>1258</v>
      </c>
      <c r="D2431" s="7" t="s">
        <v>268</v>
      </c>
      <c r="E2431" s="7" t="s">
        <v>269</v>
      </c>
      <c r="F2431" s="7" t="s">
        <v>2029</v>
      </c>
      <c r="G2431" s="8">
        <v>900665934</v>
      </c>
      <c r="H2431" s="1" t="str">
        <f>VLOOKUP(G2431,'[1]IPS REGISTRADAS'!B$9:C$3248,2,0)</f>
        <v>DOMEDICAL IPS SAS</v>
      </c>
      <c r="I2431" s="9">
        <v>2857752</v>
      </c>
    </row>
    <row r="2432" spans="1:9" ht="30" customHeight="1" x14ac:dyDescent="0.25">
      <c r="A2432" s="7" t="s">
        <v>1257</v>
      </c>
      <c r="B2432" s="7" t="s">
        <v>1215</v>
      </c>
      <c r="C2432" s="7" t="s">
        <v>1258</v>
      </c>
      <c r="D2432" s="7" t="s">
        <v>0</v>
      </c>
      <c r="E2432" s="7" t="s">
        <v>1</v>
      </c>
      <c r="F2432" s="7" t="s">
        <v>2029</v>
      </c>
      <c r="G2432" s="8">
        <v>819000736</v>
      </c>
      <c r="H2432" s="1" t="str">
        <f>VLOOKUP(G2432,'[1]IPS REGISTRADAS'!B$9:C$3248,2,0)</f>
        <v>HOSPITAL RAFAEL PABA MANJARREZ DE SAN SEBASTIAN MAGDALENA E.S.E</v>
      </c>
      <c r="I2432" s="9">
        <v>58060979</v>
      </c>
    </row>
    <row r="2433" spans="1:9" ht="30" customHeight="1" x14ac:dyDescent="0.25">
      <c r="A2433" s="7" t="s">
        <v>1257</v>
      </c>
      <c r="B2433" s="7" t="s">
        <v>1215</v>
      </c>
      <c r="C2433" s="7" t="s">
        <v>1258</v>
      </c>
      <c r="D2433" s="7" t="s">
        <v>0</v>
      </c>
      <c r="E2433" s="7" t="s">
        <v>1</v>
      </c>
      <c r="F2433" s="7" t="s">
        <v>2029</v>
      </c>
      <c r="G2433" s="8">
        <v>900795361</v>
      </c>
      <c r="H2433" s="1" t="str">
        <f>VLOOKUP(G2433,'[1]IPS REGISTRADAS'!B$9:C$3248,2,0)</f>
        <v>UNION TEMPORAL IPS M&amp;S</v>
      </c>
      <c r="I2433" s="9">
        <v>8454098</v>
      </c>
    </row>
    <row r="2434" spans="1:9" ht="30" customHeight="1" x14ac:dyDescent="0.25">
      <c r="A2434" s="7" t="s">
        <v>1257</v>
      </c>
      <c r="B2434" s="7" t="s">
        <v>1215</v>
      </c>
      <c r="C2434" s="7" t="s">
        <v>1258</v>
      </c>
      <c r="D2434" s="7" t="s">
        <v>217</v>
      </c>
      <c r="E2434" s="7" t="s">
        <v>218</v>
      </c>
      <c r="F2434" s="7" t="s">
        <v>2029</v>
      </c>
      <c r="G2434" s="8">
        <v>819000736</v>
      </c>
      <c r="H2434" s="1" t="str">
        <f>VLOOKUP(G2434,'[1]IPS REGISTRADAS'!B$9:C$3248,2,0)</f>
        <v>HOSPITAL RAFAEL PABA MANJARREZ DE SAN SEBASTIAN MAGDALENA E.S.E</v>
      </c>
      <c r="I2434" s="9">
        <v>11274622</v>
      </c>
    </row>
    <row r="2435" spans="1:9" ht="30" customHeight="1" x14ac:dyDescent="0.25">
      <c r="A2435" s="7" t="s">
        <v>1257</v>
      </c>
      <c r="B2435" s="7" t="s">
        <v>1215</v>
      </c>
      <c r="C2435" s="7" t="s">
        <v>1258</v>
      </c>
      <c r="D2435" s="7" t="s">
        <v>217</v>
      </c>
      <c r="E2435" s="7" t="s">
        <v>218</v>
      </c>
      <c r="F2435" s="7" t="s">
        <v>2029</v>
      </c>
      <c r="G2435" s="8">
        <v>900009141</v>
      </c>
      <c r="H2435" s="1" t="str">
        <f>VLOOKUP(G2435,'[1]IPS REGISTRADAS'!B$9:C$3248,2,0)</f>
        <v>DISTRIBUIDORA DE MEDICAMENTOS LTDA DISTRIMED DE SANTA MARTA MAGDALENA</v>
      </c>
      <c r="I2435" s="9">
        <v>2197905</v>
      </c>
    </row>
    <row r="2436" spans="1:9" ht="30" customHeight="1" x14ac:dyDescent="0.25">
      <c r="A2436" s="7" t="s">
        <v>1257</v>
      </c>
      <c r="B2436" s="7" t="s">
        <v>1215</v>
      </c>
      <c r="C2436" s="7" t="s">
        <v>1258</v>
      </c>
      <c r="D2436" s="7" t="s">
        <v>11</v>
      </c>
      <c r="E2436" s="7" t="s">
        <v>12</v>
      </c>
      <c r="F2436" s="7" t="s">
        <v>2029</v>
      </c>
      <c r="G2436" s="8">
        <v>819000736</v>
      </c>
      <c r="H2436" s="1" t="str">
        <f>VLOOKUP(G2436,'[1]IPS REGISTRADAS'!B$9:C$3248,2,0)</f>
        <v>HOSPITAL RAFAEL PABA MANJARREZ DE SAN SEBASTIAN MAGDALENA E.S.E</v>
      </c>
      <c r="I2436" s="9">
        <v>27823127</v>
      </c>
    </row>
    <row r="2437" spans="1:9" ht="30" customHeight="1" x14ac:dyDescent="0.25">
      <c r="A2437" s="7" t="s">
        <v>1257</v>
      </c>
      <c r="B2437" s="7" t="s">
        <v>1215</v>
      </c>
      <c r="C2437" s="7" t="s">
        <v>1258</v>
      </c>
      <c r="D2437" s="7" t="s">
        <v>274</v>
      </c>
      <c r="E2437" s="7" t="s">
        <v>275</v>
      </c>
      <c r="F2437" s="7" t="s">
        <v>2029</v>
      </c>
      <c r="G2437" s="8">
        <v>819000736</v>
      </c>
      <c r="H2437" s="1" t="str">
        <f>VLOOKUP(G2437,'[1]IPS REGISTRADAS'!B$9:C$3248,2,0)</f>
        <v>HOSPITAL RAFAEL PABA MANJARREZ DE SAN SEBASTIAN MAGDALENA E.S.E</v>
      </c>
      <c r="I2437" s="9">
        <v>27925873</v>
      </c>
    </row>
    <row r="2438" spans="1:9" ht="30" x14ac:dyDescent="0.25">
      <c r="A2438" s="7" t="s">
        <v>1259</v>
      </c>
      <c r="B2438" s="7" t="s">
        <v>1215</v>
      </c>
      <c r="C2438" s="7" t="s">
        <v>1260</v>
      </c>
      <c r="D2438" s="7" t="s">
        <v>0</v>
      </c>
      <c r="E2438" s="7" t="s">
        <v>1</v>
      </c>
      <c r="F2438" s="7" t="s">
        <v>2029</v>
      </c>
      <c r="G2438" s="8">
        <v>819001273</v>
      </c>
      <c r="H2438" s="1" t="str">
        <f>VLOOKUP(G2438,'[1]IPS REGISTRADAS'!B$9:C$3248,2,0)</f>
        <v>HOSPITAL DEL MUNICIPIO DE SAN ZENON E.S.E.</v>
      </c>
      <c r="I2438" s="9">
        <v>46518885</v>
      </c>
    </row>
    <row r="2439" spans="1:9" ht="30" x14ac:dyDescent="0.25">
      <c r="A2439" s="7" t="s">
        <v>1259</v>
      </c>
      <c r="B2439" s="7" t="s">
        <v>1215</v>
      </c>
      <c r="C2439" s="7" t="s">
        <v>1260</v>
      </c>
      <c r="D2439" s="7" t="s">
        <v>0</v>
      </c>
      <c r="E2439" s="7" t="s">
        <v>1</v>
      </c>
      <c r="F2439" s="7" t="s">
        <v>2029</v>
      </c>
      <c r="G2439" s="8">
        <v>900795361</v>
      </c>
      <c r="H2439" s="1" t="str">
        <f>VLOOKUP(G2439,'[1]IPS REGISTRADAS'!B$9:C$3248,2,0)</f>
        <v>UNION TEMPORAL IPS M&amp;S</v>
      </c>
      <c r="I2439" s="9">
        <v>8403463</v>
      </c>
    </row>
    <row r="2440" spans="1:9" ht="30" x14ac:dyDescent="0.25">
      <c r="A2440" s="7" t="s">
        <v>1259</v>
      </c>
      <c r="B2440" s="7" t="s">
        <v>1215</v>
      </c>
      <c r="C2440" s="7" t="s">
        <v>1260</v>
      </c>
      <c r="D2440" s="7" t="s">
        <v>217</v>
      </c>
      <c r="E2440" s="7" t="s">
        <v>218</v>
      </c>
      <c r="F2440" s="7" t="s">
        <v>2029</v>
      </c>
      <c r="G2440" s="8">
        <v>800033723</v>
      </c>
      <c r="H2440" s="1" t="str">
        <f>VLOOKUP(G2440,'[1]IPS REGISTRADAS'!B$9:C$3248,2,0)</f>
        <v>IPS SERVICIOS MEDICOS OLIMPUS DE BARRANQUILLA ATLANTICO</v>
      </c>
      <c r="I2440" s="9">
        <v>1721370</v>
      </c>
    </row>
    <row r="2441" spans="1:9" ht="30" x14ac:dyDescent="0.25">
      <c r="A2441" s="7" t="s">
        <v>1259</v>
      </c>
      <c r="B2441" s="7" t="s">
        <v>1215</v>
      </c>
      <c r="C2441" s="7" t="s">
        <v>1260</v>
      </c>
      <c r="D2441" s="7" t="s">
        <v>217</v>
      </c>
      <c r="E2441" s="7" t="s">
        <v>218</v>
      </c>
      <c r="F2441" s="7" t="s">
        <v>2029</v>
      </c>
      <c r="G2441" s="8">
        <v>800129701</v>
      </c>
      <c r="H2441" s="1" t="str">
        <f>VLOOKUP(G2441,'[1]IPS REGISTRADAS'!B$9:C$3248,2,0)</f>
        <v>FUNDACION OFTALMOLOGICA DEL CARIBE FOCA DE SANTAMARTA MAGDALENA</v>
      </c>
      <c r="I2441" s="9">
        <v>1626519</v>
      </c>
    </row>
    <row r="2442" spans="1:9" ht="30" x14ac:dyDescent="0.25">
      <c r="A2442" s="7" t="s">
        <v>1259</v>
      </c>
      <c r="B2442" s="7" t="s">
        <v>1215</v>
      </c>
      <c r="C2442" s="7" t="s">
        <v>1260</v>
      </c>
      <c r="D2442" s="7" t="s">
        <v>217</v>
      </c>
      <c r="E2442" s="7" t="s">
        <v>218</v>
      </c>
      <c r="F2442" s="7" t="s">
        <v>2029</v>
      </c>
      <c r="G2442" s="8">
        <v>819001273</v>
      </c>
      <c r="H2442" s="1" t="str">
        <f>VLOOKUP(G2442,'[1]IPS REGISTRADAS'!B$9:C$3248,2,0)</f>
        <v>HOSPITAL DEL MUNICIPIO DE SAN ZENON E.S.E.</v>
      </c>
      <c r="I2442" s="9">
        <v>34086377</v>
      </c>
    </row>
    <row r="2443" spans="1:9" ht="30" x14ac:dyDescent="0.25">
      <c r="A2443" s="7" t="s">
        <v>1259</v>
      </c>
      <c r="B2443" s="7" t="s">
        <v>1215</v>
      </c>
      <c r="C2443" s="7" t="s">
        <v>1260</v>
      </c>
      <c r="D2443" s="7" t="s">
        <v>217</v>
      </c>
      <c r="E2443" s="7" t="s">
        <v>218</v>
      </c>
      <c r="F2443" s="7" t="s">
        <v>2029</v>
      </c>
      <c r="G2443" s="8">
        <v>900009141</v>
      </c>
      <c r="H2443" s="1" t="str">
        <f>VLOOKUP(G2443,'[1]IPS REGISTRADAS'!B$9:C$3248,2,0)</f>
        <v>DISTRIBUIDORA DE MEDICAMENTOS LTDA DISTRIMED DE SANTA MARTA MAGDALENA</v>
      </c>
      <c r="I2443" s="9">
        <v>7812795</v>
      </c>
    </row>
    <row r="2444" spans="1:9" ht="30" x14ac:dyDescent="0.25">
      <c r="A2444" s="7" t="s">
        <v>1261</v>
      </c>
      <c r="B2444" s="7" t="s">
        <v>1215</v>
      </c>
      <c r="C2444" s="7" t="s">
        <v>1262</v>
      </c>
      <c r="D2444" s="7" t="s">
        <v>0</v>
      </c>
      <c r="E2444" s="7" t="s">
        <v>1</v>
      </c>
      <c r="F2444" s="7" t="s">
        <v>2029</v>
      </c>
      <c r="G2444" s="8">
        <v>819000626</v>
      </c>
      <c r="H2444" s="1" t="str">
        <f>VLOOKUP(G2444,'[1]IPS REGISTRADAS'!B$9:C$3248,2,0)</f>
        <v>HOSPITAL LOCAL NUESTRA SEÑORA SANTA ANA E.S.E</v>
      </c>
      <c r="I2444" s="9">
        <v>1043999</v>
      </c>
    </row>
    <row r="2445" spans="1:9" ht="30" x14ac:dyDescent="0.25">
      <c r="A2445" s="7" t="s">
        <v>1261</v>
      </c>
      <c r="B2445" s="7" t="s">
        <v>1215</v>
      </c>
      <c r="C2445" s="7" t="s">
        <v>1262</v>
      </c>
      <c r="D2445" s="7" t="s">
        <v>11</v>
      </c>
      <c r="E2445" s="7" t="s">
        <v>12</v>
      </c>
      <c r="F2445" s="7" t="s">
        <v>2029</v>
      </c>
      <c r="G2445" s="8">
        <v>819000626</v>
      </c>
      <c r="H2445" s="1" t="str">
        <f>VLOOKUP(G2445,'[1]IPS REGISTRADAS'!B$9:C$3248,2,0)</f>
        <v>HOSPITAL LOCAL NUESTRA SEÑORA SANTA ANA E.S.E</v>
      </c>
      <c r="I2445" s="9">
        <v>8806481</v>
      </c>
    </row>
    <row r="2446" spans="1:9" ht="30" x14ac:dyDescent="0.25">
      <c r="A2446" s="7" t="s">
        <v>1261</v>
      </c>
      <c r="B2446" s="7" t="s">
        <v>1215</v>
      </c>
      <c r="C2446" s="7" t="s">
        <v>1262</v>
      </c>
      <c r="D2446" s="7" t="s">
        <v>272</v>
      </c>
      <c r="E2446" s="7" t="s">
        <v>273</v>
      </c>
      <c r="F2446" s="7" t="s">
        <v>2029</v>
      </c>
      <c r="G2446" s="8">
        <v>819000626</v>
      </c>
      <c r="H2446" s="1" t="str">
        <f>VLOOKUP(G2446,'[1]IPS REGISTRADAS'!B$9:C$3248,2,0)</f>
        <v>HOSPITAL LOCAL NUESTRA SEÑORA SANTA ANA E.S.E</v>
      </c>
      <c r="I2446" s="9">
        <v>71700791</v>
      </c>
    </row>
    <row r="2447" spans="1:9" ht="30" x14ac:dyDescent="0.25">
      <c r="A2447" s="7" t="s">
        <v>1261</v>
      </c>
      <c r="B2447" s="7" t="s">
        <v>1215</v>
      </c>
      <c r="C2447" s="7" t="s">
        <v>1262</v>
      </c>
      <c r="D2447" s="7" t="s">
        <v>274</v>
      </c>
      <c r="E2447" s="7" t="s">
        <v>275</v>
      </c>
      <c r="F2447" s="7" t="s">
        <v>2029</v>
      </c>
      <c r="G2447" s="8">
        <v>819000626</v>
      </c>
      <c r="H2447" s="1" t="str">
        <f>VLOOKUP(G2447,'[1]IPS REGISTRADAS'!B$9:C$3248,2,0)</f>
        <v>HOSPITAL LOCAL NUESTRA SEÑORA SANTA ANA E.S.E</v>
      </c>
      <c r="I2447" s="9">
        <v>63329568</v>
      </c>
    </row>
    <row r="2448" spans="1:9" ht="30" customHeight="1" x14ac:dyDescent="0.25">
      <c r="A2448" s="7" t="s">
        <v>1263</v>
      </c>
      <c r="B2448" s="7" t="s">
        <v>1215</v>
      </c>
      <c r="C2448" s="7" t="s">
        <v>1264</v>
      </c>
      <c r="D2448" s="7" t="s">
        <v>11</v>
      </c>
      <c r="E2448" s="7" t="s">
        <v>12</v>
      </c>
      <c r="F2448" s="7" t="s">
        <v>2029</v>
      </c>
      <c r="G2448" s="8">
        <v>819004347</v>
      </c>
      <c r="H2448" s="1" t="str">
        <f>VLOOKUP(G2448,'[1]IPS REGISTRADAS'!B$9:C$3248,2,0)</f>
        <v>HOSPITAL LOCAL SANTA BARBARA DE PINTO E.S.E</v>
      </c>
      <c r="I2448" s="9">
        <v>15139738</v>
      </c>
    </row>
    <row r="2449" spans="1:9" ht="30" customHeight="1" x14ac:dyDescent="0.25">
      <c r="A2449" s="7" t="s">
        <v>1263</v>
      </c>
      <c r="B2449" s="7" t="s">
        <v>1215</v>
      </c>
      <c r="C2449" s="7" t="s">
        <v>1264</v>
      </c>
      <c r="D2449" s="7" t="s">
        <v>270</v>
      </c>
      <c r="E2449" s="7" t="s">
        <v>271</v>
      </c>
      <c r="F2449" s="7" t="s">
        <v>2029</v>
      </c>
      <c r="G2449" s="8">
        <v>819004347</v>
      </c>
      <c r="H2449" s="1" t="str">
        <f>VLOOKUP(G2449,'[1]IPS REGISTRADAS'!B$9:C$3248,2,0)</f>
        <v>HOSPITAL LOCAL SANTA BARBARA DE PINTO E.S.E</v>
      </c>
      <c r="I2449" s="9">
        <v>7348095</v>
      </c>
    </row>
    <row r="2450" spans="1:9" ht="30" customHeight="1" x14ac:dyDescent="0.25">
      <c r="A2450" s="7" t="s">
        <v>1263</v>
      </c>
      <c r="B2450" s="7" t="s">
        <v>1215</v>
      </c>
      <c r="C2450" s="7" t="s">
        <v>1264</v>
      </c>
      <c r="D2450" s="7" t="s">
        <v>272</v>
      </c>
      <c r="E2450" s="7" t="s">
        <v>273</v>
      </c>
      <c r="F2450" s="7" t="s">
        <v>2029</v>
      </c>
      <c r="G2450" s="8">
        <v>819004347</v>
      </c>
      <c r="H2450" s="1" t="str">
        <f>VLOOKUP(G2450,'[1]IPS REGISTRADAS'!B$9:C$3248,2,0)</f>
        <v>HOSPITAL LOCAL SANTA BARBARA DE PINTO E.S.E</v>
      </c>
      <c r="I2450" s="9">
        <v>37035733</v>
      </c>
    </row>
    <row r="2451" spans="1:9" ht="30" x14ac:dyDescent="0.25">
      <c r="A2451" s="7" t="s">
        <v>1265</v>
      </c>
      <c r="B2451" s="7" t="s">
        <v>1215</v>
      </c>
      <c r="C2451" s="7" t="s">
        <v>1266</v>
      </c>
      <c r="D2451" s="7" t="s">
        <v>268</v>
      </c>
      <c r="E2451" s="7" t="s">
        <v>269</v>
      </c>
      <c r="F2451" s="7" t="s">
        <v>2029</v>
      </c>
      <c r="G2451" s="8">
        <v>819001363</v>
      </c>
      <c r="H2451" s="1" t="str">
        <f>VLOOKUP(G2451,'[1]IPS REGISTRADAS'!B$9:C$3248,2,0)</f>
        <v>E.S.E HOSPITAL LOCAL DE SITIONUEVO</v>
      </c>
      <c r="I2451" s="9">
        <v>21343761</v>
      </c>
    </row>
    <row r="2452" spans="1:9" ht="30" x14ac:dyDescent="0.25">
      <c r="A2452" s="7" t="s">
        <v>1265</v>
      </c>
      <c r="B2452" s="7" t="s">
        <v>1215</v>
      </c>
      <c r="C2452" s="7" t="s">
        <v>1266</v>
      </c>
      <c r="D2452" s="7" t="s">
        <v>268</v>
      </c>
      <c r="E2452" s="7" t="s">
        <v>269</v>
      </c>
      <c r="F2452" s="7" t="s">
        <v>2029</v>
      </c>
      <c r="G2452" s="8">
        <v>819004595</v>
      </c>
      <c r="H2452" s="1" t="str">
        <f>VLOOKUP(G2452,'[1]IPS REGISTRADAS'!B$9:C$3248,2,0)</f>
        <v>IPS SAN JOSE DE SITIO NUEVO MAGDALENA</v>
      </c>
      <c r="I2452" s="9">
        <v>8625997</v>
      </c>
    </row>
    <row r="2453" spans="1:9" ht="30" x14ac:dyDescent="0.25">
      <c r="A2453" s="7" t="s">
        <v>1265</v>
      </c>
      <c r="B2453" s="7" t="s">
        <v>1215</v>
      </c>
      <c r="C2453" s="7" t="s">
        <v>1266</v>
      </c>
      <c r="D2453" s="7" t="s">
        <v>268</v>
      </c>
      <c r="E2453" s="7" t="s">
        <v>269</v>
      </c>
      <c r="F2453" s="7" t="s">
        <v>2029</v>
      </c>
      <c r="G2453" s="8">
        <v>900397110</v>
      </c>
      <c r="H2453" s="1" t="str">
        <f>VLOOKUP(G2453,'[1]IPS REGISTRADAS'!B$9:C$3248,2,0)</f>
        <v>AUDITORIA, ASESORIAS Y ADMINISTRACION DEL CARIBE LTDA</v>
      </c>
      <c r="I2453" s="9">
        <v>3478433</v>
      </c>
    </row>
    <row r="2454" spans="1:9" ht="30" x14ac:dyDescent="0.25">
      <c r="A2454" s="7" t="s">
        <v>1265</v>
      </c>
      <c r="B2454" s="7" t="s">
        <v>1215</v>
      </c>
      <c r="C2454" s="7" t="s">
        <v>1266</v>
      </c>
      <c r="D2454" s="7" t="s">
        <v>0</v>
      </c>
      <c r="E2454" s="7" t="s">
        <v>1</v>
      </c>
      <c r="F2454" s="7" t="s">
        <v>2029</v>
      </c>
      <c r="G2454" s="8">
        <v>819001363</v>
      </c>
      <c r="H2454" s="1" t="str">
        <f>VLOOKUP(G2454,'[1]IPS REGISTRADAS'!B$9:C$3248,2,0)</f>
        <v>E.S.E HOSPITAL LOCAL DE SITIONUEVO</v>
      </c>
      <c r="I2454" s="9">
        <v>10248216</v>
      </c>
    </row>
    <row r="2455" spans="1:9" ht="30" x14ac:dyDescent="0.25">
      <c r="A2455" s="7" t="s">
        <v>1265</v>
      </c>
      <c r="B2455" s="7" t="s">
        <v>1215</v>
      </c>
      <c r="C2455" s="7" t="s">
        <v>1266</v>
      </c>
      <c r="D2455" s="7" t="s">
        <v>0</v>
      </c>
      <c r="E2455" s="7" t="s">
        <v>1</v>
      </c>
      <c r="F2455" s="7" t="s">
        <v>2029</v>
      </c>
      <c r="G2455" s="8">
        <v>900795361</v>
      </c>
      <c r="H2455" s="1" t="str">
        <f>VLOOKUP(G2455,'[1]IPS REGISTRADAS'!B$9:C$3248,2,0)</f>
        <v>UNION TEMPORAL IPS M&amp;S</v>
      </c>
      <c r="I2455" s="9">
        <v>2498643</v>
      </c>
    </row>
    <row r="2456" spans="1:9" ht="30" x14ac:dyDescent="0.25">
      <c r="A2456" s="7" t="s">
        <v>1265</v>
      </c>
      <c r="B2456" s="7" t="s">
        <v>1215</v>
      </c>
      <c r="C2456" s="7" t="s">
        <v>1266</v>
      </c>
      <c r="D2456" s="7" t="s">
        <v>11</v>
      </c>
      <c r="E2456" s="7" t="s">
        <v>12</v>
      </c>
      <c r="F2456" s="7" t="s">
        <v>2029</v>
      </c>
      <c r="G2456" s="8">
        <v>819004595</v>
      </c>
      <c r="H2456" s="1" t="str">
        <f>VLOOKUP(G2456,'[1]IPS REGISTRADAS'!B$9:C$3248,2,0)</f>
        <v>IPS SAN JOSE DE SITIO NUEVO MAGDALENA</v>
      </c>
      <c r="I2456" s="9">
        <v>10162740</v>
      </c>
    </row>
    <row r="2457" spans="1:9" ht="30" x14ac:dyDescent="0.25">
      <c r="A2457" s="7" t="s">
        <v>1265</v>
      </c>
      <c r="B2457" s="7" t="s">
        <v>1215</v>
      </c>
      <c r="C2457" s="7" t="s">
        <v>1266</v>
      </c>
      <c r="D2457" s="7" t="s">
        <v>270</v>
      </c>
      <c r="E2457" s="7" t="s">
        <v>271</v>
      </c>
      <c r="F2457" s="7" t="s">
        <v>2029</v>
      </c>
      <c r="G2457" s="8">
        <v>819001363</v>
      </c>
      <c r="H2457" s="1" t="str">
        <f>VLOOKUP(G2457,'[1]IPS REGISTRADAS'!B$9:C$3248,2,0)</f>
        <v>E.S.E HOSPITAL LOCAL DE SITIONUEVO</v>
      </c>
      <c r="I2457" s="9">
        <v>33615774</v>
      </c>
    </row>
    <row r="2458" spans="1:9" ht="30" x14ac:dyDescent="0.25">
      <c r="A2458" s="7" t="s">
        <v>1265</v>
      </c>
      <c r="B2458" s="7" t="s">
        <v>1215</v>
      </c>
      <c r="C2458" s="7" t="s">
        <v>1266</v>
      </c>
      <c r="D2458" s="7" t="s">
        <v>270</v>
      </c>
      <c r="E2458" s="7" t="s">
        <v>271</v>
      </c>
      <c r="F2458" s="7" t="s">
        <v>2029</v>
      </c>
      <c r="G2458" s="8">
        <v>819004595</v>
      </c>
      <c r="H2458" s="1" t="str">
        <f>VLOOKUP(G2458,'[1]IPS REGISTRADAS'!B$9:C$3248,2,0)</f>
        <v>IPS SAN JOSE DE SITIO NUEVO MAGDALENA</v>
      </c>
      <c r="I2458" s="9">
        <v>10645218</v>
      </c>
    </row>
    <row r="2459" spans="1:9" ht="30" x14ac:dyDescent="0.25">
      <c r="A2459" s="7" t="s">
        <v>1267</v>
      </c>
      <c r="B2459" s="7" t="s">
        <v>1215</v>
      </c>
      <c r="C2459" s="7" t="s">
        <v>1268</v>
      </c>
      <c r="D2459" s="7" t="s">
        <v>11</v>
      </c>
      <c r="E2459" s="7" t="s">
        <v>12</v>
      </c>
      <c r="F2459" s="7" t="s">
        <v>2029</v>
      </c>
      <c r="G2459" s="8">
        <v>819001302</v>
      </c>
      <c r="H2459" s="1" t="str">
        <f>VLOOKUP(G2459,'[1]IPS REGISTRADAS'!B$9:C$3248,2,0)</f>
        <v>HOSPITAL LOCAL DE TENERIFE E.S.E.</v>
      </c>
      <c r="I2459" s="9">
        <v>29009278</v>
      </c>
    </row>
    <row r="2460" spans="1:9" ht="30" x14ac:dyDescent="0.25">
      <c r="A2460" s="7" t="s">
        <v>1267</v>
      </c>
      <c r="B2460" s="7" t="s">
        <v>1215</v>
      </c>
      <c r="C2460" s="7" t="s">
        <v>1268</v>
      </c>
      <c r="D2460" s="7" t="s">
        <v>272</v>
      </c>
      <c r="E2460" s="7" t="s">
        <v>273</v>
      </c>
      <c r="F2460" s="7" t="s">
        <v>2029</v>
      </c>
      <c r="G2460" s="8">
        <v>819001302</v>
      </c>
      <c r="H2460" s="1" t="str">
        <f>VLOOKUP(G2460,'[1]IPS REGISTRADAS'!B$9:C$3248,2,0)</f>
        <v>HOSPITAL LOCAL DE TENERIFE E.S.E.</v>
      </c>
      <c r="I2460" s="9">
        <v>52201669</v>
      </c>
    </row>
    <row r="2461" spans="1:9" ht="30" x14ac:dyDescent="0.25">
      <c r="A2461" s="7" t="s">
        <v>1269</v>
      </c>
      <c r="B2461" s="7" t="s">
        <v>1215</v>
      </c>
      <c r="C2461" s="7" t="s">
        <v>1270</v>
      </c>
      <c r="D2461" s="7" t="s">
        <v>0</v>
      </c>
      <c r="E2461" s="7" t="s">
        <v>1</v>
      </c>
      <c r="F2461" s="7" t="s">
        <v>2029</v>
      </c>
      <c r="G2461" s="8">
        <v>819004503</v>
      </c>
      <c r="H2461" s="1" t="str">
        <f>VLOOKUP(G2461,'[1]IPS REGISTRADAS'!B$9:C$3248,2,0)</f>
        <v>E.S.E CENTRO DE SALUD ZAPAYAN</v>
      </c>
      <c r="I2461" s="9">
        <v>6432264</v>
      </c>
    </row>
    <row r="2462" spans="1:9" ht="30" x14ac:dyDescent="0.25">
      <c r="A2462" s="7" t="s">
        <v>1269</v>
      </c>
      <c r="B2462" s="7" t="s">
        <v>1215</v>
      </c>
      <c r="C2462" s="7" t="s">
        <v>1270</v>
      </c>
      <c r="D2462" s="7" t="s">
        <v>0</v>
      </c>
      <c r="E2462" s="7" t="s">
        <v>1</v>
      </c>
      <c r="F2462" s="7" t="s">
        <v>2029</v>
      </c>
      <c r="G2462" s="8">
        <v>900795361</v>
      </c>
      <c r="H2462" s="1" t="str">
        <f>VLOOKUP(G2462,'[1]IPS REGISTRADAS'!B$9:C$3248,2,0)</f>
        <v>UNION TEMPORAL IPS M&amp;S</v>
      </c>
      <c r="I2462" s="9">
        <v>1587213</v>
      </c>
    </row>
    <row r="2463" spans="1:9" ht="30" x14ac:dyDescent="0.25">
      <c r="A2463" s="7" t="s">
        <v>1269</v>
      </c>
      <c r="B2463" s="7" t="s">
        <v>1215</v>
      </c>
      <c r="C2463" s="7" t="s">
        <v>1270</v>
      </c>
      <c r="D2463" s="7" t="s">
        <v>11</v>
      </c>
      <c r="E2463" s="7" t="s">
        <v>12</v>
      </c>
      <c r="F2463" s="7" t="s">
        <v>2029</v>
      </c>
      <c r="G2463" s="8">
        <v>819004503</v>
      </c>
      <c r="H2463" s="1" t="str">
        <f>VLOOKUP(G2463,'[1]IPS REGISTRADAS'!B$9:C$3248,2,0)</f>
        <v>E.S.E CENTRO DE SALUD ZAPAYAN</v>
      </c>
      <c r="I2463" s="9">
        <v>63380310</v>
      </c>
    </row>
    <row r="2464" spans="1:9" ht="30" x14ac:dyDescent="0.25">
      <c r="A2464" s="7" t="s">
        <v>1271</v>
      </c>
      <c r="B2464" s="7" t="s">
        <v>1215</v>
      </c>
      <c r="C2464" s="7" t="s">
        <v>1272</v>
      </c>
      <c r="D2464" s="7" t="s">
        <v>282</v>
      </c>
      <c r="E2464" s="7" t="s">
        <v>283</v>
      </c>
      <c r="F2464" s="7" t="s">
        <v>2029</v>
      </c>
      <c r="G2464" s="8">
        <v>812005194</v>
      </c>
      <c r="H2464" s="1" t="str">
        <f>VLOOKUP(G2464,'[1]IPS REGISTRADAS'!B$9:C$3248,2,0)</f>
        <v>FUNDACION INTEGRAL PARA UNA NUEVA VIDA FUNIVIDA</v>
      </c>
      <c r="I2464" s="9">
        <v>1644010</v>
      </c>
    </row>
    <row r="2465" spans="1:9" ht="30" x14ac:dyDescent="0.25">
      <c r="A2465" s="7" t="s">
        <v>1271</v>
      </c>
      <c r="B2465" s="7" t="s">
        <v>1215</v>
      </c>
      <c r="C2465" s="7" t="s">
        <v>1272</v>
      </c>
      <c r="D2465" s="7" t="s">
        <v>282</v>
      </c>
      <c r="E2465" s="7" t="s">
        <v>283</v>
      </c>
      <c r="F2465" s="7" t="s">
        <v>2029</v>
      </c>
      <c r="G2465" s="8">
        <v>819003632</v>
      </c>
      <c r="H2465" s="1" t="str">
        <f>VLOOKUP(G2465,'[1]IPS REGISTRADAS'!B$9:C$3248,2,0)</f>
        <v>HOSPITAL LOCAL ZONA BANANERA E.S.E</v>
      </c>
      <c r="I2465" s="9">
        <v>32603344</v>
      </c>
    </row>
    <row r="2466" spans="1:9" ht="30" x14ac:dyDescent="0.25">
      <c r="A2466" s="7" t="s">
        <v>1271</v>
      </c>
      <c r="B2466" s="7" t="s">
        <v>1215</v>
      </c>
      <c r="C2466" s="7" t="s">
        <v>1272</v>
      </c>
      <c r="D2466" s="7" t="s">
        <v>282</v>
      </c>
      <c r="E2466" s="7" t="s">
        <v>283</v>
      </c>
      <c r="F2466" s="7" t="s">
        <v>2029</v>
      </c>
      <c r="G2466" s="8">
        <v>900665934</v>
      </c>
      <c r="H2466" s="1" t="str">
        <f>VLOOKUP(G2466,'[1]IPS REGISTRADAS'!B$9:C$3248,2,0)</f>
        <v>DOMEDICAL IPS SAS</v>
      </c>
      <c r="I2466" s="9">
        <v>6288989</v>
      </c>
    </row>
    <row r="2467" spans="1:9" ht="30" x14ac:dyDescent="0.25">
      <c r="A2467" s="7" t="s">
        <v>1271</v>
      </c>
      <c r="B2467" s="7" t="s">
        <v>1215</v>
      </c>
      <c r="C2467" s="7" t="s">
        <v>1272</v>
      </c>
      <c r="D2467" s="7" t="s">
        <v>268</v>
      </c>
      <c r="E2467" s="7" t="s">
        <v>269</v>
      </c>
      <c r="F2467" s="7" t="s">
        <v>2029</v>
      </c>
      <c r="G2467" s="8">
        <v>819003632</v>
      </c>
      <c r="H2467" s="1" t="str">
        <f>VLOOKUP(G2467,'[1]IPS REGISTRADAS'!B$9:C$3248,2,0)</f>
        <v>HOSPITAL LOCAL ZONA BANANERA E.S.E</v>
      </c>
      <c r="I2467" s="9">
        <v>16464981</v>
      </c>
    </row>
    <row r="2468" spans="1:9" ht="30" x14ac:dyDescent="0.25">
      <c r="A2468" s="7" t="s">
        <v>1271</v>
      </c>
      <c r="B2468" s="7" t="s">
        <v>1215</v>
      </c>
      <c r="C2468" s="7" t="s">
        <v>1272</v>
      </c>
      <c r="D2468" s="7" t="s">
        <v>268</v>
      </c>
      <c r="E2468" s="7" t="s">
        <v>269</v>
      </c>
      <c r="F2468" s="7" t="s">
        <v>2029</v>
      </c>
      <c r="G2468" s="8">
        <v>900397110</v>
      </c>
      <c r="H2468" s="1" t="str">
        <f>VLOOKUP(G2468,'[1]IPS REGISTRADAS'!B$9:C$3248,2,0)</f>
        <v>AUDITORIA, ASESORIAS Y ADMINISTRACION DEL CARIBE LTDA</v>
      </c>
      <c r="I2468" s="9">
        <v>1534483</v>
      </c>
    </row>
    <row r="2469" spans="1:9" ht="30" x14ac:dyDescent="0.25">
      <c r="A2469" s="7" t="s">
        <v>1271</v>
      </c>
      <c r="B2469" s="7" t="s">
        <v>1215</v>
      </c>
      <c r="C2469" s="7" t="s">
        <v>1272</v>
      </c>
      <c r="D2469" s="7" t="s">
        <v>268</v>
      </c>
      <c r="E2469" s="7" t="s">
        <v>269</v>
      </c>
      <c r="F2469" s="7" t="s">
        <v>2029</v>
      </c>
      <c r="G2469" s="8">
        <v>900665934</v>
      </c>
      <c r="H2469" s="1" t="str">
        <f>VLOOKUP(G2469,'[1]IPS REGISTRADAS'!B$9:C$3248,2,0)</f>
        <v>DOMEDICAL IPS SAS</v>
      </c>
      <c r="I2469" s="9">
        <v>3324456</v>
      </c>
    </row>
    <row r="2470" spans="1:9" ht="30" x14ac:dyDescent="0.25">
      <c r="A2470" s="7" t="s">
        <v>1271</v>
      </c>
      <c r="B2470" s="7" t="s">
        <v>1215</v>
      </c>
      <c r="C2470" s="7" t="s">
        <v>1272</v>
      </c>
      <c r="D2470" s="7" t="s">
        <v>0</v>
      </c>
      <c r="E2470" s="7" t="s">
        <v>1</v>
      </c>
      <c r="F2470" s="7" t="s">
        <v>2029</v>
      </c>
      <c r="G2470" s="8">
        <v>819003632</v>
      </c>
      <c r="H2470" s="1" t="str">
        <f>VLOOKUP(G2470,'[1]IPS REGISTRADAS'!B$9:C$3248,2,0)</f>
        <v>HOSPITAL LOCAL ZONA BANANERA E.S.E</v>
      </c>
      <c r="I2470" s="9">
        <v>10399025</v>
      </c>
    </row>
    <row r="2471" spans="1:9" ht="30" x14ac:dyDescent="0.25">
      <c r="A2471" s="7" t="s">
        <v>1271</v>
      </c>
      <c r="B2471" s="7" t="s">
        <v>1215</v>
      </c>
      <c r="C2471" s="7" t="s">
        <v>1272</v>
      </c>
      <c r="D2471" s="7" t="s">
        <v>0</v>
      </c>
      <c r="E2471" s="7" t="s">
        <v>1</v>
      </c>
      <c r="F2471" s="7" t="s">
        <v>2029</v>
      </c>
      <c r="G2471" s="8">
        <v>900795361</v>
      </c>
      <c r="H2471" s="1" t="str">
        <f>VLOOKUP(G2471,'[1]IPS REGISTRADAS'!B$9:C$3248,2,0)</f>
        <v>UNION TEMPORAL IPS M&amp;S</v>
      </c>
      <c r="I2471" s="9">
        <v>1785858</v>
      </c>
    </row>
    <row r="2472" spans="1:9" ht="30" x14ac:dyDescent="0.25">
      <c r="A2472" s="7" t="s">
        <v>1271</v>
      </c>
      <c r="B2472" s="7" t="s">
        <v>1215</v>
      </c>
      <c r="C2472" s="7" t="s">
        <v>1272</v>
      </c>
      <c r="D2472" s="7" t="s">
        <v>217</v>
      </c>
      <c r="E2472" s="7" t="s">
        <v>218</v>
      </c>
      <c r="F2472" s="7" t="s">
        <v>2029</v>
      </c>
      <c r="G2472" s="8">
        <v>800033723</v>
      </c>
      <c r="H2472" s="1" t="str">
        <f>VLOOKUP(G2472,'[1]IPS REGISTRADAS'!B$9:C$3248,2,0)</f>
        <v>IPS SERVICIOS MEDICOS OLIMPUS DE BARRANQUILLA ATLANTICO</v>
      </c>
      <c r="I2472" s="9">
        <v>3716650</v>
      </c>
    </row>
    <row r="2473" spans="1:9" ht="30" x14ac:dyDescent="0.25">
      <c r="A2473" s="7" t="s">
        <v>1271</v>
      </c>
      <c r="B2473" s="7" t="s">
        <v>1215</v>
      </c>
      <c r="C2473" s="7" t="s">
        <v>1272</v>
      </c>
      <c r="D2473" s="7" t="s">
        <v>217</v>
      </c>
      <c r="E2473" s="7" t="s">
        <v>218</v>
      </c>
      <c r="F2473" s="7" t="s">
        <v>2029</v>
      </c>
      <c r="G2473" s="8">
        <v>800129701</v>
      </c>
      <c r="H2473" s="1" t="str">
        <f>VLOOKUP(G2473,'[1]IPS REGISTRADAS'!B$9:C$3248,2,0)</f>
        <v>FUNDACION OFTALMOLOGICA DEL CARIBE FOCA DE SANTAMARTA MAGDALENA</v>
      </c>
      <c r="I2473" s="9">
        <v>3511855</v>
      </c>
    </row>
    <row r="2474" spans="1:9" ht="30" x14ac:dyDescent="0.25">
      <c r="A2474" s="7" t="s">
        <v>1271</v>
      </c>
      <c r="B2474" s="7" t="s">
        <v>1215</v>
      </c>
      <c r="C2474" s="7" t="s">
        <v>1272</v>
      </c>
      <c r="D2474" s="7" t="s">
        <v>217</v>
      </c>
      <c r="E2474" s="7" t="s">
        <v>218</v>
      </c>
      <c r="F2474" s="7" t="s">
        <v>2029</v>
      </c>
      <c r="G2474" s="8">
        <v>819003632</v>
      </c>
      <c r="H2474" s="1" t="str">
        <f>VLOOKUP(G2474,'[1]IPS REGISTRADAS'!B$9:C$3248,2,0)</f>
        <v>HOSPITAL LOCAL ZONA BANANERA E.S.E</v>
      </c>
      <c r="I2474" s="9">
        <v>88178140</v>
      </c>
    </row>
    <row r="2475" spans="1:9" ht="30" x14ac:dyDescent="0.25">
      <c r="A2475" s="7" t="s">
        <v>1271</v>
      </c>
      <c r="B2475" s="7" t="s">
        <v>1215</v>
      </c>
      <c r="C2475" s="7" t="s">
        <v>1272</v>
      </c>
      <c r="D2475" s="7" t="s">
        <v>217</v>
      </c>
      <c r="E2475" s="7" t="s">
        <v>218</v>
      </c>
      <c r="F2475" s="7" t="s">
        <v>2029</v>
      </c>
      <c r="G2475" s="8">
        <v>900009141</v>
      </c>
      <c r="H2475" s="1" t="str">
        <f>VLOOKUP(G2475,'[1]IPS REGISTRADAS'!B$9:C$3248,2,0)</f>
        <v>DISTRIBUIDORA DE MEDICAMENTOS LTDA DISTRIMED DE SANTA MARTA MAGDALENA</v>
      </c>
      <c r="I2475" s="9">
        <v>16862468</v>
      </c>
    </row>
    <row r="2476" spans="1:9" ht="30" x14ac:dyDescent="0.25">
      <c r="A2476" s="7" t="s">
        <v>1271</v>
      </c>
      <c r="B2476" s="7" t="s">
        <v>1215</v>
      </c>
      <c r="C2476" s="7" t="s">
        <v>1272</v>
      </c>
      <c r="D2476" s="7" t="s">
        <v>217</v>
      </c>
      <c r="E2476" s="7" t="s">
        <v>218</v>
      </c>
      <c r="F2476" s="7" t="s">
        <v>2029</v>
      </c>
      <c r="G2476" s="8">
        <v>900018045</v>
      </c>
      <c r="H2476" s="1" t="str">
        <f>VLOOKUP(G2476,'[1]IPS REGISTRADAS'!B$9:C$3248,2,0)</f>
        <v>SERVICIOS INTEGRALES DE SALUD DE MAGDALENA S.A.S</v>
      </c>
      <c r="I2476" s="9">
        <v>4459980</v>
      </c>
    </row>
    <row r="2477" spans="1:9" ht="30" x14ac:dyDescent="0.25">
      <c r="A2477" s="7" t="s">
        <v>1271</v>
      </c>
      <c r="B2477" s="7" t="s">
        <v>1215</v>
      </c>
      <c r="C2477" s="7" t="s">
        <v>1272</v>
      </c>
      <c r="D2477" s="7" t="s">
        <v>40</v>
      </c>
      <c r="E2477" s="7" t="s">
        <v>41</v>
      </c>
      <c r="F2477" s="7" t="s">
        <v>2029</v>
      </c>
      <c r="G2477" s="8">
        <v>819003632</v>
      </c>
      <c r="H2477" s="1" t="str">
        <f>VLOOKUP(G2477,'[1]IPS REGISTRADAS'!B$9:C$3248,2,0)</f>
        <v>HOSPITAL LOCAL ZONA BANANERA E.S.E</v>
      </c>
      <c r="I2477" s="9">
        <v>104511833</v>
      </c>
    </row>
    <row r="2478" spans="1:9" ht="30" x14ac:dyDescent="0.25">
      <c r="A2478" s="7" t="s">
        <v>1271</v>
      </c>
      <c r="B2478" s="7" t="s">
        <v>1215</v>
      </c>
      <c r="C2478" s="7" t="s">
        <v>1272</v>
      </c>
      <c r="D2478" s="7" t="s">
        <v>40</v>
      </c>
      <c r="E2478" s="7" t="s">
        <v>41</v>
      </c>
      <c r="F2478" s="7" t="s">
        <v>2029</v>
      </c>
      <c r="G2478" s="8">
        <v>900509957</v>
      </c>
      <c r="H2478" s="1" t="str">
        <f>VLOOKUP(G2478,'[1]IPS REGISTRADAS'!B$9:C$3248,2,0)</f>
        <v>SERVICIOS PARA EL DESARROLLO DE LA SALUD IPS S.A.S</v>
      </c>
      <c r="I2478" s="9">
        <v>3318890</v>
      </c>
    </row>
    <row r="2479" spans="1:9" ht="30" x14ac:dyDescent="0.25">
      <c r="A2479" s="7" t="s">
        <v>1271</v>
      </c>
      <c r="B2479" s="7" t="s">
        <v>1215</v>
      </c>
      <c r="C2479" s="7" t="s">
        <v>1272</v>
      </c>
      <c r="D2479" s="7" t="s">
        <v>40</v>
      </c>
      <c r="E2479" s="7" t="s">
        <v>41</v>
      </c>
      <c r="F2479" s="7" t="s">
        <v>2029</v>
      </c>
      <c r="G2479" s="8">
        <v>900713299</v>
      </c>
      <c r="H2479" s="1" t="str">
        <f>VLOOKUP(G2479,'[1]IPS REGISTRADAS'!B$9:C$3248,2,0)</f>
        <v>FUNDACION AVANZAR EN SALUD</v>
      </c>
      <c r="I2479" s="9">
        <v>20909004</v>
      </c>
    </row>
    <row r="2480" spans="1:9" ht="30" x14ac:dyDescent="0.25">
      <c r="A2480" s="7" t="s">
        <v>1271</v>
      </c>
      <c r="B2480" s="7" t="s">
        <v>1215</v>
      </c>
      <c r="C2480" s="7" t="s">
        <v>1272</v>
      </c>
      <c r="D2480" s="7" t="s">
        <v>11</v>
      </c>
      <c r="E2480" s="7" t="s">
        <v>12</v>
      </c>
      <c r="F2480" s="7" t="s">
        <v>2029</v>
      </c>
      <c r="G2480" s="8">
        <v>819003632</v>
      </c>
      <c r="H2480" s="1" t="str">
        <f>VLOOKUP(G2480,'[1]IPS REGISTRADAS'!B$9:C$3248,2,0)</f>
        <v>HOSPITAL LOCAL ZONA BANANERA E.S.E</v>
      </c>
      <c r="I2480" s="9">
        <v>59493700</v>
      </c>
    </row>
    <row r="2481" spans="1:9" ht="30" x14ac:dyDescent="0.25">
      <c r="A2481" s="7" t="s">
        <v>1271</v>
      </c>
      <c r="B2481" s="7" t="s">
        <v>1215</v>
      </c>
      <c r="C2481" s="7" t="s">
        <v>1272</v>
      </c>
      <c r="D2481" s="7" t="s">
        <v>270</v>
      </c>
      <c r="E2481" s="7" t="s">
        <v>271</v>
      </c>
      <c r="F2481" s="7" t="s">
        <v>2029</v>
      </c>
      <c r="G2481" s="8">
        <v>819003632</v>
      </c>
      <c r="H2481" s="1" t="str">
        <f>VLOOKUP(G2481,'[1]IPS REGISTRADAS'!B$9:C$3248,2,0)</f>
        <v>HOSPITAL LOCAL ZONA BANANERA E.S.E</v>
      </c>
      <c r="I2481" s="9">
        <v>65331943</v>
      </c>
    </row>
    <row r="2482" spans="1:9" ht="30" x14ac:dyDescent="0.25">
      <c r="A2482" s="7" t="s">
        <v>1271</v>
      </c>
      <c r="B2482" s="7" t="s">
        <v>1215</v>
      </c>
      <c r="C2482" s="7" t="s">
        <v>1272</v>
      </c>
      <c r="D2482" s="7" t="s">
        <v>270</v>
      </c>
      <c r="E2482" s="7" t="s">
        <v>271</v>
      </c>
      <c r="F2482" s="7" t="s">
        <v>2029</v>
      </c>
      <c r="G2482" s="8">
        <v>900009141</v>
      </c>
      <c r="H2482" s="1" t="str">
        <f>VLOOKUP(G2482,'[1]IPS REGISTRADAS'!B$9:C$3248,2,0)</f>
        <v>DISTRIBUIDORA DE MEDICAMENTOS LTDA DISTRIMED DE SANTA MARTA MAGDALENA</v>
      </c>
      <c r="I2482" s="9">
        <v>13303110</v>
      </c>
    </row>
    <row r="2483" spans="1:9" ht="30" x14ac:dyDescent="0.25">
      <c r="A2483" s="7" t="s">
        <v>1271</v>
      </c>
      <c r="B2483" s="7" t="s">
        <v>1215</v>
      </c>
      <c r="C2483" s="7" t="s">
        <v>1272</v>
      </c>
      <c r="D2483" s="7" t="s">
        <v>272</v>
      </c>
      <c r="E2483" s="7" t="s">
        <v>273</v>
      </c>
      <c r="F2483" s="7" t="s">
        <v>2029</v>
      </c>
      <c r="G2483" s="8">
        <v>819003632</v>
      </c>
      <c r="H2483" s="1" t="str">
        <f>VLOOKUP(G2483,'[1]IPS REGISTRADAS'!B$9:C$3248,2,0)</f>
        <v>HOSPITAL LOCAL ZONA BANANERA E.S.E</v>
      </c>
      <c r="I2483" s="9">
        <v>46813219</v>
      </c>
    </row>
    <row r="2484" spans="1:9" ht="15" customHeight="1" x14ac:dyDescent="0.25">
      <c r="A2484" s="7" t="s">
        <v>1273</v>
      </c>
      <c r="B2484" s="7" t="s">
        <v>1274</v>
      </c>
      <c r="C2484" s="7" t="s">
        <v>1275</v>
      </c>
      <c r="D2484" s="7" t="s">
        <v>268</v>
      </c>
      <c r="E2484" s="7" t="s">
        <v>269</v>
      </c>
      <c r="F2484" s="7" t="s">
        <v>2029</v>
      </c>
      <c r="G2484" s="8">
        <v>822002459</v>
      </c>
      <c r="H2484" s="1" t="str">
        <f>VLOOKUP(G2484,'[1]IPS REGISTRADAS'!B$9:C$3248,2,0)</f>
        <v>ESE DEL MUNICIPIO DE VILLAVICIENCIO</v>
      </c>
      <c r="I2484" s="9">
        <v>450886331</v>
      </c>
    </row>
    <row r="2485" spans="1:9" ht="15" customHeight="1" x14ac:dyDescent="0.25">
      <c r="A2485" s="7" t="s">
        <v>1273</v>
      </c>
      <c r="B2485" s="7" t="s">
        <v>1274</v>
      </c>
      <c r="C2485" s="7" t="s">
        <v>1275</v>
      </c>
      <c r="D2485" s="7" t="s">
        <v>268</v>
      </c>
      <c r="E2485" s="7" t="s">
        <v>269</v>
      </c>
      <c r="F2485" s="7" t="s">
        <v>2029</v>
      </c>
      <c r="G2485" s="8">
        <v>830512772</v>
      </c>
      <c r="H2485" s="1" t="str">
        <f>VLOOKUP(G2485,'[1]IPS REGISTRADAS'!B$9:C$3248,2,0)</f>
        <v>SIKUAMY LTDA DE VILLAVICENCIO META</v>
      </c>
      <c r="I2485" s="9">
        <v>158027002</v>
      </c>
    </row>
    <row r="2486" spans="1:9" ht="15" customHeight="1" x14ac:dyDescent="0.25">
      <c r="A2486" s="7" t="s">
        <v>1273</v>
      </c>
      <c r="B2486" s="7" t="s">
        <v>1274</v>
      </c>
      <c r="C2486" s="7" t="s">
        <v>1275</v>
      </c>
      <c r="D2486" s="7" t="s">
        <v>268</v>
      </c>
      <c r="E2486" s="7" t="s">
        <v>269</v>
      </c>
      <c r="F2486" s="7" t="s">
        <v>2029</v>
      </c>
      <c r="G2486" s="8">
        <v>900019291</v>
      </c>
      <c r="H2486" s="1" t="str">
        <f>VLOOKUP(G2486,'[1]IPS REGISTRADAS'!B$9:C$3248,2,0)</f>
        <v>SALVADOR SALUD E.U.</v>
      </c>
      <c r="I2486" s="9">
        <v>70996327</v>
      </c>
    </row>
    <row r="2487" spans="1:9" ht="15" customHeight="1" x14ac:dyDescent="0.25">
      <c r="A2487" s="7" t="s">
        <v>1273</v>
      </c>
      <c r="B2487" s="7" t="s">
        <v>1274</v>
      </c>
      <c r="C2487" s="7" t="s">
        <v>1275</v>
      </c>
      <c r="D2487" s="7" t="s">
        <v>268</v>
      </c>
      <c r="E2487" s="7" t="s">
        <v>269</v>
      </c>
      <c r="F2487" s="7" t="s">
        <v>2029</v>
      </c>
      <c r="G2487" s="8">
        <v>900397110</v>
      </c>
      <c r="H2487" s="1" t="str">
        <f>VLOOKUP(G2487,'[1]IPS REGISTRADAS'!B$9:C$3248,2,0)</f>
        <v>AUDITORIA, ASESORIAS Y ADMINISTRACION DEL CARIBE LTDA</v>
      </c>
      <c r="I2487" s="9">
        <v>65126632</v>
      </c>
    </row>
    <row r="2488" spans="1:9" ht="15" customHeight="1" x14ac:dyDescent="0.25">
      <c r="A2488" s="7" t="s">
        <v>1273</v>
      </c>
      <c r="B2488" s="7" t="s">
        <v>1274</v>
      </c>
      <c r="C2488" s="7" t="s">
        <v>1275</v>
      </c>
      <c r="D2488" s="7" t="s">
        <v>268</v>
      </c>
      <c r="E2488" s="7" t="s">
        <v>269</v>
      </c>
      <c r="F2488" s="7" t="s">
        <v>2029</v>
      </c>
      <c r="G2488" s="8">
        <v>900602060</v>
      </c>
      <c r="H2488" s="1" t="str">
        <f>VLOOKUP(G2488,'[1]IPS REGISTRADAS'!B$9:C$3248,2,0)</f>
        <v>IPS CLINICA MEDICO FAMILIAR SAS</v>
      </c>
      <c r="I2488" s="9">
        <v>64086027</v>
      </c>
    </row>
    <row r="2489" spans="1:9" ht="15" customHeight="1" x14ac:dyDescent="0.25">
      <c r="A2489" s="7" t="s">
        <v>1273</v>
      </c>
      <c r="B2489" s="7" t="s">
        <v>1274</v>
      </c>
      <c r="C2489" s="7" t="s">
        <v>1275</v>
      </c>
      <c r="D2489" s="7" t="s">
        <v>0</v>
      </c>
      <c r="E2489" s="7" t="s">
        <v>1</v>
      </c>
      <c r="F2489" s="7" t="s">
        <v>2029</v>
      </c>
      <c r="G2489" s="8">
        <v>822002459</v>
      </c>
      <c r="H2489" s="1" t="str">
        <f>VLOOKUP(G2489,'[1]IPS REGISTRADAS'!B$9:C$3248,2,0)</f>
        <v>ESE DEL MUNICIPIO DE VILLAVICIENCIO</v>
      </c>
      <c r="I2489" s="9">
        <v>658702800</v>
      </c>
    </row>
    <row r="2490" spans="1:9" ht="15" customHeight="1" x14ac:dyDescent="0.25">
      <c r="A2490" s="7" t="s">
        <v>1273</v>
      </c>
      <c r="B2490" s="7" t="s">
        <v>1274</v>
      </c>
      <c r="C2490" s="7" t="s">
        <v>1275</v>
      </c>
      <c r="D2490" s="7" t="s">
        <v>0</v>
      </c>
      <c r="E2490" s="7" t="s">
        <v>1</v>
      </c>
      <c r="F2490" s="7" t="s">
        <v>2029</v>
      </c>
      <c r="G2490" s="8">
        <v>830512772</v>
      </c>
      <c r="H2490" s="1" t="str">
        <f>VLOOKUP(G2490,'[1]IPS REGISTRADAS'!B$9:C$3248,2,0)</f>
        <v>SIKUAMY LTDA DE VILLAVICENCIO META</v>
      </c>
      <c r="I2490" s="9">
        <v>43369307</v>
      </c>
    </row>
    <row r="2491" spans="1:9" ht="15" customHeight="1" x14ac:dyDescent="0.25">
      <c r="A2491" s="7" t="s">
        <v>1273</v>
      </c>
      <c r="B2491" s="7" t="s">
        <v>1274</v>
      </c>
      <c r="C2491" s="7" t="s">
        <v>1275</v>
      </c>
      <c r="D2491" s="7" t="s">
        <v>327</v>
      </c>
      <c r="E2491" s="7" t="s">
        <v>328</v>
      </c>
      <c r="F2491" s="7" t="s">
        <v>2029</v>
      </c>
      <c r="G2491" s="8">
        <v>822002459</v>
      </c>
      <c r="H2491" s="1" t="str">
        <f>VLOOKUP(G2491,'[1]IPS REGISTRADAS'!B$9:C$3248,2,0)</f>
        <v>ESE DEL MUNICIPIO DE VILLAVICIENCIO</v>
      </c>
      <c r="I2491" s="9">
        <v>327459100</v>
      </c>
    </row>
    <row r="2492" spans="1:9" ht="15" customHeight="1" x14ac:dyDescent="0.25">
      <c r="A2492" s="7" t="s">
        <v>1273</v>
      </c>
      <c r="B2492" s="7" t="s">
        <v>1274</v>
      </c>
      <c r="C2492" s="7" t="s">
        <v>1275</v>
      </c>
      <c r="D2492" s="7" t="s">
        <v>272</v>
      </c>
      <c r="E2492" s="7" t="s">
        <v>273</v>
      </c>
      <c r="F2492" s="7" t="s">
        <v>2029</v>
      </c>
      <c r="G2492" s="8">
        <v>822002459</v>
      </c>
      <c r="H2492" s="1" t="str">
        <f>VLOOKUP(G2492,'[1]IPS REGISTRADAS'!B$9:C$3248,2,0)</f>
        <v>ESE DEL MUNICIPIO DE VILLAVICIENCIO</v>
      </c>
      <c r="I2492" s="9">
        <v>165162900</v>
      </c>
    </row>
    <row r="2493" spans="1:9" ht="15" customHeight="1" x14ac:dyDescent="0.25">
      <c r="A2493" s="7" t="s">
        <v>1273</v>
      </c>
      <c r="B2493" s="7" t="s">
        <v>1274</v>
      </c>
      <c r="C2493" s="7" t="s">
        <v>1275</v>
      </c>
      <c r="D2493" s="7" t="s">
        <v>272</v>
      </c>
      <c r="E2493" s="7" t="s">
        <v>273</v>
      </c>
      <c r="F2493" s="7" t="s">
        <v>2029</v>
      </c>
      <c r="G2493" s="8">
        <v>900100089</v>
      </c>
      <c r="H2493" s="1" t="str">
        <f>VLOOKUP(G2493,'[1]IPS REGISTRADAS'!B$9:C$3248,2,0)</f>
        <v>I.P.S. VIDASER</v>
      </c>
      <c r="I2493" s="9">
        <v>50119601</v>
      </c>
    </row>
    <row r="2494" spans="1:9" ht="15" customHeight="1" x14ac:dyDescent="0.25">
      <c r="A2494" s="7" t="s">
        <v>1273</v>
      </c>
      <c r="B2494" s="7" t="s">
        <v>1274</v>
      </c>
      <c r="C2494" s="7" t="s">
        <v>1275</v>
      </c>
      <c r="D2494" s="7" t="s">
        <v>272</v>
      </c>
      <c r="E2494" s="7" t="s">
        <v>273</v>
      </c>
      <c r="F2494" s="7" t="s">
        <v>2029</v>
      </c>
      <c r="G2494" s="8">
        <v>900541158</v>
      </c>
      <c r="H2494" s="1" t="str">
        <f>VLOOKUP(G2494,'[1]IPS REGISTRADAS'!B$9:C$3248,2,0)</f>
        <v>ENLACE DOS SAS</v>
      </c>
      <c r="I2494" s="9">
        <v>93218580</v>
      </c>
    </row>
    <row r="2495" spans="1:9" x14ac:dyDescent="0.25">
      <c r="A2495" s="7" t="s">
        <v>1276</v>
      </c>
      <c r="B2495" s="7" t="s">
        <v>1274</v>
      </c>
      <c r="C2495" s="7" t="s">
        <v>1277</v>
      </c>
      <c r="D2495" s="7" t="s">
        <v>0</v>
      </c>
      <c r="E2495" s="7" t="s">
        <v>1</v>
      </c>
      <c r="F2495" s="7" t="s">
        <v>2029</v>
      </c>
      <c r="G2495" s="8">
        <v>830512772</v>
      </c>
      <c r="H2495" s="1" t="str">
        <f>VLOOKUP(G2495,'[1]IPS REGISTRADAS'!B$9:C$3248,2,0)</f>
        <v>SIKUAMY LTDA DE VILLAVICENCIO META</v>
      </c>
      <c r="I2495" s="9">
        <v>10870948</v>
      </c>
    </row>
    <row r="2496" spans="1:9" x14ac:dyDescent="0.25">
      <c r="A2496" s="7" t="s">
        <v>1276</v>
      </c>
      <c r="B2496" s="7" t="s">
        <v>1274</v>
      </c>
      <c r="C2496" s="7" t="s">
        <v>1277</v>
      </c>
      <c r="D2496" s="7" t="s">
        <v>0</v>
      </c>
      <c r="E2496" s="7" t="s">
        <v>1</v>
      </c>
      <c r="F2496" s="7" t="s">
        <v>2029</v>
      </c>
      <c r="G2496" s="8">
        <v>892000264</v>
      </c>
      <c r="H2496" s="1" t="str">
        <f>VLOOKUP(G2496,'[1]IPS REGISTRADAS'!B$9:C$3248,2,0)</f>
        <v>HOSPITAL MUNICIPAL ACACIAS E.S.E.</v>
      </c>
      <c r="I2496" s="9">
        <v>82650804</v>
      </c>
    </row>
    <row r="2497" spans="1:9" x14ac:dyDescent="0.25">
      <c r="A2497" s="7" t="s">
        <v>1276</v>
      </c>
      <c r="B2497" s="7" t="s">
        <v>1274</v>
      </c>
      <c r="C2497" s="7" t="s">
        <v>1277</v>
      </c>
      <c r="D2497" s="7" t="s">
        <v>327</v>
      </c>
      <c r="E2497" s="7" t="s">
        <v>328</v>
      </c>
      <c r="F2497" s="7" t="s">
        <v>2029</v>
      </c>
      <c r="G2497" s="8">
        <v>892000264</v>
      </c>
      <c r="H2497" s="1" t="str">
        <f>VLOOKUP(G2497,'[1]IPS REGISTRADAS'!B$9:C$3248,2,0)</f>
        <v>HOSPITAL MUNICIPAL ACACIAS E.S.E.</v>
      </c>
      <c r="I2497" s="9">
        <v>210889200</v>
      </c>
    </row>
    <row r="2498" spans="1:9" x14ac:dyDescent="0.25">
      <c r="A2498" s="7" t="s">
        <v>1276</v>
      </c>
      <c r="B2498" s="7" t="s">
        <v>1274</v>
      </c>
      <c r="C2498" s="7" t="s">
        <v>1277</v>
      </c>
      <c r="D2498" s="7" t="s">
        <v>272</v>
      </c>
      <c r="E2498" s="7" t="s">
        <v>273</v>
      </c>
      <c r="F2498" s="7" t="s">
        <v>2029</v>
      </c>
      <c r="G2498" s="8">
        <v>892000264</v>
      </c>
      <c r="H2498" s="1" t="str">
        <f>VLOOKUP(G2498,'[1]IPS REGISTRADAS'!B$9:C$3248,2,0)</f>
        <v>HOSPITAL MUNICIPAL ACACIAS E.S.E.</v>
      </c>
      <c r="I2498" s="9">
        <v>59939880</v>
      </c>
    </row>
    <row r="2499" spans="1:9" ht="15" customHeight="1" x14ac:dyDescent="0.25">
      <c r="A2499" s="7" t="s">
        <v>1278</v>
      </c>
      <c r="B2499" s="7" t="s">
        <v>1274</v>
      </c>
      <c r="C2499" s="7" t="s">
        <v>1279</v>
      </c>
      <c r="D2499" s="7" t="s">
        <v>327</v>
      </c>
      <c r="E2499" s="7" t="s">
        <v>328</v>
      </c>
      <c r="F2499" s="7" t="s">
        <v>2029</v>
      </c>
      <c r="G2499" s="8">
        <v>822006595</v>
      </c>
      <c r="H2499" s="1" t="str">
        <f>VLOOKUP(G2499,'[1]IPS REGISTRADAS'!B$9:C$3248,2,0)</f>
        <v>DEPARTAMENTO DEL META E.S.E. SOLUCION SALUD</v>
      </c>
      <c r="I2499" s="9">
        <v>40336000</v>
      </c>
    </row>
    <row r="2500" spans="1:9" x14ac:dyDescent="0.25">
      <c r="A2500" s="7" t="s">
        <v>1280</v>
      </c>
      <c r="B2500" s="7" t="s">
        <v>1274</v>
      </c>
      <c r="C2500" s="7" t="s">
        <v>1281</v>
      </c>
      <c r="D2500" s="7" t="s">
        <v>327</v>
      </c>
      <c r="E2500" s="7" t="s">
        <v>328</v>
      </c>
      <c r="F2500" s="7" t="s">
        <v>2029</v>
      </c>
      <c r="G2500" s="8">
        <v>822006595</v>
      </c>
      <c r="H2500" s="1" t="str">
        <f>VLOOKUP(G2500,'[1]IPS REGISTRADAS'!B$9:C$3248,2,0)</f>
        <v>DEPARTAMENTO DEL META E.S.E. SOLUCION SALUD</v>
      </c>
      <c r="I2500" s="9">
        <v>41888000</v>
      </c>
    </row>
    <row r="2501" spans="1:9" ht="15" customHeight="1" x14ac:dyDescent="0.25">
      <c r="A2501" s="7" t="s">
        <v>1282</v>
      </c>
      <c r="B2501" s="7" t="s">
        <v>1274</v>
      </c>
      <c r="C2501" s="7" t="s">
        <v>1283</v>
      </c>
      <c r="D2501" s="7" t="s">
        <v>268</v>
      </c>
      <c r="E2501" s="7" t="s">
        <v>269</v>
      </c>
      <c r="F2501" s="7" t="s">
        <v>2029</v>
      </c>
      <c r="G2501" s="8">
        <v>830512772</v>
      </c>
      <c r="H2501" s="1" t="str">
        <f>VLOOKUP(G2501,'[1]IPS REGISTRADAS'!B$9:C$3248,2,0)</f>
        <v>SIKUAMY LTDA DE VILLAVICENCIO META</v>
      </c>
      <c r="I2501" s="9">
        <v>2393179</v>
      </c>
    </row>
    <row r="2502" spans="1:9" ht="15" customHeight="1" x14ac:dyDescent="0.25">
      <c r="A2502" s="7" t="s">
        <v>1282</v>
      </c>
      <c r="B2502" s="7" t="s">
        <v>1274</v>
      </c>
      <c r="C2502" s="7" t="s">
        <v>1283</v>
      </c>
      <c r="D2502" s="7" t="s">
        <v>268</v>
      </c>
      <c r="E2502" s="7" t="s">
        <v>269</v>
      </c>
      <c r="F2502" s="7" t="s">
        <v>2029</v>
      </c>
      <c r="G2502" s="8">
        <v>900004059</v>
      </c>
      <c r="H2502" s="1" t="str">
        <f>VLOOKUP(G2502,'[1]IPS REGISTRADAS'!B$9:C$3248,2,0)</f>
        <v>HOSPITAL DE CASTILLA LA NUEVA E.S.E. DEL META</v>
      </c>
      <c r="I2502" s="9">
        <v>1914543</v>
      </c>
    </row>
    <row r="2503" spans="1:9" ht="15" customHeight="1" x14ac:dyDescent="0.25">
      <c r="A2503" s="7" t="s">
        <v>1282</v>
      </c>
      <c r="B2503" s="7" t="s">
        <v>1274</v>
      </c>
      <c r="C2503" s="7" t="s">
        <v>1283</v>
      </c>
      <c r="D2503" s="7" t="s">
        <v>268</v>
      </c>
      <c r="E2503" s="7" t="s">
        <v>269</v>
      </c>
      <c r="F2503" s="7" t="s">
        <v>2029</v>
      </c>
      <c r="G2503" s="8">
        <v>900397110</v>
      </c>
      <c r="H2503" s="1" t="str">
        <f>VLOOKUP(G2503,'[1]IPS REGISTRADAS'!B$9:C$3248,2,0)</f>
        <v>AUDITORIA, ASESORIAS Y ADMINISTRACION DEL CARIBE LTDA</v>
      </c>
      <c r="I2503" s="9">
        <v>1020223</v>
      </c>
    </row>
    <row r="2504" spans="1:9" x14ac:dyDescent="0.25">
      <c r="A2504" s="7" t="s">
        <v>1284</v>
      </c>
      <c r="B2504" s="7" t="s">
        <v>1274</v>
      </c>
      <c r="C2504" s="7" t="s">
        <v>1285</v>
      </c>
      <c r="D2504" s="7" t="s">
        <v>0</v>
      </c>
      <c r="E2504" s="7" t="s">
        <v>1</v>
      </c>
      <c r="F2504" s="7" t="s">
        <v>2029</v>
      </c>
      <c r="G2504" s="8">
        <v>830512772</v>
      </c>
      <c r="H2504" s="1" t="str">
        <f>VLOOKUP(G2504,'[1]IPS REGISTRADAS'!B$9:C$3248,2,0)</f>
        <v>SIKUAMY LTDA DE VILLAVICENCIO META</v>
      </c>
      <c r="I2504" s="9">
        <v>3519121</v>
      </c>
    </row>
    <row r="2505" spans="1:9" x14ac:dyDescent="0.25">
      <c r="A2505" s="7" t="s">
        <v>1284</v>
      </c>
      <c r="B2505" s="7" t="s">
        <v>1274</v>
      </c>
      <c r="C2505" s="7" t="s">
        <v>1285</v>
      </c>
      <c r="D2505" s="7" t="s">
        <v>272</v>
      </c>
      <c r="E2505" s="7" t="s">
        <v>273</v>
      </c>
      <c r="F2505" s="7" t="s">
        <v>2029</v>
      </c>
      <c r="G2505" s="8">
        <v>900048040</v>
      </c>
      <c r="H2505" s="1" t="str">
        <f>VLOOKUP(G2505,'[1]IPS REGISTRADAS'!B$9:C$3248,2,0)</f>
        <v>HOSPITAL LOCAL DE CUBARRAL E.S.E</v>
      </c>
      <c r="I2505" s="9">
        <v>14049210</v>
      </c>
    </row>
    <row r="2506" spans="1:9" x14ac:dyDescent="0.25">
      <c r="A2506" s="7" t="s">
        <v>1286</v>
      </c>
      <c r="B2506" s="7" t="s">
        <v>1274</v>
      </c>
      <c r="C2506" s="7" t="s">
        <v>1287</v>
      </c>
      <c r="D2506" s="7" t="s">
        <v>268</v>
      </c>
      <c r="E2506" s="7" t="s">
        <v>269</v>
      </c>
      <c r="F2506" s="7" t="s">
        <v>2029</v>
      </c>
      <c r="G2506" s="8">
        <v>822006595</v>
      </c>
      <c r="H2506" s="1" t="str">
        <f>VLOOKUP(G2506,'[1]IPS REGISTRADAS'!B$9:C$3248,2,0)</f>
        <v>DEPARTAMENTO DEL META E.S.E. SOLUCION SALUD</v>
      </c>
      <c r="I2506" s="9">
        <v>46522350</v>
      </c>
    </row>
    <row r="2507" spans="1:9" x14ac:dyDescent="0.25">
      <c r="A2507" s="7" t="s">
        <v>1286</v>
      </c>
      <c r="B2507" s="7" t="s">
        <v>1274</v>
      </c>
      <c r="C2507" s="7" t="s">
        <v>1287</v>
      </c>
      <c r="D2507" s="7" t="s">
        <v>268</v>
      </c>
      <c r="E2507" s="7" t="s">
        <v>269</v>
      </c>
      <c r="F2507" s="7" t="s">
        <v>2029</v>
      </c>
      <c r="G2507" s="8">
        <v>830512772</v>
      </c>
      <c r="H2507" s="1" t="str">
        <f>VLOOKUP(G2507,'[1]IPS REGISTRADAS'!B$9:C$3248,2,0)</f>
        <v>SIKUAMY LTDA DE VILLAVICENCIO META</v>
      </c>
      <c r="I2507" s="9">
        <v>14966133</v>
      </c>
    </row>
    <row r="2508" spans="1:9" x14ac:dyDescent="0.25">
      <c r="A2508" s="7" t="s">
        <v>1286</v>
      </c>
      <c r="B2508" s="7" t="s">
        <v>1274</v>
      </c>
      <c r="C2508" s="7" t="s">
        <v>1287</v>
      </c>
      <c r="D2508" s="7" t="s">
        <v>268</v>
      </c>
      <c r="E2508" s="7" t="s">
        <v>269</v>
      </c>
      <c r="F2508" s="7" t="s">
        <v>2029</v>
      </c>
      <c r="G2508" s="8">
        <v>900397110</v>
      </c>
      <c r="H2508" s="1" t="str">
        <f>VLOOKUP(G2508,'[1]IPS REGISTRADAS'!B$9:C$3248,2,0)</f>
        <v>AUDITORIA, ASESORIAS Y ADMINISTRACION DEL CARIBE LTDA</v>
      </c>
      <c r="I2508" s="9">
        <v>6164817</v>
      </c>
    </row>
    <row r="2509" spans="1:9" x14ac:dyDescent="0.25">
      <c r="A2509" s="7" t="s">
        <v>1286</v>
      </c>
      <c r="B2509" s="7" t="s">
        <v>1274</v>
      </c>
      <c r="C2509" s="7" t="s">
        <v>1287</v>
      </c>
      <c r="D2509" s="7" t="s">
        <v>0</v>
      </c>
      <c r="E2509" s="7" t="s">
        <v>1</v>
      </c>
      <c r="F2509" s="7" t="s">
        <v>2029</v>
      </c>
      <c r="G2509" s="8">
        <v>830512772</v>
      </c>
      <c r="H2509" s="1" t="str">
        <f>VLOOKUP(G2509,'[1]IPS REGISTRADAS'!B$9:C$3248,2,0)</f>
        <v>SIKUAMY LTDA DE VILLAVICENCIO META</v>
      </c>
      <c r="I2509" s="9">
        <v>3145806</v>
      </c>
    </row>
    <row r="2510" spans="1:9" ht="15" customHeight="1" x14ac:dyDescent="0.25">
      <c r="A2510" s="7" t="s">
        <v>1288</v>
      </c>
      <c r="B2510" s="7" t="s">
        <v>1274</v>
      </c>
      <c r="C2510" s="7" t="s">
        <v>1289</v>
      </c>
      <c r="D2510" s="7" t="s">
        <v>268</v>
      </c>
      <c r="E2510" s="7" t="s">
        <v>269</v>
      </c>
      <c r="F2510" s="7" t="s">
        <v>2029</v>
      </c>
      <c r="G2510" s="8">
        <v>830512772</v>
      </c>
      <c r="H2510" s="1" t="str">
        <f>VLOOKUP(G2510,'[1]IPS REGISTRADAS'!B$9:C$3248,2,0)</f>
        <v>SIKUAMY LTDA DE VILLAVICENCIO META</v>
      </c>
      <c r="I2510" s="9">
        <v>2446920</v>
      </c>
    </row>
    <row r="2511" spans="1:9" ht="15" customHeight="1" x14ac:dyDescent="0.25">
      <c r="A2511" s="7" t="s">
        <v>1288</v>
      </c>
      <c r="B2511" s="7" t="s">
        <v>1274</v>
      </c>
      <c r="C2511" s="7" t="s">
        <v>1289</v>
      </c>
      <c r="D2511" s="7" t="s">
        <v>268</v>
      </c>
      <c r="E2511" s="7" t="s">
        <v>269</v>
      </c>
      <c r="F2511" s="7" t="s">
        <v>2029</v>
      </c>
      <c r="G2511" s="8">
        <v>900397110</v>
      </c>
      <c r="H2511" s="1" t="str">
        <f>VLOOKUP(G2511,'[1]IPS REGISTRADAS'!B$9:C$3248,2,0)</f>
        <v>AUDITORIA, ASESORIAS Y ADMINISTRACION DEL CARIBE LTDA</v>
      </c>
      <c r="I2511" s="9">
        <v>1031714</v>
      </c>
    </row>
    <row r="2512" spans="1:9" x14ac:dyDescent="0.25">
      <c r="A2512" s="7" t="s">
        <v>1290</v>
      </c>
      <c r="B2512" s="7" t="s">
        <v>1274</v>
      </c>
      <c r="C2512" s="7" t="s">
        <v>1291</v>
      </c>
      <c r="D2512" s="7" t="s">
        <v>0</v>
      </c>
      <c r="E2512" s="7" t="s">
        <v>1</v>
      </c>
      <c r="F2512" s="7" t="s">
        <v>2029</v>
      </c>
      <c r="G2512" s="8">
        <v>830512772</v>
      </c>
      <c r="H2512" s="1" t="str">
        <f>VLOOKUP(G2512,'[1]IPS REGISTRADAS'!B$9:C$3248,2,0)</f>
        <v>SIKUAMY LTDA DE VILLAVICENCIO META</v>
      </c>
      <c r="I2512" s="9">
        <v>1471693</v>
      </c>
    </row>
    <row r="2513" spans="1:9" x14ac:dyDescent="0.25">
      <c r="A2513" s="7" t="s">
        <v>1290</v>
      </c>
      <c r="B2513" s="7" t="s">
        <v>1274</v>
      </c>
      <c r="C2513" s="7" t="s">
        <v>1291</v>
      </c>
      <c r="D2513" s="7" t="s">
        <v>327</v>
      </c>
      <c r="E2513" s="7" t="s">
        <v>328</v>
      </c>
      <c r="F2513" s="7" t="s">
        <v>2029</v>
      </c>
      <c r="G2513" s="8">
        <v>822006595</v>
      </c>
      <c r="H2513" s="1" t="str">
        <f>VLOOKUP(G2513,'[1]IPS REGISTRADAS'!B$9:C$3248,2,0)</f>
        <v>DEPARTAMENTO DEL META E.S.E. SOLUCION SALUD</v>
      </c>
      <c r="I2513" s="9">
        <v>71552000</v>
      </c>
    </row>
    <row r="2514" spans="1:9" x14ac:dyDescent="0.25">
      <c r="A2514" s="7" t="s">
        <v>1290</v>
      </c>
      <c r="B2514" s="7" t="s">
        <v>1274</v>
      </c>
      <c r="C2514" s="7" t="s">
        <v>1291</v>
      </c>
      <c r="D2514" s="7" t="s">
        <v>272</v>
      </c>
      <c r="E2514" s="7" t="s">
        <v>273</v>
      </c>
      <c r="F2514" s="7" t="s">
        <v>2029</v>
      </c>
      <c r="G2514" s="8">
        <v>822006595</v>
      </c>
      <c r="H2514" s="1" t="str">
        <f>VLOOKUP(G2514,'[1]IPS REGISTRADAS'!B$9:C$3248,2,0)</f>
        <v>DEPARTAMENTO DEL META E.S.E. SOLUCION SALUD</v>
      </c>
      <c r="I2514" s="9">
        <v>11874940</v>
      </c>
    </row>
    <row r="2515" spans="1:9" x14ac:dyDescent="0.25">
      <c r="A2515" s="7" t="s">
        <v>1292</v>
      </c>
      <c r="B2515" s="7" t="s">
        <v>1274</v>
      </c>
      <c r="C2515" s="7" t="s">
        <v>1293</v>
      </c>
      <c r="D2515" s="7" t="s">
        <v>327</v>
      </c>
      <c r="E2515" s="7" t="s">
        <v>328</v>
      </c>
      <c r="F2515" s="7" t="s">
        <v>2029</v>
      </c>
      <c r="G2515" s="8">
        <v>900081643</v>
      </c>
      <c r="H2515" s="1" t="str">
        <f>VLOOKUP(G2515,'[1]IPS REGISTRADAS'!B$9:C$3248,2,0)</f>
        <v>E.S.E. HOSPITAL MUNICIPAL DE EL DORADO</v>
      </c>
      <c r="I2515" s="9">
        <v>32084000</v>
      </c>
    </row>
    <row r="2516" spans="1:9" ht="15" customHeight="1" x14ac:dyDescent="0.25">
      <c r="A2516" s="7" t="s">
        <v>1294</v>
      </c>
      <c r="B2516" s="7" t="s">
        <v>1274</v>
      </c>
      <c r="C2516" s="7" t="s">
        <v>1295</v>
      </c>
      <c r="D2516" s="7" t="s">
        <v>0</v>
      </c>
      <c r="E2516" s="7" t="s">
        <v>1</v>
      </c>
      <c r="F2516" s="7" t="s">
        <v>2029</v>
      </c>
      <c r="G2516" s="8">
        <v>830512772</v>
      </c>
      <c r="H2516" s="1" t="str">
        <f>VLOOKUP(G2516,'[1]IPS REGISTRADAS'!B$9:C$3248,2,0)</f>
        <v>SIKUAMY LTDA DE VILLAVICENCIO META</v>
      </c>
      <c r="I2516" s="9">
        <v>5145118</v>
      </c>
    </row>
    <row r="2517" spans="1:9" ht="15" customHeight="1" x14ac:dyDescent="0.25">
      <c r="A2517" s="7" t="s">
        <v>1294</v>
      </c>
      <c r="B2517" s="7" t="s">
        <v>1274</v>
      </c>
      <c r="C2517" s="7" t="s">
        <v>1295</v>
      </c>
      <c r="D2517" s="7" t="s">
        <v>272</v>
      </c>
      <c r="E2517" s="7" t="s">
        <v>273</v>
      </c>
      <c r="F2517" s="7" t="s">
        <v>2029</v>
      </c>
      <c r="G2517" s="8">
        <v>822001570</v>
      </c>
      <c r="H2517" s="1" t="str">
        <f>VLOOKUP(G2517,'[1]IPS REGISTRADAS'!B$9:C$3248,2,0)</f>
        <v>HOSPITAL LOCAL E.S.E FUENTE DE ORO</v>
      </c>
      <c r="I2517" s="9">
        <v>70652120</v>
      </c>
    </row>
    <row r="2518" spans="1:9" x14ac:dyDescent="0.25">
      <c r="A2518" s="7" t="s">
        <v>1296</v>
      </c>
      <c r="B2518" s="7" t="s">
        <v>1274</v>
      </c>
      <c r="C2518" s="7" t="s">
        <v>117</v>
      </c>
      <c r="D2518" s="7" t="s">
        <v>268</v>
      </c>
      <c r="E2518" s="7" t="s">
        <v>269</v>
      </c>
      <c r="F2518" s="7" t="s">
        <v>2029</v>
      </c>
      <c r="G2518" s="8">
        <v>830512772</v>
      </c>
      <c r="H2518" s="1" t="str">
        <f>VLOOKUP(G2518,'[1]IPS REGISTRADAS'!B$9:C$3248,2,0)</f>
        <v>SIKUAMY LTDA DE VILLAVICENCIO META</v>
      </c>
      <c r="I2518" s="9">
        <v>11885663</v>
      </c>
    </row>
    <row r="2519" spans="1:9" x14ac:dyDescent="0.25">
      <c r="A2519" s="7" t="s">
        <v>1296</v>
      </c>
      <c r="B2519" s="7" t="s">
        <v>1274</v>
      </c>
      <c r="C2519" s="7" t="s">
        <v>117</v>
      </c>
      <c r="D2519" s="7" t="s">
        <v>268</v>
      </c>
      <c r="E2519" s="7" t="s">
        <v>269</v>
      </c>
      <c r="F2519" s="7" t="s">
        <v>2029</v>
      </c>
      <c r="G2519" s="8">
        <v>900005594</v>
      </c>
      <c r="H2519" s="1" t="str">
        <f>VLOOKUP(G2519,'[1]IPS REGISTRADAS'!B$9:C$3248,2,0)</f>
        <v>PRIMER NIVEL GRANADA SALUD E.S.E</v>
      </c>
      <c r="I2519" s="9">
        <v>35035874</v>
      </c>
    </row>
    <row r="2520" spans="1:9" x14ac:dyDescent="0.25">
      <c r="A2520" s="7" t="s">
        <v>1296</v>
      </c>
      <c r="B2520" s="7" t="s">
        <v>1274</v>
      </c>
      <c r="C2520" s="7" t="s">
        <v>117</v>
      </c>
      <c r="D2520" s="7" t="s">
        <v>268</v>
      </c>
      <c r="E2520" s="7" t="s">
        <v>269</v>
      </c>
      <c r="F2520" s="7" t="s">
        <v>2029</v>
      </c>
      <c r="G2520" s="8">
        <v>900397110</v>
      </c>
      <c r="H2520" s="1" t="str">
        <f>VLOOKUP(G2520,'[1]IPS REGISTRADAS'!B$9:C$3248,2,0)</f>
        <v>AUDITORIA, ASESORIAS Y ADMINISTRACION DEL CARIBE LTDA</v>
      </c>
      <c r="I2520" s="9">
        <v>5429043</v>
      </c>
    </row>
    <row r="2521" spans="1:9" x14ac:dyDescent="0.25">
      <c r="A2521" s="7" t="s">
        <v>1296</v>
      </c>
      <c r="B2521" s="7" t="s">
        <v>1274</v>
      </c>
      <c r="C2521" s="7" t="s">
        <v>117</v>
      </c>
      <c r="D2521" s="7" t="s">
        <v>0</v>
      </c>
      <c r="E2521" s="7" t="s">
        <v>1</v>
      </c>
      <c r="F2521" s="7" t="s">
        <v>2029</v>
      </c>
      <c r="G2521" s="8">
        <v>830512772</v>
      </c>
      <c r="H2521" s="1" t="str">
        <f>VLOOKUP(G2521,'[1]IPS REGISTRADAS'!B$9:C$3248,2,0)</f>
        <v>SIKUAMY LTDA DE VILLAVICENCIO META</v>
      </c>
      <c r="I2521" s="9">
        <v>4074947</v>
      </c>
    </row>
    <row r="2522" spans="1:9" x14ac:dyDescent="0.25">
      <c r="A2522" s="7" t="s">
        <v>1296</v>
      </c>
      <c r="B2522" s="7" t="s">
        <v>1274</v>
      </c>
      <c r="C2522" s="7" t="s">
        <v>117</v>
      </c>
      <c r="D2522" s="7" t="s">
        <v>327</v>
      </c>
      <c r="E2522" s="7" t="s">
        <v>328</v>
      </c>
      <c r="F2522" s="7" t="s">
        <v>2029</v>
      </c>
      <c r="G2522" s="8">
        <v>900005594</v>
      </c>
      <c r="H2522" s="1" t="str">
        <f>VLOOKUP(G2522,'[1]IPS REGISTRADAS'!B$9:C$3248,2,0)</f>
        <v>PRIMER NIVEL GRANADA SALUD E.S.E</v>
      </c>
      <c r="I2522" s="9">
        <v>212459402</v>
      </c>
    </row>
    <row r="2523" spans="1:9" x14ac:dyDescent="0.25">
      <c r="A2523" s="7" t="s">
        <v>1296</v>
      </c>
      <c r="B2523" s="7" t="s">
        <v>1274</v>
      </c>
      <c r="C2523" s="7" t="s">
        <v>117</v>
      </c>
      <c r="D2523" s="7" t="s">
        <v>272</v>
      </c>
      <c r="E2523" s="7" t="s">
        <v>273</v>
      </c>
      <c r="F2523" s="7" t="s">
        <v>2029</v>
      </c>
      <c r="G2523" s="8">
        <v>900005594</v>
      </c>
      <c r="H2523" s="1" t="str">
        <f>VLOOKUP(G2523,'[1]IPS REGISTRADAS'!B$9:C$3248,2,0)</f>
        <v>PRIMER NIVEL GRANADA SALUD E.S.E</v>
      </c>
      <c r="I2523" s="9">
        <v>31769325</v>
      </c>
    </row>
    <row r="2524" spans="1:9" x14ac:dyDescent="0.25">
      <c r="A2524" s="7" t="s">
        <v>1297</v>
      </c>
      <c r="B2524" s="7" t="s">
        <v>1274</v>
      </c>
      <c r="C2524" s="7" t="s">
        <v>1239</v>
      </c>
      <c r="D2524" s="7" t="s">
        <v>0</v>
      </c>
      <c r="E2524" s="7" t="s">
        <v>1</v>
      </c>
      <c r="F2524" s="7" t="s">
        <v>2029</v>
      </c>
      <c r="G2524" s="8">
        <v>800037202</v>
      </c>
      <c r="H2524" s="1" t="str">
        <f>VLOOKUP(G2524,'[1]IPS REGISTRADAS'!B$9:C$3248,2,0)</f>
        <v xml:space="preserve">HOSPITAL LOCAL DE GUAMAL I NIVEL </v>
      </c>
      <c r="I2524" s="9">
        <v>46376880</v>
      </c>
    </row>
    <row r="2525" spans="1:9" x14ac:dyDescent="0.25">
      <c r="A2525" s="7" t="s">
        <v>1297</v>
      </c>
      <c r="B2525" s="7" t="s">
        <v>1274</v>
      </c>
      <c r="C2525" s="7" t="s">
        <v>1239</v>
      </c>
      <c r="D2525" s="7" t="s">
        <v>0</v>
      </c>
      <c r="E2525" s="7" t="s">
        <v>1</v>
      </c>
      <c r="F2525" s="7" t="s">
        <v>2029</v>
      </c>
      <c r="G2525" s="8">
        <v>830512772</v>
      </c>
      <c r="H2525" s="1" t="str">
        <f>VLOOKUP(G2525,'[1]IPS REGISTRADAS'!B$9:C$3248,2,0)</f>
        <v>SIKUAMY LTDA DE VILLAVICENCIO META</v>
      </c>
      <c r="I2525" s="9">
        <v>2862086</v>
      </c>
    </row>
    <row r="2526" spans="1:9" x14ac:dyDescent="0.25">
      <c r="A2526" s="7" t="s">
        <v>1297</v>
      </c>
      <c r="B2526" s="7" t="s">
        <v>1274</v>
      </c>
      <c r="C2526" s="7" t="s">
        <v>1239</v>
      </c>
      <c r="D2526" s="7" t="s">
        <v>327</v>
      </c>
      <c r="E2526" s="7" t="s">
        <v>328</v>
      </c>
      <c r="F2526" s="7" t="s">
        <v>2029</v>
      </c>
      <c r="G2526" s="8">
        <v>800037202</v>
      </c>
      <c r="H2526" s="1" t="str">
        <f>VLOOKUP(G2526,'[1]IPS REGISTRADAS'!B$9:C$3248,2,0)</f>
        <v xml:space="preserve">HOSPITAL LOCAL DE GUAMAL I NIVEL </v>
      </c>
      <c r="I2526" s="9">
        <v>45996394</v>
      </c>
    </row>
    <row r="2527" spans="1:9" x14ac:dyDescent="0.25">
      <c r="A2527" s="7" t="s">
        <v>1298</v>
      </c>
      <c r="B2527" s="7" t="s">
        <v>1274</v>
      </c>
      <c r="C2527" s="7" t="s">
        <v>1299</v>
      </c>
      <c r="D2527" s="7" t="s">
        <v>268</v>
      </c>
      <c r="E2527" s="7" t="s">
        <v>269</v>
      </c>
      <c r="F2527" s="7" t="s">
        <v>2029</v>
      </c>
      <c r="G2527" s="8">
        <v>822006595</v>
      </c>
      <c r="H2527" s="1" t="str">
        <f>VLOOKUP(G2527,'[1]IPS REGISTRADAS'!B$9:C$3248,2,0)</f>
        <v>DEPARTAMENTO DEL META E.S.E. SOLUCION SALUD</v>
      </c>
      <c r="I2527" s="9">
        <v>2603102</v>
      </c>
    </row>
    <row r="2528" spans="1:9" x14ac:dyDescent="0.25">
      <c r="A2528" s="7" t="s">
        <v>1298</v>
      </c>
      <c r="B2528" s="7" t="s">
        <v>1274</v>
      </c>
      <c r="C2528" s="7" t="s">
        <v>1299</v>
      </c>
      <c r="D2528" s="7" t="s">
        <v>268</v>
      </c>
      <c r="E2528" s="7" t="s">
        <v>269</v>
      </c>
      <c r="F2528" s="7" t="s">
        <v>2029</v>
      </c>
      <c r="G2528" s="8">
        <v>830512772</v>
      </c>
      <c r="H2528" s="1" t="str">
        <f>VLOOKUP(G2528,'[1]IPS REGISTRADAS'!B$9:C$3248,2,0)</f>
        <v>SIKUAMY LTDA DE VILLAVICENCIO META</v>
      </c>
      <c r="I2528" s="9">
        <v>1870914</v>
      </c>
    </row>
    <row r="2529" spans="1:9" x14ac:dyDescent="0.25">
      <c r="A2529" s="7" t="s">
        <v>1298</v>
      </c>
      <c r="B2529" s="7" t="s">
        <v>1274</v>
      </c>
      <c r="C2529" s="7" t="s">
        <v>1299</v>
      </c>
      <c r="D2529" s="7" t="s">
        <v>268</v>
      </c>
      <c r="E2529" s="7" t="s">
        <v>269</v>
      </c>
      <c r="F2529" s="7" t="s">
        <v>2029</v>
      </c>
      <c r="G2529" s="8">
        <v>900397110</v>
      </c>
      <c r="H2529" s="1" t="str">
        <f>VLOOKUP(G2529,'[1]IPS REGISTRADAS'!B$9:C$3248,2,0)</f>
        <v>AUDITORIA, ASESORIAS Y ADMINISTRACION DEL CARIBE LTDA</v>
      </c>
      <c r="I2529" s="9">
        <v>1107144</v>
      </c>
    </row>
    <row r="2530" spans="1:9" x14ac:dyDescent="0.25">
      <c r="A2530" s="7" t="s">
        <v>1298</v>
      </c>
      <c r="B2530" s="7" t="s">
        <v>1274</v>
      </c>
      <c r="C2530" s="7" t="s">
        <v>1299</v>
      </c>
      <c r="D2530" s="7" t="s">
        <v>327</v>
      </c>
      <c r="E2530" s="7" t="s">
        <v>328</v>
      </c>
      <c r="F2530" s="7" t="s">
        <v>2029</v>
      </c>
      <c r="G2530" s="8">
        <v>822006595</v>
      </c>
      <c r="H2530" s="1" t="str">
        <f>VLOOKUP(G2530,'[1]IPS REGISTRADAS'!B$9:C$3248,2,0)</f>
        <v>DEPARTAMENTO DEL META E.S.E. SOLUCION SALUD</v>
      </c>
      <c r="I2530" s="9">
        <v>44752000</v>
      </c>
    </row>
    <row r="2531" spans="1:9" x14ac:dyDescent="0.25">
      <c r="A2531" s="7" t="s">
        <v>1300</v>
      </c>
      <c r="B2531" s="7" t="s">
        <v>1274</v>
      </c>
      <c r="C2531" s="7" t="s">
        <v>1301</v>
      </c>
      <c r="D2531" s="7" t="s">
        <v>268</v>
      </c>
      <c r="E2531" s="7" t="s">
        <v>269</v>
      </c>
      <c r="F2531" s="7" t="s">
        <v>2029</v>
      </c>
      <c r="G2531" s="8">
        <v>822006595</v>
      </c>
      <c r="H2531" s="1" t="str">
        <f>VLOOKUP(G2531,'[1]IPS REGISTRADAS'!B$9:C$3248,2,0)</f>
        <v>DEPARTAMENTO DEL META E.S.E. SOLUCION SALUD</v>
      </c>
      <c r="I2531" s="9">
        <v>19964360</v>
      </c>
    </row>
    <row r="2532" spans="1:9" x14ac:dyDescent="0.25">
      <c r="A2532" s="7" t="s">
        <v>1300</v>
      </c>
      <c r="B2532" s="7" t="s">
        <v>1274</v>
      </c>
      <c r="C2532" s="7" t="s">
        <v>1301</v>
      </c>
      <c r="D2532" s="7" t="s">
        <v>268</v>
      </c>
      <c r="E2532" s="7" t="s">
        <v>269</v>
      </c>
      <c r="F2532" s="7" t="s">
        <v>2029</v>
      </c>
      <c r="G2532" s="8">
        <v>830512772</v>
      </c>
      <c r="H2532" s="1" t="str">
        <f>VLOOKUP(G2532,'[1]IPS REGISTRADAS'!B$9:C$3248,2,0)</f>
        <v>SIKUAMY LTDA DE VILLAVICENCIO META</v>
      </c>
      <c r="I2532" s="9">
        <v>11302341</v>
      </c>
    </row>
    <row r="2533" spans="1:9" x14ac:dyDescent="0.25">
      <c r="A2533" s="7" t="s">
        <v>1300</v>
      </c>
      <c r="B2533" s="7" t="s">
        <v>1274</v>
      </c>
      <c r="C2533" s="7" t="s">
        <v>1301</v>
      </c>
      <c r="D2533" s="7" t="s">
        <v>268</v>
      </c>
      <c r="E2533" s="7" t="s">
        <v>269</v>
      </c>
      <c r="F2533" s="7" t="s">
        <v>2029</v>
      </c>
      <c r="G2533" s="8">
        <v>900397110</v>
      </c>
      <c r="H2533" s="1" t="str">
        <f>VLOOKUP(G2533,'[1]IPS REGISTRADAS'!B$9:C$3248,2,0)</f>
        <v>AUDITORIA, ASESORIAS Y ADMINISTRACION DEL CARIBE LTDA</v>
      </c>
      <c r="I2533" s="9">
        <v>5158976</v>
      </c>
    </row>
    <row r="2534" spans="1:9" x14ac:dyDescent="0.25">
      <c r="A2534" s="7" t="s">
        <v>1300</v>
      </c>
      <c r="B2534" s="7" t="s">
        <v>1274</v>
      </c>
      <c r="C2534" s="7" t="s">
        <v>1301</v>
      </c>
      <c r="D2534" s="7" t="s">
        <v>272</v>
      </c>
      <c r="E2534" s="7" t="s">
        <v>273</v>
      </c>
      <c r="F2534" s="7" t="s">
        <v>2029</v>
      </c>
      <c r="G2534" s="8">
        <v>822006595</v>
      </c>
      <c r="H2534" s="1" t="str">
        <f>VLOOKUP(G2534,'[1]IPS REGISTRADAS'!B$9:C$3248,2,0)</f>
        <v>DEPARTAMENTO DEL META E.S.E. SOLUCION SALUD</v>
      </c>
      <c r="I2534" s="9">
        <v>32553338</v>
      </c>
    </row>
    <row r="2535" spans="1:9" ht="15" customHeight="1" x14ac:dyDescent="0.25">
      <c r="A2535" s="7" t="s">
        <v>1302</v>
      </c>
      <c r="B2535" s="7" t="s">
        <v>1274</v>
      </c>
      <c r="C2535" s="7" t="s">
        <v>1303</v>
      </c>
      <c r="D2535" s="7" t="s">
        <v>327</v>
      </c>
      <c r="E2535" s="7" t="s">
        <v>328</v>
      </c>
      <c r="F2535" s="7" t="s">
        <v>2029</v>
      </c>
      <c r="G2535" s="8">
        <v>822006595</v>
      </c>
      <c r="H2535" s="1" t="str">
        <f>VLOOKUP(G2535,'[1]IPS REGISTRADAS'!B$9:C$3248,2,0)</f>
        <v>DEPARTAMENTO DEL META E.S.E. SOLUCION SALUD</v>
      </c>
      <c r="I2535" s="9">
        <v>100784000</v>
      </c>
    </row>
    <row r="2536" spans="1:9" ht="15" customHeight="1" x14ac:dyDescent="0.25">
      <c r="A2536" s="7" t="s">
        <v>1302</v>
      </c>
      <c r="B2536" s="7" t="s">
        <v>1274</v>
      </c>
      <c r="C2536" s="7" t="s">
        <v>1303</v>
      </c>
      <c r="D2536" s="7" t="s">
        <v>327</v>
      </c>
      <c r="E2536" s="7" t="s">
        <v>328</v>
      </c>
      <c r="F2536" s="7" t="s">
        <v>2029</v>
      </c>
      <c r="G2536" s="8">
        <v>891190011</v>
      </c>
      <c r="H2536" s="1" t="str">
        <f>VLOOKUP(G2536,'[1]IPS REGISTRADAS'!B$9:C$3248,2,0)</f>
        <v>E.S.E. HOSPITAL SAN RAFAEL</v>
      </c>
      <c r="I2536" s="9">
        <v>13595686</v>
      </c>
    </row>
    <row r="2537" spans="1:9" x14ac:dyDescent="0.25">
      <c r="A2537" s="7" t="s">
        <v>1304</v>
      </c>
      <c r="B2537" s="7" t="s">
        <v>1274</v>
      </c>
      <c r="C2537" s="7" t="s">
        <v>1305</v>
      </c>
      <c r="D2537" s="7" t="s">
        <v>268</v>
      </c>
      <c r="E2537" s="7" t="s">
        <v>269</v>
      </c>
      <c r="F2537" s="7" t="s">
        <v>2029</v>
      </c>
      <c r="G2537" s="8">
        <v>822006595</v>
      </c>
      <c r="H2537" s="1" t="str">
        <f>VLOOKUP(G2537,'[1]IPS REGISTRADAS'!B$9:C$3248,2,0)</f>
        <v>DEPARTAMENTO DEL META E.S.E. SOLUCION SALUD</v>
      </c>
      <c r="I2537" s="9">
        <v>3551740</v>
      </c>
    </row>
    <row r="2538" spans="1:9" x14ac:dyDescent="0.25">
      <c r="A2538" s="7" t="s">
        <v>1304</v>
      </c>
      <c r="B2538" s="7" t="s">
        <v>1274</v>
      </c>
      <c r="C2538" s="7" t="s">
        <v>1305</v>
      </c>
      <c r="D2538" s="7" t="s">
        <v>268</v>
      </c>
      <c r="E2538" s="7" t="s">
        <v>269</v>
      </c>
      <c r="F2538" s="7" t="s">
        <v>2029</v>
      </c>
      <c r="G2538" s="8">
        <v>830512772</v>
      </c>
      <c r="H2538" s="1" t="str">
        <f>VLOOKUP(G2538,'[1]IPS REGISTRADAS'!B$9:C$3248,2,0)</f>
        <v>SIKUAMY LTDA DE VILLAVICENCIO META</v>
      </c>
      <c r="I2538" s="9">
        <v>1703754</v>
      </c>
    </row>
    <row r="2539" spans="1:9" x14ac:dyDescent="0.25">
      <c r="A2539" s="7" t="s">
        <v>1304</v>
      </c>
      <c r="B2539" s="7" t="s">
        <v>1274</v>
      </c>
      <c r="C2539" s="7" t="s">
        <v>1305</v>
      </c>
      <c r="D2539" s="7" t="s">
        <v>327</v>
      </c>
      <c r="E2539" s="7" t="s">
        <v>328</v>
      </c>
      <c r="F2539" s="7" t="s">
        <v>2029</v>
      </c>
      <c r="G2539" s="8">
        <v>822006595</v>
      </c>
      <c r="H2539" s="1" t="str">
        <f>VLOOKUP(G2539,'[1]IPS REGISTRADAS'!B$9:C$3248,2,0)</f>
        <v>DEPARTAMENTO DEL META E.S.E. SOLUCION SALUD</v>
      </c>
      <c r="I2539" s="9">
        <v>92000000</v>
      </c>
    </row>
    <row r="2540" spans="1:9" x14ac:dyDescent="0.25">
      <c r="A2540" s="7" t="s">
        <v>1306</v>
      </c>
      <c r="B2540" s="7" t="s">
        <v>1274</v>
      </c>
      <c r="C2540" s="7" t="s">
        <v>1307</v>
      </c>
      <c r="D2540" s="7" t="s">
        <v>0</v>
      </c>
      <c r="E2540" s="7" t="s">
        <v>1</v>
      </c>
      <c r="F2540" s="7" t="s">
        <v>2029</v>
      </c>
      <c r="G2540" s="8">
        <v>830512772</v>
      </c>
      <c r="H2540" s="1" t="str">
        <f>VLOOKUP(G2540,'[1]IPS REGISTRADAS'!B$9:C$3248,2,0)</f>
        <v>SIKUAMY LTDA DE VILLAVICENCIO META</v>
      </c>
      <c r="I2540" s="9">
        <v>1445146</v>
      </c>
    </row>
    <row r="2541" spans="1:9" x14ac:dyDescent="0.25">
      <c r="A2541" s="7" t="s">
        <v>1306</v>
      </c>
      <c r="B2541" s="7" t="s">
        <v>1274</v>
      </c>
      <c r="C2541" s="7" t="s">
        <v>1307</v>
      </c>
      <c r="D2541" s="7" t="s">
        <v>327</v>
      </c>
      <c r="E2541" s="7" t="s">
        <v>328</v>
      </c>
      <c r="F2541" s="7" t="s">
        <v>2029</v>
      </c>
      <c r="G2541" s="8">
        <v>822006595</v>
      </c>
      <c r="H2541" s="1" t="str">
        <f>VLOOKUP(G2541,'[1]IPS REGISTRADAS'!B$9:C$3248,2,0)</f>
        <v>DEPARTAMENTO DEL META E.S.E. SOLUCION SALUD</v>
      </c>
      <c r="I2541" s="9">
        <v>124544000</v>
      </c>
    </row>
    <row r="2542" spans="1:9" ht="15" customHeight="1" x14ac:dyDescent="0.25">
      <c r="A2542" s="7" t="s">
        <v>1308</v>
      </c>
      <c r="B2542" s="7" t="s">
        <v>1274</v>
      </c>
      <c r="C2542" s="7" t="s">
        <v>1309</v>
      </c>
      <c r="D2542" s="7" t="s">
        <v>268</v>
      </c>
      <c r="E2542" s="7" t="s">
        <v>269</v>
      </c>
      <c r="F2542" s="7" t="s">
        <v>2029</v>
      </c>
      <c r="G2542" s="8">
        <v>822006595</v>
      </c>
      <c r="H2542" s="1" t="str">
        <f>VLOOKUP(G2542,'[1]IPS REGISTRADAS'!B$9:C$3248,2,0)</f>
        <v>DEPARTAMENTO DEL META E.S.E. SOLUCION SALUD</v>
      </c>
      <c r="I2542" s="9">
        <v>10182399</v>
      </c>
    </row>
    <row r="2543" spans="1:9" ht="15" customHeight="1" x14ac:dyDescent="0.25">
      <c r="A2543" s="7" t="s">
        <v>1308</v>
      </c>
      <c r="B2543" s="7" t="s">
        <v>1274</v>
      </c>
      <c r="C2543" s="7" t="s">
        <v>1309</v>
      </c>
      <c r="D2543" s="7" t="s">
        <v>268</v>
      </c>
      <c r="E2543" s="7" t="s">
        <v>269</v>
      </c>
      <c r="F2543" s="7" t="s">
        <v>2029</v>
      </c>
      <c r="G2543" s="8">
        <v>830512772</v>
      </c>
      <c r="H2543" s="1" t="str">
        <f>VLOOKUP(G2543,'[1]IPS REGISTRADAS'!B$9:C$3248,2,0)</f>
        <v>SIKUAMY LTDA DE VILLAVICENCIO META</v>
      </c>
      <c r="I2543" s="9">
        <v>7787953</v>
      </c>
    </row>
    <row r="2544" spans="1:9" ht="15" customHeight="1" x14ac:dyDescent="0.25">
      <c r="A2544" s="7" t="s">
        <v>1308</v>
      </c>
      <c r="B2544" s="7" t="s">
        <v>1274</v>
      </c>
      <c r="C2544" s="7" t="s">
        <v>1309</v>
      </c>
      <c r="D2544" s="7" t="s">
        <v>268</v>
      </c>
      <c r="E2544" s="7" t="s">
        <v>269</v>
      </c>
      <c r="F2544" s="7" t="s">
        <v>2029</v>
      </c>
      <c r="G2544" s="8">
        <v>900397110</v>
      </c>
      <c r="H2544" s="1" t="str">
        <f>VLOOKUP(G2544,'[1]IPS REGISTRADAS'!B$9:C$3248,2,0)</f>
        <v>AUDITORIA, ASESORIAS Y ADMINISTRACION DEL CARIBE LTDA</v>
      </c>
      <c r="I2544" s="9">
        <v>3846074</v>
      </c>
    </row>
    <row r="2545" spans="1:9" ht="15" customHeight="1" x14ac:dyDescent="0.25">
      <c r="A2545" s="7" t="s">
        <v>1308</v>
      </c>
      <c r="B2545" s="7" t="s">
        <v>1274</v>
      </c>
      <c r="C2545" s="7" t="s">
        <v>1309</v>
      </c>
      <c r="D2545" s="7" t="s">
        <v>0</v>
      </c>
      <c r="E2545" s="7" t="s">
        <v>1</v>
      </c>
      <c r="F2545" s="7" t="s">
        <v>2029</v>
      </c>
      <c r="G2545" s="8">
        <v>822006595</v>
      </c>
      <c r="H2545" s="1" t="str">
        <f>VLOOKUP(G2545,'[1]IPS REGISTRADAS'!B$9:C$3248,2,0)</f>
        <v>DEPARTAMENTO DEL META E.S.E. SOLUCION SALUD</v>
      </c>
      <c r="I2545" s="9">
        <v>44180224</v>
      </c>
    </row>
    <row r="2546" spans="1:9" ht="15" customHeight="1" x14ac:dyDescent="0.25">
      <c r="A2546" s="7" t="s">
        <v>1310</v>
      </c>
      <c r="B2546" s="7" t="s">
        <v>1274</v>
      </c>
      <c r="C2546" s="7" t="s">
        <v>1311</v>
      </c>
      <c r="D2546" s="7" t="s">
        <v>268</v>
      </c>
      <c r="E2546" s="7" t="s">
        <v>269</v>
      </c>
      <c r="F2546" s="7" t="s">
        <v>2029</v>
      </c>
      <c r="G2546" s="8">
        <v>822006595</v>
      </c>
      <c r="H2546" s="1" t="str">
        <f>VLOOKUP(G2546,'[1]IPS REGISTRADAS'!B$9:C$3248,2,0)</f>
        <v>DEPARTAMENTO DEL META E.S.E. SOLUCION SALUD</v>
      </c>
      <c r="I2546" s="9">
        <v>76619460</v>
      </c>
    </row>
    <row r="2547" spans="1:9" ht="15" customHeight="1" x14ac:dyDescent="0.25">
      <c r="A2547" s="7" t="s">
        <v>1310</v>
      </c>
      <c r="B2547" s="7" t="s">
        <v>1274</v>
      </c>
      <c r="C2547" s="7" t="s">
        <v>1311</v>
      </c>
      <c r="D2547" s="7" t="s">
        <v>268</v>
      </c>
      <c r="E2547" s="7" t="s">
        <v>269</v>
      </c>
      <c r="F2547" s="7" t="s">
        <v>2029</v>
      </c>
      <c r="G2547" s="8">
        <v>830512772</v>
      </c>
      <c r="H2547" s="1" t="str">
        <f>VLOOKUP(G2547,'[1]IPS REGISTRADAS'!B$9:C$3248,2,0)</f>
        <v>SIKUAMY LTDA DE VILLAVICENCIO META</v>
      </c>
      <c r="I2547" s="9">
        <v>12616047</v>
      </c>
    </row>
    <row r="2548" spans="1:9" ht="15" customHeight="1" x14ac:dyDescent="0.25">
      <c r="A2548" s="7" t="s">
        <v>1310</v>
      </c>
      <c r="B2548" s="7" t="s">
        <v>1274</v>
      </c>
      <c r="C2548" s="7" t="s">
        <v>1311</v>
      </c>
      <c r="D2548" s="7" t="s">
        <v>268</v>
      </c>
      <c r="E2548" s="7" t="s">
        <v>269</v>
      </c>
      <c r="F2548" s="7" t="s">
        <v>2029</v>
      </c>
      <c r="G2548" s="8">
        <v>900397110</v>
      </c>
      <c r="H2548" s="1" t="str">
        <f>VLOOKUP(G2548,'[1]IPS REGISTRADAS'!B$9:C$3248,2,0)</f>
        <v>AUDITORIA, ASESORIAS Y ADMINISTRACION DEL CARIBE LTDA</v>
      </c>
      <c r="I2548" s="9">
        <v>6363828</v>
      </c>
    </row>
    <row r="2549" spans="1:9" ht="15" customHeight="1" x14ac:dyDescent="0.25">
      <c r="A2549" s="7" t="s">
        <v>1310</v>
      </c>
      <c r="B2549" s="7" t="s">
        <v>1274</v>
      </c>
      <c r="C2549" s="7" t="s">
        <v>1311</v>
      </c>
      <c r="D2549" s="7" t="s">
        <v>0</v>
      </c>
      <c r="E2549" s="7" t="s">
        <v>1</v>
      </c>
      <c r="F2549" s="7" t="s">
        <v>2029</v>
      </c>
      <c r="G2549" s="8">
        <v>830512772</v>
      </c>
      <c r="H2549" s="1" t="str">
        <f>VLOOKUP(G2549,'[1]IPS REGISTRADAS'!B$9:C$3248,2,0)</f>
        <v>SIKUAMY LTDA DE VILLAVICENCIO META</v>
      </c>
      <c r="I2549" s="9">
        <v>7735098</v>
      </c>
    </row>
    <row r="2550" spans="1:9" ht="15" customHeight="1" x14ac:dyDescent="0.25">
      <c r="A2550" s="7" t="s">
        <v>1310</v>
      </c>
      <c r="B2550" s="7" t="s">
        <v>1274</v>
      </c>
      <c r="C2550" s="7" t="s">
        <v>1311</v>
      </c>
      <c r="D2550" s="7" t="s">
        <v>0</v>
      </c>
      <c r="E2550" s="7" t="s">
        <v>1</v>
      </c>
      <c r="F2550" s="7" t="s">
        <v>2029</v>
      </c>
      <c r="G2550" s="8">
        <v>900253685</v>
      </c>
      <c r="H2550" s="1" t="str">
        <f>VLOOKUP(G2550,'[1]IPS REGISTRADAS'!B$9:C$3248,2,0)</f>
        <v>INVERSIONES OMEGA IPS LTDA</v>
      </c>
      <c r="I2550" s="9">
        <v>29936381</v>
      </c>
    </row>
    <row r="2551" spans="1:9" ht="15" customHeight="1" x14ac:dyDescent="0.25">
      <c r="A2551" s="7" t="s">
        <v>1310</v>
      </c>
      <c r="B2551" s="7" t="s">
        <v>1274</v>
      </c>
      <c r="C2551" s="7" t="s">
        <v>1311</v>
      </c>
      <c r="D2551" s="7" t="s">
        <v>674</v>
      </c>
      <c r="E2551" s="7" t="s">
        <v>675</v>
      </c>
      <c r="F2551" s="7" t="s">
        <v>2029</v>
      </c>
      <c r="G2551" s="8">
        <v>900379445</v>
      </c>
      <c r="H2551" s="1" t="str">
        <f>VLOOKUP(G2551,'[1]IPS REGISTRADAS'!B$9:C$3248,2,0)</f>
        <v>INSTITUCION PRESTADORA DE SERVICIOS DE SALUD OCUPACIONAL EMPRESARIAL S.A.S</v>
      </c>
      <c r="I2551" s="9">
        <v>20787270</v>
      </c>
    </row>
    <row r="2552" spans="1:9" ht="15" customHeight="1" x14ac:dyDescent="0.25">
      <c r="A2552" s="7" t="s">
        <v>1310</v>
      </c>
      <c r="B2552" s="7" t="s">
        <v>1274</v>
      </c>
      <c r="C2552" s="7" t="s">
        <v>1311</v>
      </c>
      <c r="D2552" s="7" t="s">
        <v>1312</v>
      </c>
      <c r="E2552" s="7" t="s">
        <v>1313</v>
      </c>
      <c r="F2552" s="7" t="s">
        <v>2029</v>
      </c>
      <c r="G2552" s="8">
        <v>900306771</v>
      </c>
      <c r="H2552" s="1" t="str">
        <f>VLOOKUP(G2552,'[1]IPS REGISTRADAS'!B$9:C$3248,2,0)</f>
        <v>IPS INDIGENA MATSULUDANI UNUMA LTDA</v>
      </c>
      <c r="I2552" s="9">
        <v>130000000</v>
      </c>
    </row>
    <row r="2553" spans="1:9" ht="15" customHeight="1" x14ac:dyDescent="0.25">
      <c r="A2553" s="7" t="s">
        <v>1310</v>
      </c>
      <c r="B2553" s="7" t="s">
        <v>1274</v>
      </c>
      <c r="C2553" s="7" t="s">
        <v>1311</v>
      </c>
      <c r="D2553" s="7" t="s">
        <v>1312</v>
      </c>
      <c r="E2553" s="7" t="s">
        <v>1313</v>
      </c>
      <c r="F2553" s="7" t="s">
        <v>2029</v>
      </c>
      <c r="G2553" s="8">
        <v>900547903</v>
      </c>
      <c r="H2553" s="1" t="str">
        <f>VLOOKUP(G2553,'[1]IPS REGISTRADAS'!B$9:C$3248,2,0)</f>
        <v>PREVENCION INTEGRAL EN SALVO IPS SAS - PREVIS IPS SAS</v>
      </c>
      <c r="I2553" s="9">
        <v>19500000</v>
      </c>
    </row>
    <row r="2554" spans="1:9" ht="15" customHeight="1" x14ac:dyDescent="0.25">
      <c r="A2554" s="7" t="s">
        <v>1314</v>
      </c>
      <c r="B2554" s="7" t="s">
        <v>1274</v>
      </c>
      <c r="C2554" s="7" t="s">
        <v>1315</v>
      </c>
      <c r="D2554" s="7" t="s">
        <v>0</v>
      </c>
      <c r="E2554" s="7" t="s">
        <v>1</v>
      </c>
      <c r="F2554" s="7" t="s">
        <v>2029</v>
      </c>
      <c r="G2554" s="8">
        <v>830512772</v>
      </c>
      <c r="H2554" s="1" t="str">
        <f>VLOOKUP(G2554,'[1]IPS REGISTRADAS'!B$9:C$3248,2,0)</f>
        <v>SIKUAMY LTDA DE VILLAVICENCIO META</v>
      </c>
      <c r="I2554" s="9">
        <v>6460847</v>
      </c>
    </row>
    <row r="2555" spans="1:9" ht="15" customHeight="1" x14ac:dyDescent="0.25">
      <c r="A2555" s="7" t="s">
        <v>1314</v>
      </c>
      <c r="B2555" s="7" t="s">
        <v>1274</v>
      </c>
      <c r="C2555" s="7" t="s">
        <v>1315</v>
      </c>
      <c r="D2555" s="7" t="s">
        <v>327</v>
      </c>
      <c r="E2555" s="7" t="s">
        <v>328</v>
      </c>
      <c r="F2555" s="7" t="s">
        <v>2029</v>
      </c>
      <c r="G2555" s="8">
        <v>800037979</v>
      </c>
      <c r="H2555" s="1" t="str">
        <f>VLOOKUP(G2555,'[1]IPS REGISTRADAS'!B$9:C$3248,2,0)</f>
        <v xml:space="preserve">HOSPITAL LOCAL DE PUERTO LOPEZ E.S.E. </v>
      </c>
      <c r="I2555" s="9">
        <v>124692122</v>
      </c>
    </row>
    <row r="2556" spans="1:9" ht="15" customHeight="1" x14ac:dyDescent="0.25">
      <c r="A2556" s="7" t="s">
        <v>1314</v>
      </c>
      <c r="B2556" s="7" t="s">
        <v>1274</v>
      </c>
      <c r="C2556" s="7" t="s">
        <v>1315</v>
      </c>
      <c r="D2556" s="7" t="s">
        <v>272</v>
      </c>
      <c r="E2556" s="7" t="s">
        <v>273</v>
      </c>
      <c r="F2556" s="7" t="s">
        <v>2029</v>
      </c>
      <c r="G2556" s="8">
        <v>800037979</v>
      </c>
      <c r="H2556" s="1" t="str">
        <f>VLOOKUP(G2556,'[1]IPS REGISTRADAS'!B$9:C$3248,2,0)</f>
        <v xml:space="preserve">HOSPITAL LOCAL DE PUERTO LOPEZ E.S.E. </v>
      </c>
      <c r="I2556" s="9">
        <v>40816755</v>
      </c>
    </row>
    <row r="2557" spans="1:9" ht="15" customHeight="1" x14ac:dyDescent="0.25">
      <c r="A2557" s="7" t="s">
        <v>1316</v>
      </c>
      <c r="B2557" s="7" t="s">
        <v>1274</v>
      </c>
      <c r="C2557" s="7" t="s">
        <v>1317</v>
      </c>
      <c r="D2557" s="7" t="s">
        <v>268</v>
      </c>
      <c r="E2557" s="7" t="s">
        <v>269</v>
      </c>
      <c r="F2557" s="7" t="s">
        <v>2029</v>
      </c>
      <c r="G2557" s="8">
        <v>830512772</v>
      </c>
      <c r="H2557" s="1" t="str">
        <f>VLOOKUP(G2557,'[1]IPS REGISTRADAS'!B$9:C$3248,2,0)</f>
        <v>SIKUAMY LTDA DE VILLAVICENCIO META</v>
      </c>
      <c r="I2557" s="9">
        <v>2406198</v>
      </c>
    </row>
    <row r="2558" spans="1:9" ht="15" customHeight="1" x14ac:dyDescent="0.25">
      <c r="A2558" s="7" t="s">
        <v>1316</v>
      </c>
      <c r="B2558" s="7" t="s">
        <v>1274</v>
      </c>
      <c r="C2558" s="7" t="s">
        <v>1317</v>
      </c>
      <c r="D2558" s="7" t="s">
        <v>268</v>
      </c>
      <c r="E2558" s="7" t="s">
        <v>269</v>
      </c>
      <c r="F2558" s="7" t="s">
        <v>2029</v>
      </c>
      <c r="G2558" s="8">
        <v>900397110</v>
      </c>
      <c r="H2558" s="1" t="str">
        <f>VLOOKUP(G2558,'[1]IPS REGISTRADAS'!B$9:C$3248,2,0)</f>
        <v>AUDITORIA, ASESORIAS Y ADMINISTRACION DEL CARIBE LTDA</v>
      </c>
      <c r="I2558" s="9">
        <v>1033419</v>
      </c>
    </row>
    <row r="2559" spans="1:9" ht="15" customHeight="1" x14ac:dyDescent="0.25">
      <c r="A2559" s="7" t="s">
        <v>1316</v>
      </c>
      <c r="B2559" s="7" t="s">
        <v>1274</v>
      </c>
      <c r="C2559" s="7" t="s">
        <v>1317</v>
      </c>
      <c r="D2559" s="7" t="s">
        <v>327</v>
      </c>
      <c r="E2559" s="7" t="s">
        <v>328</v>
      </c>
      <c r="F2559" s="7" t="s">
        <v>2029</v>
      </c>
      <c r="G2559" s="8">
        <v>822006595</v>
      </c>
      <c r="H2559" s="1" t="str">
        <f>VLOOKUP(G2559,'[1]IPS REGISTRADAS'!B$9:C$3248,2,0)</f>
        <v>DEPARTAMENTO DEL META E.S.E. SOLUCION SALUD</v>
      </c>
      <c r="I2559" s="9">
        <v>95536000</v>
      </c>
    </row>
    <row r="2560" spans="1:9" ht="15" customHeight="1" x14ac:dyDescent="0.25">
      <c r="A2560" s="7" t="s">
        <v>1318</v>
      </c>
      <c r="B2560" s="7" t="s">
        <v>1274</v>
      </c>
      <c r="C2560" s="7" t="s">
        <v>733</v>
      </c>
      <c r="D2560" s="7" t="s">
        <v>268</v>
      </c>
      <c r="E2560" s="7" t="s">
        <v>269</v>
      </c>
      <c r="F2560" s="7" t="s">
        <v>2029</v>
      </c>
      <c r="G2560" s="8">
        <v>830512772</v>
      </c>
      <c r="H2560" s="1" t="str">
        <f>VLOOKUP(G2560,'[1]IPS REGISTRADAS'!B$9:C$3248,2,0)</f>
        <v>SIKUAMY LTDA DE VILLAVICENCIO META</v>
      </c>
      <c r="I2560" s="9">
        <v>1355127</v>
      </c>
    </row>
    <row r="2561" spans="1:9" ht="15" customHeight="1" x14ac:dyDescent="0.25">
      <c r="A2561" s="7" t="s">
        <v>1318</v>
      </c>
      <c r="B2561" s="7" t="s">
        <v>1274</v>
      </c>
      <c r="C2561" s="7" t="s">
        <v>733</v>
      </c>
      <c r="D2561" s="7" t="s">
        <v>268</v>
      </c>
      <c r="E2561" s="7" t="s">
        <v>269</v>
      </c>
      <c r="F2561" s="7" t="s">
        <v>2029</v>
      </c>
      <c r="G2561" s="8">
        <v>900061048</v>
      </c>
      <c r="H2561" s="1" t="str">
        <f>VLOOKUP(G2561,'[1]IPS REGISTRADAS'!B$9:C$3248,2,0)</f>
        <v>HOSPITAL NIVEL I PUERTO RICO E.S.E</v>
      </c>
      <c r="I2561" s="9">
        <v>3526029</v>
      </c>
    </row>
    <row r="2562" spans="1:9" ht="15" customHeight="1" x14ac:dyDescent="0.25">
      <c r="A2562" s="7" t="s">
        <v>1318</v>
      </c>
      <c r="B2562" s="7" t="s">
        <v>1274</v>
      </c>
      <c r="C2562" s="7" t="s">
        <v>733</v>
      </c>
      <c r="D2562" s="7" t="s">
        <v>327</v>
      </c>
      <c r="E2562" s="7" t="s">
        <v>328</v>
      </c>
      <c r="F2562" s="7" t="s">
        <v>2029</v>
      </c>
      <c r="G2562" s="8">
        <v>900061048</v>
      </c>
      <c r="H2562" s="1" t="str">
        <f>VLOOKUP(G2562,'[1]IPS REGISTRADAS'!B$9:C$3248,2,0)</f>
        <v>HOSPITAL NIVEL I PUERTO RICO E.S.E</v>
      </c>
      <c r="I2562" s="9">
        <v>91677600</v>
      </c>
    </row>
    <row r="2563" spans="1:9" x14ac:dyDescent="0.25">
      <c r="A2563" s="7" t="s">
        <v>1319</v>
      </c>
      <c r="B2563" s="7" t="s">
        <v>1274</v>
      </c>
      <c r="C2563" s="7" t="s">
        <v>1320</v>
      </c>
      <c r="D2563" s="7" t="s">
        <v>0</v>
      </c>
      <c r="E2563" s="7" t="s">
        <v>1</v>
      </c>
      <c r="F2563" s="7" t="s">
        <v>2029</v>
      </c>
      <c r="G2563" s="8">
        <v>830512772</v>
      </c>
      <c r="H2563" s="1" t="str">
        <f>VLOOKUP(G2563,'[1]IPS REGISTRADAS'!B$9:C$3248,2,0)</f>
        <v>SIKUAMY LTDA DE VILLAVICENCIO META</v>
      </c>
      <c r="I2563" s="9">
        <v>2185141</v>
      </c>
    </row>
    <row r="2564" spans="1:9" x14ac:dyDescent="0.25">
      <c r="A2564" s="7" t="s">
        <v>1319</v>
      </c>
      <c r="B2564" s="7" t="s">
        <v>1274</v>
      </c>
      <c r="C2564" s="7" t="s">
        <v>1320</v>
      </c>
      <c r="D2564" s="7" t="s">
        <v>327</v>
      </c>
      <c r="E2564" s="7" t="s">
        <v>328</v>
      </c>
      <c r="F2564" s="7" t="s">
        <v>2029</v>
      </c>
      <c r="G2564" s="8">
        <v>822006595</v>
      </c>
      <c r="H2564" s="1" t="str">
        <f>VLOOKUP(G2564,'[1]IPS REGISTRADAS'!B$9:C$3248,2,0)</f>
        <v>DEPARTAMENTO DEL META E.S.E. SOLUCION SALUD</v>
      </c>
      <c r="I2564" s="9">
        <v>82560000</v>
      </c>
    </row>
    <row r="2565" spans="1:9" ht="15" customHeight="1" x14ac:dyDescent="0.25">
      <c r="A2565" s="7" t="s">
        <v>1321</v>
      </c>
      <c r="B2565" s="7" t="s">
        <v>1274</v>
      </c>
      <c r="C2565" s="7" t="s">
        <v>1322</v>
      </c>
      <c r="D2565" s="7" t="s">
        <v>327</v>
      </c>
      <c r="E2565" s="7" t="s">
        <v>328</v>
      </c>
      <c r="F2565" s="7" t="s">
        <v>2029</v>
      </c>
      <c r="G2565" s="8">
        <v>900077520</v>
      </c>
      <c r="H2565" s="1" t="str">
        <f>VLOOKUP(G2565,'[1]IPS REGISTRADAS'!B$9:C$3248,2,0)</f>
        <v>HOSPITAL LOCAL DE SAN CARLOS DE GUAROA E.S.E</v>
      </c>
      <c r="I2565" s="9">
        <v>61899705</v>
      </c>
    </row>
    <row r="2566" spans="1:9" ht="15" customHeight="1" x14ac:dyDescent="0.25">
      <c r="A2566" s="7" t="s">
        <v>1323</v>
      </c>
      <c r="B2566" s="7" t="s">
        <v>1274</v>
      </c>
      <c r="C2566" s="7" t="s">
        <v>1324</v>
      </c>
      <c r="D2566" s="7" t="s">
        <v>268</v>
      </c>
      <c r="E2566" s="7" t="s">
        <v>269</v>
      </c>
      <c r="F2566" s="7" t="s">
        <v>2029</v>
      </c>
      <c r="G2566" s="8">
        <v>822006595</v>
      </c>
      <c r="H2566" s="1" t="str">
        <f>VLOOKUP(G2566,'[1]IPS REGISTRADAS'!B$9:C$3248,2,0)</f>
        <v>DEPARTAMENTO DEL META E.S.E. SOLUCION SALUD</v>
      </c>
      <c r="I2566" s="9">
        <v>1266323</v>
      </c>
    </row>
    <row r="2567" spans="1:9" ht="15" customHeight="1" x14ac:dyDescent="0.25">
      <c r="A2567" s="7" t="s">
        <v>1323</v>
      </c>
      <c r="B2567" s="7" t="s">
        <v>1274</v>
      </c>
      <c r="C2567" s="7" t="s">
        <v>1324</v>
      </c>
      <c r="D2567" s="7" t="s">
        <v>268</v>
      </c>
      <c r="E2567" s="7" t="s">
        <v>269</v>
      </c>
      <c r="F2567" s="7" t="s">
        <v>2029</v>
      </c>
      <c r="G2567" s="8">
        <v>830512772</v>
      </c>
      <c r="H2567" s="1" t="str">
        <f>VLOOKUP(G2567,'[1]IPS REGISTRADAS'!B$9:C$3248,2,0)</f>
        <v>SIKUAMY LTDA DE VILLAVICENCIO META</v>
      </c>
      <c r="I2567" s="9">
        <v>1608232</v>
      </c>
    </row>
    <row r="2568" spans="1:9" ht="15" customHeight="1" x14ac:dyDescent="0.25">
      <c r="A2568" s="7" t="s">
        <v>1323</v>
      </c>
      <c r="B2568" s="7" t="s">
        <v>1274</v>
      </c>
      <c r="C2568" s="7" t="s">
        <v>1324</v>
      </c>
      <c r="D2568" s="7" t="s">
        <v>327</v>
      </c>
      <c r="E2568" s="7" t="s">
        <v>328</v>
      </c>
      <c r="F2568" s="7" t="s">
        <v>2029</v>
      </c>
      <c r="G2568" s="8">
        <v>822006595</v>
      </c>
      <c r="H2568" s="1" t="str">
        <f>VLOOKUP(G2568,'[1]IPS REGISTRADAS'!B$9:C$3248,2,0)</f>
        <v>DEPARTAMENTO DEL META E.S.E. SOLUCION SALUD</v>
      </c>
      <c r="I2568" s="9">
        <v>70352000</v>
      </c>
    </row>
    <row r="2569" spans="1:9" ht="15" customHeight="1" x14ac:dyDescent="0.25">
      <c r="A2569" s="7" t="s">
        <v>1325</v>
      </c>
      <c r="B2569" s="7" t="s">
        <v>1274</v>
      </c>
      <c r="C2569" s="7" t="s">
        <v>1326</v>
      </c>
      <c r="D2569" s="7" t="s">
        <v>327</v>
      </c>
      <c r="E2569" s="7" t="s">
        <v>328</v>
      </c>
      <c r="F2569" s="7" t="s">
        <v>2029</v>
      </c>
      <c r="G2569" s="8">
        <v>822006595</v>
      </c>
      <c r="H2569" s="1" t="str">
        <f>VLOOKUP(G2569,'[1]IPS REGISTRADAS'!B$9:C$3248,2,0)</f>
        <v>DEPARTAMENTO DEL META E.S.E. SOLUCION SALUD</v>
      </c>
      <c r="I2569" s="9">
        <v>19424000</v>
      </c>
    </row>
    <row r="2570" spans="1:9" ht="15" customHeight="1" x14ac:dyDescent="0.25">
      <c r="A2570" s="7" t="s">
        <v>1327</v>
      </c>
      <c r="B2570" s="7" t="s">
        <v>1274</v>
      </c>
      <c r="C2570" s="7" t="s">
        <v>848</v>
      </c>
      <c r="D2570" s="7" t="s">
        <v>0</v>
      </c>
      <c r="E2570" s="7" t="s">
        <v>1</v>
      </c>
      <c r="F2570" s="7" t="s">
        <v>2029</v>
      </c>
      <c r="G2570" s="8">
        <v>830512772</v>
      </c>
      <c r="H2570" s="1" t="str">
        <f>VLOOKUP(G2570,'[1]IPS REGISTRADAS'!B$9:C$3248,2,0)</f>
        <v>SIKUAMY LTDA DE VILLAVICENCIO META</v>
      </c>
      <c r="I2570" s="9">
        <v>3753066</v>
      </c>
    </row>
    <row r="2571" spans="1:9" ht="15" customHeight="1" x14ac:dyDescent="0.25">
      <c r="A2571" s="7" t="s">
        <v>1328</v>
      </c>
      <c r="B2571" s="7" t="s">
        <v>1274</v>
      </c>
      <c r="C2571" s="7" t="s">
        <v>1329</v>
      </c>
      <c r="D2571" s="7" t="s">
        <v>268</v>
      </c>
      <c r="E2571" s="7" t="s">
        <v>269</v>
      </c>
      <c r="F2571" s="7" t="s">
        <v>2029</v>
      </c>
      <c r="G2571" s="8">
        <v>822006595</v>
      </c>
      <c r="H2571" s="1" t="str">
        <f>VLOOKUP(G2571,'[1]IPS REGISTRADAS'!B$9:C$3248,2,0)</f>
        <v>DEPARTAMENTO DEL META E.S.E. SOLUCION SALUD</v>
      </c>
      <c r="I2571" s="9">
        <v>24952931</v>
      </c>
    </row>
    <row r="2572" spans="1:9" ht="15" customHeight="1" x14ac:dyDescent="0.25">
      <c r="A2572" s="7" t="s">
        <v>1328</v>
      </c>
      <c r="B2572" s="7" t="s">
        <v>1274</v>
      </c>
      <c r="C2572" s="7" t="s">
        <v>1329</v>
      </c>
      <c r="D2572" s="7" t="s">
        <v>268</v>
      </c>
      <c r="E2572" s="7" t="s">
        <v>269</v>
      </c>
      <c r="F2572" s="7" t="s">
        <v>2029</v>
      </c>
      <c r="G2572" s="8">
        <v>830512772</v>
      </c>
      <c r="H2572" s="1" t="str">
        <f>VLOOKUP(G2572,'[1]IPS REGISTRADAS'!B$9:C$3248,2,0)</f>
        <v>SIKUAMY LTDA DE VILLAVICENCIO META</v>
      </c>
      <c r="I2572" s="9">
        <v>5962434</v>
      </c>
    </row>
    <row r="2573" spans="1:9" ht="15" customHeight="1" x14ac:dyDescent="0.25">
      <c r="A2573" s="7" t="s">
        <v>1328</v>
      </c>
      <c r="B2573" s="7" t="s">
        <v>1274</v>
      </c>
      <c r="C2573" s="7" t="s">
        <v>1329</v>
      </c>
      <c r="D2573" s="7" t="s">
        <v>268</v>
      </c>
      <c r="E2573" s="7" t="s">
        <v>269</v>
      </c>
      <c r="F2573" s="7" t="s">
        <v>2029</v>
      </c>
      <c r="G2573" s="8">
        <v>900397110</v>
      </c>
      <c r="H2573" s="1" t="str">
        <f>VLOOKUP(G2573,'[1]IPS REGISTRADAS'!B$9:C$3248,2,0)</f>
        <v>AUDITORIA, ASESORIAS Y ADMINISTRACION DEL CARIBE LTDA</v>
      </c>
      <c r="I2573" s="9">
        <v>2709203</v>
      </c>
    </row>
    <row r="2574" spans="1:9" ht="15" customHeight="1" x14ac:dyDescent="0.25">
      <c r="A2574" s="7" t="s">
        <v>1328</v>
      </c>
      <c r="B2574" s="7" t="s">
        <v>1274</v>
      </c>
      <c r="C2574" s="7" t="s">
        <v>1329</v>
      </c>
      <c r="D2574" s="7" t="s">
        <v>327</v>
      </c>
      <c r="E2574" s="7" t="s">
        <v>328</v>
      </c>
      <c r="F2574" s="7" t="s">
        <v>2029</v>
      </c>
      <c r="G2574" s="8">
        <v>822006595</v>
      </c>
      <c r="H2574" s="1" t="str">
        <f>VLOOKUP(G2574,'[1]IPS REGISTRADAS'!B$9:C$3248,2,0)</f>
        <v>DEPARTAMENTO DEL META E.S.E. SOLUCION SALUD</v>
      </c>
      <c r="I2574" s="9">
        <v>165072000</v>
      </c>
    </row>
    <row r="2575" spans="1:9" ht="15" customHeight="1" x14ac:dyDescent="0.25">
      <c r="A2575" s="7" t="s">
        <v>1328</v>
      </c>
      <c r="B2575" s="7" t="s">
        <v>1274</v>
      </c>
      <c r="C2575" s="7" t="s">
        <v>1329</v>
      </c>
      <c r="D2575" s="7" t="s">
        <v>272</v>
      </c>
      <c r="E2575" s="7" t="s">
        <v>273</v>
      </c>
      <c r="F2575" s="7" t="s">
        <v>2029</v>
      </c>
      <c r="G2575" s="8">
        <v>822006595</v>
      </c>
      <c r="H2575" s="1" t="str">
        <f>VLOOKUP(G2575,'[1]IPS REGISTRADAS'!B$9:C$3248,2,0)</f>
        <v>DEPARTAMENTO DEL META E.S.E. SOLUCION SALUD</v>
      </c>
      <c r="I2575" s="9">
        <v>9725926</v>
      </c>
    </row>
    <row r="2576" spans="1:9" x14ac:dyDescent="0.25">
      <c r="A2576" s="7" t="s">
        <v>1330</v>
      </c>
      <c r="B2576" s="7" t="s">
        <v>1331</v>
      </c>
      <c r="C2576" s="7" t="s">
        <v>1332</v>
      </c>
      <c r="D2576" s="7" t="s">
        <v>746</v>
      </c>
      <c r="E2576" s="7" t="s">
        <v>747</v>
      </c>
      <c r="F2576" s="7" t="s">
        <v>2029</v>
      </c>
      <c r="G2576" s="8">
        <v>900077584</v>
      </c>
      <c r="H2576" s="1" t="str">
        <f>VLOOKUP(G2576,'[1]IPS REGISTRADAS'!B$9:C$3248,2,0)</f>
        <v>COOPERATIVA DE SERVICIOS SOLIDARIOS DE SALUD EMSSANARIPS LTDA DE PASTO NARIÑO</v>
      </c>
      <c r="I2576" s="9">
        <v>47942115</v>
      </c>
    </row>
    <row r="2577" spans="1:9" ht="30" x14ac:dyDescent="0.25">
      <c r="A2577" s="7" t="s">
        <v>1335</v>
      </c>
      <c r="B2577" s="7" t="s">
        <v>1331</v>
      </c>
      <c r="C2577" s="7" t="s">
        <v>918</v>
      </c>
      <c r="D2577" s="7" t="s">
        <v>1333</v>
      </c>
      <c r="E2577" s="7" t="s">
        <v>1334</v>
      </c>
      <c r="F2577" s="7" t="s">
        <v>2029</v>
      </c>
      <c r="G2577" s="8">
        <v>900131684</v>
      </c>
      <c r="H2577" s="1" t="str">
        <f>VLOOKUP(G2577,'[1]IPS REGISTRADAS'!B$9:C$3248,2,0)</f>
        <v>CENTRO DE SALUD SAN JOSE DE ALBAN</v>
      </c>
      <c r="I2577" s="9">
        <v>14713194</v>
      </c>
    </row>
    <row r="2578" spans="1:9" x14ac:dyDescent="0.25">
      <c r="A2578" s="7" t="s">
        <v>1335</v>
      </c>
      <c r="B2578" s="7" t="s">
        <v>1331</v>
      </c>
      <c r="C2578" s="7" t="s">
        <v>918</v>
      </c>
      <c r="D2578" s="7" t="s">
        <v>142</v>
      </c>
      <c r="E2578" s="7" t="s">
        <v>143</v>
      </c>
      <c r="F2578" s="7" t="s">
        <v>2029</v>
      </c>
      <c r="G2578" s="8">
        <v>900131684</v>
      </c>
      <c r="H2578" s="1" t="str">
        <f>VLOOKUP(G2578,'[1]IPS REGISTRADAS'!B$9:C$3248,2,0)</f>
        <v>CENTRO DE SALUD SAN JOSE DE ALBAN</v>
      </c>
      <c r="I2578" s="9">
        <v>8507570</v>
      </c>
    </row>
    <row r="2579" spans="1:9" x14ac:dyDescent="0.25">
      <c r="A2579" s="7" t="s">
        <v>1335</v>
      </c>
      <c r="B2579" s="7" t="s">
        <v>1331</v>
      </c>
      <c r="C2579" s="7" t="s">
        <v>918</v>
      </c>
      <c r="D2579" s="7" t="s">
        <v>746</v>
      </c>
      <c r="E2579" s="7" t="s">
        <v>747</v>
      </c>
      <c r="F2579" s="7" t="s">
        <v>2029</v>
      </c>
      <c r="G2579" s="8">
        <v>900131684</v>
      </c>
      <c r="H2579" s="1" t="str">
        <f>VLOOKUP(G2579,'[1]IPS REGISTRADAS'!B$9:C$3248,2,0)</f>
        <v>CENTRO DE SALUD SAN JOSE DE ALBAN</v>
      </c>
      <c r="I2579" s="9">
        <v>41739607</v>
      </c>
    </row>
    <row r="2580" spans="1:9" x14ac:dyDescent="0.25">
      <c r="A2580" s="7" t="s">
        <v>1336</v>
      </c>
      <c r="B2580" s="7" t="s">
        <v>1331</v>
      </c>
      <c r="C2580" s="7" t="s">
        <v>1337</v>
      </c>
      <c r="D2580" s="7" t="s">
        <v>746</v>
      </c>
      <c r="E2580" s="7" t="s">
        <v>747</v>
      </c>
      <c r="F2580" s="7" t="s">
        <v>2029</v>
      </c>
      <c r="G2580" s="8">
        <v>837000096</v>
      </c>
      <c r="H2580" s="1" t="str">
        <f>VLOOKUP(G2580,'[1]IPS REGISTRADAS'!B$9:C$3248,2,0)</f>
        <v xml:space="preserve">ASOCIACION DE CABILDOS DE INDIGENAS DE LA ZONA DE IPIALES </v>
      </c>
      <c r="I2580" s="9">
        <v>1498459</v>
      </c>
    </row>
    <row r="2581" spans="1:9" x14ac:dyDescent="0.25">
      <c r="A2581" s="7" t="s">
        <v>1336</v>
      </c>
      <c r="B2581" s="7" t="s">
        <v>1331</v>
      </c>
      <c r="C2581" s="7" t="s">
        <v>1337</v>
      </c>
      <c r="D2581" s="7" t="s">
        <v>746</v>
      </c>
      <c r="E2581" s="7" t="s">
        <v>747</v>
      </c>
      <c r="F2581" s="7" t="s">
        <v>2029</v>
      </c>
      <c r="G2581" s="8">
        <v>900192678</v>
      </c>
      <c r="H2581" s="1" t="str">
        <f>VLOOKUP(G2581,'[1]IPS REGISTRADAS'!B$9:C$3248,2,0)</f>
        <v>E.S.E. CENTRO DE SALUD NUESTRA SEÑORA DEL PILAR DE ALDANA NARIÑO</v>
      </c>
      <c r="I2581" s="9">
        <v>20955281</v>
      </c>
    </row>
    <row r="2582" spans="1:9" ht="30" x14ac:dyDescent="0.25">
      <c r="A2582" s="7" t="s">
        <v>1338</v>
      </c>
      <c r="B2582" s="7" t="s">
        <v>1331</v>
      </c>
      <c r="C2582" s="7" t="s">
        <v>1339</v>
      </c>
      <c r="D2582" s="7" t="s">
        <v>1333</v>
      </c>
      <c r="E2582" s="7" t="s">
        <v>1334</v>
      </c>
      <c r="F2582" s="7" t="s">
        <v>2029</v>
      </c>
      <c r="G2582" s="8">
        <v>900000410</v>
      </c>
      <c r="H2582" s="1" t="str">
        <f>VLOOKUP(G2582,'[1]IPS REGISTRADAS'!B$9:C$3248,2,0)</f>
        <v>CENTRO DE SALUD DE ANCUYA</v>
      </c>
      <c r="I2582" s="9">
        <v>23141073</v>
      </c>
    </row>
    <row r="2583" spans="1:9" x14ac:dyDescent="0.25">
      <c r="A2583" s="7" t="s">
        <v>1338</v>
      </c>
      <c r="B2583" s="7" t="s">
        <v>1331</v>
      </c>
      <c r="C2583" s="7" t="s">
        <v>1339</v>
      </c>
      <c r="D2583" s="7" t="s">
        <v>746</v>
      </c>
      <c r="E2583" s="7" t="s">
        <v>747</v>
      </c>
      <c r="F2583" s="7" t="s">
        <v>2029</v>
      </c>
      <c r="G2583" s="8">
        <v>900000410</v>
      </c>
      <c r="H2583" s="1" t="str">
        <f>VLOOKUP(G2583,'[1]IPS REGISTRADAS'!B$9:C$3248,2,0)</f>
        <v>CENTRO DE SALUD DE ANCUYA</v>
      </c>
      <c r="I2583" s="9">
        <v>31448766</v>
      </c>
    </row>
    <row r="2584" spans="1:9" ht="30" x14ac:dyDescent="0.25">
      <c r="A2584" s="7" t="s">
        <v>1340</v>
      </c>
      <c r="B2584" s="7" t="s">
        <v>1331</v>
      </c>
      <c r="C2584" s="7" t="s">
        <v>1341</v>
      </c>
      <c r="D2584" s="7" t="s">
        <v>1333</v>
      </c>
      <c r="E2584" s="7" t="s">
        <v>1334</v>
      </c>
      <c r="F2584" s="7" t="s">
        <v>2029</v>
      </c>
      <c r="G2584" s="8">
        <v>900135676</v>
      </c>
      <c r="H2584" s="1" t="str">
        <f>VLOOKUP(G2584,'[1]IPS REGISTRADAS'!B$9:C$3248,2,0)</f>
        <v>E.S.E. CENTRO DE SALUD SAN MIGUEL DE ARBOLEDA NARIÑO</v>
      </c>
      <c r="I2584" s="9">
        <v>33364238</v>
      </c>
    </row>
    <row r="2585" spans="1:9" x14ac:dyDescent="0.25">
      <c r="A2585" s="7" t="s">
        <v>1340</v>
      </c>
      <c r="B2585" s="7" t="s">
        <v>1331</v>
      </c>
      <c r="C2585" s="7" t="s">
        <v>1341</v>
      </c>
      <c r="D2585" s="7" t="s">
        <v>746</v>
      </c>
      <c r="E2585" s="7" t="s">
        <v>747</v>
      </c>
      <c r="F2585" s="7" t="s">
        <v>2029</v>
      </c>
      <c r="G2585" s="8">
        <v>900135676</v>
      </c>
      <c r="H2585" s="1" t="str">
        <f>VLOOKUP(G2585,'[1]IPS REGISTRADAS'!B$9:C$3248,2,0)</f>
        <v>E.S.E. CENTRO DE SALUD SAN MIGUEL DE ARBOLEDA NARIÑO</v>
      </c>
      <c r="I2585" s="9">
        <v>41063257</v>
      </c>
    </row>
    <row r="2586" spans="1:9" ht="15" customHeight="1" x14ac:dyDescent="0.25">
      <c r="A2586" s="7" t="s">
        <v>1342</v>
      </c>
      <c r="B2586" s="7" t="s">
        <v>1331</v>
      </c>
      <c r="C2586" s="7" t="s">
        <v>1343</v>
      </c>
      <c r="D2586" s="7" t="s">
        <v>746</v>
      </c>
      <c r="E2586" s="7" t="s">
        <v>747</v>
      </c>
      <c r="F2586" s="7" t="s">
        <v>2029</v>
      </c>
      <c r="G2586" s="8">
        <v>840000269</v>
      </c>
      <c r="H2586" s="1" t="str">
        <f>VLOOKUP(G2586,'[1]IPS REGISTRADAS'!B$9:C$3248,2,0)</f>
        <v>ASOCIACIONES DE AUTORIDADES TRADICIONALES  INDIGENAS AWA-UNIPA DE PASTO NARIÑO</v>
      </c>
      <c r="I2586" s="9">
        <v>70810360</v>
      </c>
    </row>
    <row r="2587" spans="1:9" ht="15" customHeight="1" x14ac:dyDescent="0.25">
      <c r="A2587" s="7" t="s">
        <v>1342</v>
      </c>
      <c r="B2587" s="7" t="s">
        <v>1331</v>
      </c>
      <c r="C2587" s="7" t="s">
        <v>1343</v>
      </c>
      <c r="D2587" s="7" t="s">
        <v>746</v>
      </c>
      <c r="E2587" s="7" t="s">
        <v>747</v>
      </c>
      <c r="F2587" s="7" t="s">
        <v>2029</v>
      </c>
      <c r="G2587" s="8">
        <v>891200445</v>
      </c>
      <c r="H2587" s="1" t="str">
        <f>VLOOKUP(G2587,'[1]IPS REGISTRADAS'!B$9:C$3248,2,0)</f>
        <v>HOSPITAL SAN ANTONIO DE BARBACOAS NARIÑO</v>
      </c>
      <c r="I2587" s="9">
        <v>78664222</v>
      </c>
    </row>
    <row r="2588" spans="1:9" ht="30" x14ac:dyDescent="0.25">
      <c r="A2588" s="7" t="s">
        <v>1344</v>
      </c>
      <c r="B2588" s="7" t="s">
        <v>1331</v>
      </c>
      <c r="C2588" s="7" t="s">
        <v>428</v>
      </c>
      <c r="D2588" s="7" t="s">
        <v>1333</v>
      </c>
      <c r="E2588" s="7" t="s">
        <v>1334</v>
      </c>
      <c r="F2588" s="7" t="s">
        <v>2029</v>
      </c>
      <c r="G2588" s="8">
        <v>814001677</v>
      </c>
      <c r="H2588" s="1" t="str">
        <f>VLOOKUP(G2588,'[1]IPS REGISTRADAS'!B$9:C$3248,2,0)</f>
        <v>CENTRO DE SALUD BELEN E.S.E</v>
      </c>
      <c r="I2588" s="9">
        <v>18753851</v>
      </c>
    </row>
    <row r="2589" spans="1:9" x14ac:dyDescent="0.25">
      <c r="A2589" s="7" t="s">
        <v>1344</v>
      </c>
      <c r="B2589" s="7" t="s">
        <v>1331</v>
      </c>
      <c r="C2589" s="7" t="s">
        <v>428</v>
      </c>
      <c r="D2589" s="7" t="s">
        <v>746</v>
      </c>
      <c r="E2589" s="7" t="s">
        <v>747</v>
      </c>
      <c r="F2589" s="7" t="s">
        <v>2029</v>
      </c>
      <c r="G2589" s="8">
        <v>814001677</v>
      </c>
      <c r="H2589" s="1" t="str">
        <f>VLOOKUP(G2589,'[1]IPS REGISTRADAS'!B$9:C$3248,2,0)</f>
        <v>CENTRO DE SALUD BELEN E.S.E</v>
      </c>
      <c r="I2589" s="9">
        <v>38148215</v>
      </c>
    </row>
    <row r="2590" spans="1:9" ht="30" x14ac:dyDescent="0.25">
      <c r="A2590" s="7" t="s">
        <v>1345</v>
      </c>
      <c r="B2590" s="7" t="s">
        <v>1331</v>
      </c>
      <c r="C2590" s="7" t="s">
        <v>1346</v>
      </c>
      <c r="D2590" s="7" t="s">
        <v>1333</v>
      </c>
      <c r="E2590" s="7" t="s">
        <v>1334</v>
      </c>
      <c r="F2590" s="7" t="s">
        <v>2029</v>
      </c>
      <c r="G2590" s="8">
        <v>900142579</v>
      </c>
      <c r="H2590" s="1" t="str">
        <f>VLOOKUP(G2590,'[1]IPS REGISTRADAS'!B$9:C$3248,2,0)</f>
        <v>VIRGEN DE LOURDES DE BUESACO E.S.E</v>
      </c>
      <c r="I2590" s="9">
        <v>46583210</v>
      </c>
    </row>
    <row r="2591" spans="1:9" x14ac:dyDescent="0.25">
      <c r="A2591" s="7" t="s">
        <v>1345</v>
      </c>
      <c r="B2591" s="7" t="s">
        <v>1331</v>
      </c>
      <c r="C2591" s="7" t="s">
        <v>1346</v>
      </c>
      <c r="D2591" s="7" t="s">
        <v>746</v>
      </c>
      <c r="E2591" s="7" t="s">
        <v>747</v>
      </c>
      <c r="F2591" s="7" t="s">
        <v>2029</v>
      </c>
      <c r="G2591" s="8">
        <v>900077584</v>
      </c>
      <c r="H2591" s="1" t="str">
        <f>VLOOKUP(G2591,'[1]IPS REGISTRADAS'!B$9:C$3248,2,0)</f>
        <v>COOPERATIVA DE SERVICIOS SOLIDARIOS DE SALUD EMSSANARIPS LTDA DE PASTO NARIÑO</v>
      </c>
      <c r="I2591" s="9">
        <v>18814433</v>
      </c>
    </row>
    <row r="2592" spans="1:9" x14ac:dyDescent="0.25">
      <c r="A2592" s="7" t="s">
        <v>1345</v>
      </c>
      <c r="B2592" s="7" t="s">
        <v>1331</v>
      </c>
      <c r="C2592" s="7" t="s">
        <v>1346</v>
      </c>
      <c r="D2592" s="7" t="s">
        <v>746</v>
      </c>
      <c r="E2592" s="7" t="s">
        <v>747</v>
      </c>
      <c r="F2592" s="7" t="s">
        <v>2029</v>
      </c>
      <c r="G2592" s="8">
        <v>900142579</v>
      </c>
      <c r="H2592" s="1" t="str">
        <f>VLOOKUP(G2592,'[1]IPS REGISTRADAS'!B$9:C$3248,2,0)</f>
        <v>VIRGEN DE LOURDES DE BUESACO E.S.E</v>
      </c>
      <c r="I2592" s="9">
        <v>59270542</v>
      </c>
    </row>
    <row r="2593" spans="1:9" x14ac:dyDescent="0.25">
      <c r="A2593" s="7" t="s">
        <v>1347</v>
      </c>
      <c r="B2593" s="7" t="s">
        <v>1331</v>
      </c>
      <c r="C2593" s="7" t="s">
        <v>1348</v>
      </c>
      <c r="D2593" s="7" t="s">
        <v>746</v>
      </c>
      <c r="E2593" s="7" t="s">
        <v>747</v>
      </c>
      <c r="F2593" s="7" t="s">
        <v>2029</v>
      </c>
      <c r="G2593" s="8">
        <v>900136920</v>
      </c>
      <c r="H2593" s="1" t="str">
        <f>VLOOKUP(G2593,'[1]IPS REGISTRADAS'!B$9:C$3248,2,0)</f>
        <v>CENTRO DE SALUD LA BUENA ESPERANZA</v>
      </c>
      <c r="I2593" s="9">
        <v>42253180</v>
      </c>
    </row>
    <row r="2594" spans="1:9" ht="30" x14ac:dyDescent="0.25">
      <c r="A2594" s="7" t="s">
        <v>1349</v>
      </c>
      <c r="B2594" s="7" t="s">
        <v>1331</v>
      </c>
      <c r="C2594" s="7" t="s">
        <v>1350</v>
      </c>
      <c r="D2594" s="7" t="s">
        <v>1333</v>
      </c>
      <c r="E2594" s="7" t="s">
        <v>1334</v>
      </c>
      <c r="F2594" s="7" t="s">
        <v>2029</v>
      </c>
      <c r="G2594" s="8">
        <v>814006732</v>
      </c>
      <c r="H2594" s="1" t="str">
        <f>VLOOKUP(G2594,'[1]IPS REGISTRADAS'!B$9:C$3248,2,0)</f>
        <v>CENTRO DE SALUD DEL MUNICIPIO DE CONSACA E.S.E</v>
      </c>
      <c r="I2594" s="9">
        <v>29789155</v>
      </c>
    </row>
    <row r="2595" spans="1:9" x14ac:dyDescent="0.25">
      <c r="A2595" s="7" t="s">
        <v>1349</v>
      </c>
      <c r="B2595" s="7" t="s">
        <v>1331</v>
      </c>
      <c r="C2595" s="7" t="s">
        <v>1350</v>
      </c>
      <c r="D2595" s="7" t="s">
        <v>746</v>
      </c>
      <c r="E2595" s="7" t="s">
        <v>747</v>
      </c>
      <c r="F2595" s="7" t="s">
        <v>2029</v>
      </c>
      <c r="G2595" s="8">
        <v>814006732</v>
      </c>
      <c r="H2595" s="1" t="str">
        <f>VLOOKUP(G2595,'[1]IPS REGISTRADAS'!B$9:C$3248,2,0)</f>
        <v>CENTRO DE SALUD DEL MUNICIPIO DE CONSACA E.S.E</v>
      </c>
      <c r="I2595" s="9">
        <v>40653193</v>
      </c>
    </row>
    <row r="2596" spans="1:9" ht="15" customHeight="1" x14ac:dyDescent="0.25">
      <c r="A2596" s="7" t="s">
        <v>1351</v>
      </c>
      <c r="B2596" s="7" t="s">
        <v>1331</v>
      </c>
      <c r="C2596" s="7" t="s">
        <v>1352</v>
      </c>
      <c r="D2596" s="7" t="s">
        <v>1333</v>
      </c>
      <c r="E2596" s="7" t="s">
        <v>1334</v>
      </c>
      <c r="F2596" s="7" t="s">
        <v>2029</v>
      </c>
      <c r="G2596" s="8">
        <v>900126794</v>
      </c>
      <c r="H2596" s="1" t="str">
        <f>VLOOKUP(G2596,'[1]IPS REGISTRADAS'!B$9:C$3248,2,0)</f>
        <v>CENTRO DE SALUD SAGRADO CORAZON DE JESUS DE CONTADERO NARIÑO</v>
      </c>
      <c r="I2596" s="9">
        <v>7526184</v>
      </c>
    </row>
    <row r="2597" spans="1:9" ht="15" customHeight="1" x14ac:dyDescent="0.25">
      <c r="A2597" s="7" t="s">
        <v>1351</v>
      </c>
      <c r="B2597" s="7" t="s">
        <v>1331</v>
      </c>
      <c r="C2597" s="7" t="s">
        <v>1352</v>
      </c>
      <c r="D2597" s="7" t="s">
        <v>674</v>
      </c>
      <c r="E2597" s="7" t="s">
        <v>675</v>
      </c>
      <c r="F2597" s="7" t="s">
        <v>2029</v>
      </c>
      <c r="G2597" s="8">
        <v>900126794</v>
      </c>
      <c r="H2597" s="1" t="str">
        <f>VLOOKUP(G2597,'[1]IPS REGISTRADAS'!B$9:C$3248,2,0)</f>
        <v>CENTRO DE SALUD SAGRADO CORAZON DE JESUS DE CONTADERO NARIÑO</v>
      </c>
      <c r="I2597" s="9">
        <v>18085964</v>
      </c>
    </row>
    <row r="2598" spans="1:9" ht="15" customHeight="1" x14ac:dyDescent="0.25">
      <c r="A2598" s="7" t="s">
        <v>1351</v>
      </c>
      <c r="B2598" s="7" t="s">
        <v>1331</v>
      </c>
      <c r="C2598" s="7" t="s">
        <v>1352</v>
      </c>
      <c r="D2598" s="7" t="s">
        <v>746</v>
      </c>
      <c r="E2598" s="7" t="s">
        <v>747</v>
      </c>
      <c r="F2598" s="7" t="s">
        <v>2029</v>
      </c>
      <c r="G2598" s="8">
        <v>900126794</v>
      </c>
      <c r="H2598" s="1" t="str">
        <f>VLOOKUP(G2598,'[1]IPS REGISTRADAS'!B$9:C$3248,2,0)</f>
        <v>CENTRO DE SALUD SAGRADO CORAZON DE JESUS DE CONTADERO NARIÑO</v>
      </c>
      <c r="I2598" s="9">
        <v>6057186</v>
      </c>
    </row>
    <row r="2599" spans="1:9" x14ac:dyDescent="0.25">
      <c r="A2599" s="7" t="s">
        <v>1353</v>
      </c>
      <c r="B2599" s="7" t="s">
        <v>1331</v>
      </c>
      <c r="C2599" s="7" t="s">
        <v>348</v>
      </c>
      <c r="D2599" s="7" t="s">
        <v>674</v>
      </c>
      <c r="E2599" s="7" t="s">
        <v>675</v>
      </c>
      <c r="F2599" s="7" t="s">
        <v>2029</v>
      </c>
      <c r="G2599" s="8">
        <v>814006908</v>
      </c>
      <c r="H2599" s="1" t="str">
        <f>VLOOKUP(G2599,'[1]IPS REGISTRADAS'!B$9:C$3248,2,0)</f>
        <v>CENTRO DE SALUD SAN BARTOLOME DE CORDOBA</v>
      </c>
      <c r="I2599" s="9">
        <v>54797360</v>
      </c>
    </row>
    <row r="2600" spans="1:9" x14ac:dyDescent="0.25">
      <c r="A2600" s="7" t="s">
        <v>1353</v>
      </c>
      <c r="B2600" s="7" t="s">
        <v>1331</v>
      </c>
      <c r="C2600" s="7" t="s">
        <v>348</v>
      </c>
      <c r="D2600" s="7" t="s">
        <v>746</v>
      </c>
      <c r="E2600" s="7" t="s">
        <v>747</v>
      </c>
      <c r="F2600" s="7" t="s">
        <v>2029</v>
      </c>
      <c r="G2600" s="8">
        <v>814003254</v>
      </c>
      <c r="H2600" s="1" t="str">
        <f>VLOOKUP(G2600,'[1]IPS REGISTRADAS'!B$9:C$3248,2,0)</f>
        <v>CENTRO DE SALUD INDIGENA DEL RESGUARDO DE MALES IPSI CENSAIM DE CORDOBA NARIÑO</v>
      </c>
      <c r="I2600" s="9">
        <v>28873358</v>
      </c>
    </row>
    <row r="2601" spans="1:9" x14ac:dyDescent="0.25">
      <c r="A2601" s="7" t="s">
        <v>1353</v>
      </c>
      <c r="B2601" s="7" t="s">
        <v>1331</v>
      </c>
      <c r="C2601" s="7" t="s">
        <v>348</v>
      </c>
      <c r="D2601" s="7" t="s">
        <v>746</v>
      </c>
      <c r="E2601" s="7" t="s">
        <v>747</v>
      </c>
      <c r="F2601" s="7" t="s">
        <v>2029</v>
      </c>
      <c r="G2601" s="8">
        <v>814006908</v>
      </c>
      <c r="H2601" s="1" t="str">
        <f>VLOOKUP(G2601,'[1]IPS REGISTRADAS'!B$9:C$3248,2,0)</f>
        <v>CENTRO DE SALUD SAN BARTOLOME DE CORDOBA</v>
      </c>
      <c r="I2601" s="9">
        <v>57433010</v>
      </c>
    </row>
    <row r="2602" spans="1:9" x14ac:dyDescent="0.25">
      <c r="A2602" s="7" t="s">
        <v>1354</v>
      </c>
      <c r="B2602" s="7" t="s">
        <v>1331</v>
      </c>
      <c r="C2602" s="7" t="s">
        <v>1355</v>
      </c>
      <c r="D2602" s="7" t="s">
        <v>746</v>
      </c>
      <c r="E2602" s="7" t="s">
        <v>747</v>
      </c>
      <c r="F2602" s="7" t="s">
        <v>2029</v>
      </c>
      <c r="G2602" s="8">
        <v>814004052</v>
      </c>
      <c r="H2602" s="1" t="str">
        <f>VLOOKUP(G2602,'[1]IPS REGISTRADAS'!B$9:C$3248,2,0)</f>
        <v>IPS INDIGENA DE CORLOSAMA ASOC AUTORID DE LOS PASTOS</v>
      </c>
      <c r="I2602" s="9">
        <v>47505439</v>
      </c>
    </row>
    <row r="2603" spans="1:9" x14ac:dyDescent="0.25">
      <c r="A2603" s="7" t="s">
        <v>1354</v>
      </c>
      <c r="B2603" s="7" t="s">
        <v>1331</v>
      </c>
      <c r="C2603" s="7" t="s">
        <v>1355</v>
      </c>
      <c r="D2603" s="7" t="s">
        <v>746</v>
      </c>
      <c r="E2603" s="7" t="s">
        <v>747</v>
      </c>
      <c r="F2603" s="7" t="s">
        <v>2029</v>
      </c>
      <c r="G2603" s="8">
        <v>814006607</v>
      </c>
      <c r="H2603" s="1" t="str">
        <f>VLOOKUP(G2603,'[1]IPS REGISTRADAS'!B$9:C$3248,2,0)</f>
        <v>CENTRO DE SALUD DE CUASPUD CARLOSAMA DE NARIÑO</v>
      </c>
      <c r="I2603" s="9">
        <v>21698693</v>
      </c>
    </row>
    <row r="2604" spans="1:9" x14ac:dyDescent="0.25">
      <c r="A2604" s="7" t="s">
        <v>1356</v>
      </c>
      <c r="B2604" s="7" t="s">
        <v>1331</v>
      </c>
      <c r="C2604" s="7" t="s">
        <v>1357</v>
      </c>
      <c r="D2604" s="7" t="s">
        <v>674</v>
      </c>
      <c r="E2604" s="7" t="s">
        <v>675</v>
      </c>
      <c r="F2604" s="7" t="s">
        <v>2029</v>
      </c>
      <c r="G2604" s="8">
        <v>814001329</v>
      </c>
      <c r="H2604" s="1" t="str">
        <f>VLOOKUP(G2604,'[1]IPS REGISTRADAS'!B$9:C$3248,2,0)</f>
        <v>ESE HOSPITAL CUMBAL NARIÑO</v>
      </c>
      <c r="I2604" s="9">
        <v>187606097</v>
      </c>
    </row>
    <row r="2605" spans="1:9" x14ac:dyDescent="0.25">
      <c r="A2605" s="7" t="s">
        <v>1356</v>
      </c>
      <c r="B2605" s="7" t="s">
        <v>1331</v>
      </c>
      <c r="C2605" s="7" t="s">
        <v>1357</v>
      </c>
      <c r="D2605" s="7" t="s">
        <v>674</v>
      </c>
      <c r="E2605" s="7" t="s">
        <v>675</v>
      </c>
      <c r="F2605" s="7" t="s">
        <v>2029</v>
      </c>
      <c r="G2605" s="8">
        <v>814003158</v>
      </c>
      <c r="H2605" s="1" t="str">
        <f>VLOOKUP(G2605,'[1]IPS REGISTRADAS'!B$9:C$3248,2,0)</f>
        <v>I.P.S. INDIGENA CABILDOS CUMBAL PANAN CHILES Y MAYASQUER</v>
      </c>
      <c r="I2605" s="9">
        <v>200941207</v>
      </c>
    </row>
    <row r="2606" spans="1:9" x14ac:dyDescent="0.25">
      <c r="A2606" s="7" t="s">
        <v>1356</v>
      </c>
      <c r="B2606" s="7" t="s">
        <v>1331</v>
      </c>
      <c r="C2606" s="7" t="s">
        <v>1357</v>
      </c>
      <c r="D2606" s="7" t="s">
        <v>142</v>
      </c>
      <c r="E2606" s="7" t="s">
        <v>143</v>
      </c>
      <c r="F2606" s="7" t="s">
        <v>2029</v>
      </c>
      <c r="G2606" s="8">
        <v>900089294</v>
      </c>
      <c r="H2606" s="1" t="str">
        <f>VLOOKUP(G2606,'[1]IPS REGISTRADAS'!B$9:C$3248,2,0)</f>
        <v>I.P.S. DEL CABILDO INDIGENA DE CHILES  DE CUMBAL NARIÑO</v>
      </c>
      <c r="I2606" s="9">
        <v>19355774</v>
      </c>
    </row>
    <row r="2607" spans="1:9" x14ac:dyDescent="0.25">
      <c r="A2607" s="7" t="s">
        <v>1356</v>
      </c>
      <c r="B2607" s="7" t="s">
        <v>1331</v>
      </c>
      <c r="C2607" s="7" t="s">
        <v>1357</v>
      </c>
      <c r="D2607" s="7" t="s">
        <v>746</v>
      </c>
      <c r="E2607" s="7" t="s">
        <v>747</v>
      </c>
      <c r="F2607" s="7" t="s">
        <v>2029</v>
      </c>
      <c r="G2607" s="8">
        <v>814001329</v>
      </c>
      <c r="H2607" s="1" t="str">
        <f>VLOOKUP(G2607,'[1]IPS REGISTRADAS'!B$9:C$3248,2,0)</f>
        <v>ESE HOSPITAL CUMBAL NARIÑO</v>
      </c>
      <c r="I2607" s="9">
        <v>8790238</v>
      </c>
    </row>
    <row r="2608" spans="1:9" ht="15" customHeight="1" x14ac:dyDescent="0.25">
      <c r="A2608" s="7" t="s">
        <v>1358</v>
      </c>
      <c r="B2608" s="7" t="s">
        <v>1331</v>
      </c>
      <c r="C2608" s="7" t="s">
        <v>1359</v>
      </c>
      <c r="D2608" s="7" t="s">
        <v>142</v>
      </c>
      <c r="E2608" s="7" t="s">
        <v>143</v>
      </c>
      <c r="F2608" s="7" t="s">
        <v>2029</v>
      </c>
      <c r="G2608" s="8">
        <v>900179095</v>
      </c>
      <c r="H2608" s="1" t="str">
        <f>VLOOKUP(G2608,'[1]IPS REGISTRADAS'!B$9:C$3248,2,0)</f>
        <v>E.S.E. SAN PEDRO DE CUMBITARA</v>
      </c>
      <c r="I2608" s="9">
        <v>44878284</v>
      </c>
    </row>
    <row r="2609" spans="1:9" ht="15" customHeight="1" x14ac:dyDescent="0.25">
      <c r="A2609" s="7" t="s">
        <v>1358</v>
      </c>
      <c r="B2609" s="7" t="s">
        <v>1331</v>
      </c>
      <c r="C2609" s="7" t="s">
        <v>1359</v>
      </c>
      <c r="D2609" s="7" t="s">
        <v>746</v>
      </c>
      <c r="E2609" s="7" t="s">
        <v>747</v>
      </c>
      <c r="F2609" s="7" t="s">
        <v>2029</v>
      </c>
      <c r="G2609" s="8">
        <v>900179095</v>
      </c>
      <c r="H2609" s="1" t="str">
        <f>VLOOKUP(G2609,'[1]IPS REGISTRADAS'!B$9:C$3248,2,0)</f>
        <v>E.S.E. SAN PEDRO DE CUMBITARA</v>
      </c>
      <c r="I2609" s="9">
        <v>2569449</v>
      </c>
    </row>
    <row r="2610" spans="1:9" ht="15" customHeight="1" x14ac:dyDescent="0.25">
      <c r="A2610" s="7" t="s">
        <v>1360</v>
      </c>
      <c r="B2610" s="7" t="s">
        <v>1331</v>
      </c>
      <c r="C2610" s="7" t="s">
        <v>1361</v>
      </c>
      <c r="D2610" s="7" t="s">
        <v>1333</v>
      </c>
      <c r="E2610" s="7" t="s">
        <v>1334</v>
      </c>
      <c r="F2610" s="7" t="s">
        <v>2029</v>
      </c>
      <c r="G2610" s="8">
        <v>900134497</v>
      </c>
      <c r="H2610" s="1" t="str">
        <f>VLOOKUP(G2610,'[1]IPS REGISTRADAS'!B$9:C$3248,2,0)</f>
        <v xml:space="preserve">CENTRO DE SALUD NUESTRA SEÑORA DE FATIMA E.S.E. </v>
      </c>
      <c r="I2610" s="9">
        <v>20511823</v>
      </c>
    </row>
    <row r="2611" spans="1:9" ht="15" customHeight="1" x14ac:dyDescent="0.25">
      <c r="A2611" s="7" t="s">
        <v>1360</v>
      </c>
      <c r="B2611" s="7" t="s">
        <v>1331</v>
      </c>
      <c r="C2611" s="7" t="s">
        <v>1361</v>
      </c>
      <c r="D2611" s="7" t="s">
        <v>746</v>
      </c>
      <c r="E2611" s="7" t="s">
        <v>747</v>
      </c>
      <c r="F2611" s="7" t="s">
        <v>2029</v>
      </c>
      <c r="G2611" s="8">
        <v>900134497</v>
      </c>
      <c r="H2611" s="1" t="str">
        <f>VLOOKUP(G2611,'[1]IPS REGISTRADAS'!B$9:C$3248,2,0)</f>
        <v xml:space="preserve">CENTRO DE SALUD NUESTRA SEÑORA DE FATIMA E.S.E. </v>
      </c>
      <c r="I2611" s="9">
        <v>96607027</v>
      </c>
    </row>
    <row r="2612" spans="1:9" x14ac:dyDescent="0.25">
      <c r="A2612" s="7" t="s">
        <v>1362</v>
      </c>
      <c r="B2612" s="7" t="s">
        <v>1331</v>
      </c>
      <c r="C2612" s="7" t="s">
        <v>1363</v>
      </c>
      <c r="D2612" s="7" t="s">
        <v>142</v>
      </c>
      <c r="E2612" s="7" t="s">
        <v>143</v>
      </c>
      <c r="F2612" s="7" t="s">
        <v>2029</v>
      </c>
      <c r="G2612" s="8">
        <v>891201108</v>
      </c>
      <c r="H2612" s="1" t="str">
        <f>VLOOKUP(G2612,'[1]IPS REGISTRADAS'!B$9:C$3248,2,0)</f>
        <v>HOSPITAL SAGRADO CORAZON DE JESUS</v>
      </c>
      <c r="I2612" s="9">
        <v>194846418</v>
      </c>
    </row>
    <row r="2613" spans="1:9" ht="30" x14ac:dyDescent="0.25">
      <c r="A2613" s="7" t="s">
        <v>1364</v>
      </c>
      <c r="B2613" s="7" t="s">
        <v>1331</v>
      </c>
      <c r="C2613" s="7" t="s">
        <v>1365</v>
      </c>
      <c r="D2613" s="7" t="s">
        <v>1333</v>
      </c>
      <c r="E2613" s="7" t="s">
        <v>1334</v>
      </c>
      <c r="F2613" s="7" t="s">
        <v>2029</v>
      </c>
      <c r="G2613" s="8">
        <v>900126464</v>
      </c>
      <c r="H2613" s="1" t="str">
        <f>VLOOKUP(G2613,'[1]IPS REGISTRADAS'!B$9:C$3248,2,0)</f>
        <v>CENTRO DE SALUD SAN ISIDRO E.S.E. DE EL PEÑOL</v>
      </c>
      <c r="I2613" s="9">
        <v>10836984</v>
      </c>
    </row>
    <row r="2614" spans="1:9" x14ac:dyDescent="0.25">
      <c r="A2614" s="7" t="s">
        <v>1366</v>
      </c>
      <c r="B2614" s="7" t="s">
        <v>1331</v>
      </c>
      <c r="C2614" s="7" t="s">
        <v>1367</v>
      </c>
      <c r="D2614" s="7" t="s">
        <v>142</v>
      </c>
      <c r="E2614" s="7" t="s">
        <v>143</v>
      </c>
      <c r="F2614" s="7" t="s">
        <v>2029</v>
      </c>
      <c r="G2614" s="8">
        <v>900145604</v>
      </c>
      <c r="H2614" s="1" t="str">
        <f>VLOOKUP(G2614,'[1]IPS REGISTRADAS'!B$9:C$3248,2,0)</f>
        <v>CENTRO DE SALUD EL ROSARIO NARIÑO</v>
      </c>
      <c r="I2614" s="9">
        <v>50360367</v>
      </c>
    </row>
    <row r="2615" spans="1:9" ht="30" x14ac:dyDescent="0.25">
      <c r="A2615" s="7" t="s">
        <v>1368</v>
      </c>
      <c r="B2615" s="7" t="s">
        <v>1331</v>
      </c>
      <c r="C2615" s="7" t="s">
        <v>1369</v>
      </c>
      <c r="D2615" s="7" t="s">
        <v>1333</v>
      </c>
      <c r="E2615" s="7" t="s">
        <v>1334</v>
      </c>
      <c r="F2615" s="7" t="s">
        <v>2029</v>
      </c>
      <c r="G2615" s="8">
        <v>900154361</v>
      </c>
      <c r="H2615" s="1" t="str">
        <f>VLOOKUP(G2615,'[1]IPS REGISTRADAS'!B$9:C$3248,2,0)</f>
        <v>CENTRO DE SALUD TABLON DEL TABLON DE GOMEZ E.S.E.</v>
      </c>
      <c r="I2615" s="9">
        <v>19767416</v>
      </c>
    </row>
    <row r="2616" spans="1:9" x14ac:dyDescent="0.25">
      <c r="A2616" s="7" t="s">
        <v>1368</v>
      </c>
      <c r="B2616" s="7" t="s">
        <v>1331</v>
      </c>
      <c r="C2616" s="7" t="s">
        <v>1369</v>
      </c>
      <c r="D2616" s="7" t="s">
        <v>674</v>
      </c>
      <c r="E2616" s="7" t="s">
        <v>675</v>
      </c>
      <c r="F2616" s="7" t="s">
        <v>2029</v>
      </c>
      <c r="G2616" s="8">
        <v>900154361</v>
      </c>
      <c r="H2616" s="1" t="str">
        <f>VLOOKUP(G2616,'[1]IPS REGISTRADAS'!B$9:C$3248,2,0)</f>
        <v>CENTRO DE SALUD TABLON DEL TABLON DE GOMEZ E.S.E.</v>
      </c>
      <c r="I2616" s="9">
        <v>78129484</v>
      </c>
    </row>
    <row r="2617" spans="1:9" x14ac:dyDescent="0.25">
      <c r="A2617" s="7" t="s">
        <v>1368</v>
      </c>
      <c r="B2617" s="7" t="s">
        <v>1331</v>
      </c>
      <c r="C2617" s="7" t="s">
        <v>1369</v>
      </c>
      <c r="D2617" s="7" t="s">
        <v>674</v>
      </c>
      <c r="E2617" s="7" t="s">
        <v>675</v>
      </c>
      <c r="F2617" s="7" t="s">
        <v>2029</v>
      </c>
      <c r="G2617" s="8">
        <v>900408019</v>
      </c>
      <c r="H2617" s="1" t="str">
        <f>VLOOKUP(G2617,'[1]IPS REGISTRADAS'!B$9:C$3248,2,0)</f>
        <v>IPS SALUD INDIGENA DEL PUEBLO INGA EN APONTE DEL TABLON DE GOMES NARIÑO</v>
      </c>
      <c r="I2617" s="9">
        <v>17009931</v>
      </c>
    </row>
    <row r="2618" spans="1:9" x14ac:dyDescent="0.25">
      <c r="A2618" s="7" t="s">
        <v>1368</v>
      </c>
      <c r="B2618" s="7" t="s">
        <v>1331</v>
      </c>
      <c r="C2618" s="7" t="s">
        <v>1369</v>
      </c>
      <c r="D2618" s="7" t="s">
        <v>746</v>
      </c>
      <c r="E2618" s="7" t="s">
        <v>747</v>
      </c>
      <c r="F2618" s="7" t="s">
        <v>2029</v>
      </c>
      <c r="G2618" s="8">
        <v>900154361</v>
      </c>
      <c r="H2618" s="1" t="str">
        <f>VLOOKUP(G2618,'[1]IPS REGISTRADAS'!B$9:C$3248,2,0)</f>
        <v>CENTRO DE SALUD TABLON DEL TABLON DE GOMEZ E.S.E.</v>
      </c>
      <c r="I2618" s="9">
        <v>59128317</v>
      </c>
    </row>
    <row r="2619" spans="1:9" x14ac:dyDescent="0.25">
      <c r="A2619" s="7" t="s">
        <v>1368</v>
      </c>
      <c r="B2619" s="7" t="s">
        <v>1331</v>
      </c>
      <c r="C2619" s="7" t="s">
        <v>1369</v>
      </c>
      <c r="D2619" s="7" t="s">
        <v>746</v>
      </c>
      <c r="E2619" s="7" t="s">
        <v>747</v>
      </c>
      <c r="F2619" s="7" t="s">
        <v>2029</v>
      </c>
      <c r="G2619" s="8">
        <v>900408019</v>
      </c>
      <c r="H2619" s="1" t="str">
        <f>VLOOKUP(G2619,'[1]IPS REGISTRADAS'!B$9:C$3248,2,0)</f>
        <v>IPS SALUD INDIGENA DEL PUEBLO INGA EN APONTE DEL TABLON DE GOMES NARIÑO</v>
      </c>
      <c r="I2619" s="9">
        <v>4573468</v>
      </c>
    </row>
    <row r="2620" spans="1:9" x14ac:dyDescent="0.25">
      <c r="A2620" s="7" t="s">
        <v>1370</v>
      </c>
      <c r="B2620" s="7" t="s">
        <v>1331</v>
      </c>
      <c r="C2620" s="7" t="s">
        <v>760</v>
      </c>
      <c r="D2620" s="7" t="s">
        <v>142</v>
      </c>
      <c r="E2620" s="7" t="s">
        <v>143</v>
      </c>
      <c r="F2620" s="7" t="s">
        <v>2029</v>
      </c>
      <c r="G2620" s="8">
        <v>900153346</v>
      </c>
      <c r="H2620" s="1" t="str">
        <f>VLOOKUP(G2620,'[1]IPS REGISTRADAS'!B$9:C$3248,2,0)</f>
        <v>E.S.E. CENTRO HOSPITAL SAN LUIS DE EL TAMBO NARIÑO</v>
      </c>
      <c r="I2620" s="9">
        <v>59077713</v>
      </c>
    </row>
    <row r="2621" spans="1:9" x14ac:dyDescent="0.25">
      <c r="A2621" s="7" t="s">
        <v>1370</v>
      </c>
      <c r="B2621" s="7" t="s">
        <v>1331</v>
      </c>
      <c r="C2621" s="7" t="s">
        <v>760</v>
      </c>
      <c r="D2621" s="7" t="s">
        <v>746</v>
      </c>
      <c r="E2621" s="7" t="s">
        <v>747</v>
      </c>
      <c r="F2621" s="7" t="s">
        <v>2029</v>
      </c>
      <c r="G2621" s="8">
        <v>900153346</v>
      </c>
      <c r="H2621" s="1" t="str">
        <f>VLOOKUP(G2621,'[1]IPS REGISTRADAS'!B$9:C$3248,2,0)</f>
        <v>E.S.E. CENTRO HOSPITAL SAN LUIS DE EL TAMBO NARIÑO</v>
      </c>
      <c r="I2621" s="9">
        <v>91603132</v>
      </c>
    </row>
    <row r="2622" spans="1:9" x14ac:dyDescent="0.25">
      <c r="A2622" s="7" t="s">
        <v>1371</v>
      </c>
      <c r="B2622" s="7" t="s">
        <v>1331</v>
      </c>
      <c r="C2622" s="7" t="s">
        <v>1372</v>
      </c>
      <c r="D2622" s="7" t="s">
        <v>674</v>
      </c>
      <c r="E2622" s="7" t="s">
        <v>675</v>
      </c>
      <c r="F2622" s="7" t="s">
        <v>2029</v>
      </c>
      <c r="G2622" s="8">
        <v>900128655</v>
      </c>
      <c r="H2622" s="1" t="str">
        <f>VLOOKUP(G2622,'[1]IPS REGISTRADAS'!B$9:C$3248,2,0)</f>
        <v>CENTRO DE SALUD FUNES E.S.E</v>
      </c>
      <c r="I2622" s="9">
        <v>19919215</v>
      </c>
    </row>
    <row r="2623" spans="1:9" x14ac:dyDescent="0.25">
      <c r="A2623" s="7" t="s">
        <v>1371</v>
      </c>
      <c r="B2623" s="7" t="s">
        <v>1331</v>
      </c>
      <c r="C2623" s="7" t="s">
        <v>1372</v>
      </c>
      <c r="D2623" s="7" t="s">
        <v>746</v>
      </c>
      <c r="E2623" s="7" t="s">
        <v>747</v>
      </c>
      <c r="F2623" s="7" t="s">
        <v>2029</v>
      </c>
      <c r="G2623" s="8">
        <v>900128655</v>
      </c>
      <c r="H2623" s="1" t="str">
        <f>VLOOKUP(G2623,'[1]IPS REGISTRADAS'!B$9:C$3248,2,0)</f>
        <v>CENTRO DE SALUD FUNES E.S.E</v>
      </c>
      <c r="I2623" s="9">
        <v>44452174</v>
      </c>
    </row>
    <row r="2624" spans="1:9" ht="15" customHeight="1" x14ac:dyDescent="0.25">
      <c r="A2624" s="7" t="s">
        <v>1373</v>
      </c>
      <c r="B2624" s="7" t="s">
        <v>1331</v>
      </c>
      <c r="C2624" s="7" t="s">
        <v>1374</v>
      </c>
      <c r="D2624" s="7" t="s">
        <v>1333</v>
      </c>
      <c r="E2624" s="7" t="s">
        <v>1334</v>
      </c>
      <c r="F2624" s="7" t="s">
        <v>2029</v>
      </c>
      <c r="G2624" s="8">
        <v>837000286</v>
      </c>
      <c r="H2624" s="1" t="str">
        <f>VLOOKUP(G2624,'[1]IPS REGISTRADAS'!B$9:C$3248,2,0)</f>
        <v>HOSPITAL GUACHUCAL E.S.E. DE NARIÑO</v>
      </c>
      <c r="I2624" s="9">
        <v>15871053</v>
      </c>
    </row>
    <row r="2625" spans="1:9" ht="15" customHeight="1" x14ac:dyDescent="0.25">
      <c r="A2625" s="7" t="s">
        <v>1373</v>
      </c>
      <c r="B2625" s="7" t="s">
        <v>1331</v>
      </c>
      <c r="C2625" s="7" t="s">
        <v>1374</v>
      </c>
      <c r="D2625" s="7" t="s">
        <v>674</v>
      </c>
      <c r="E2625" s="7" t="s">
        <v>675</v>
      </c>
      <c r="F2625" s="7" t="s">
        <v>2029</v>
      </c>
      <c r="G2625" s="8">
        <v>814005647</v>
      </c>
      <c r="H2625" s="1" t="str">
        <f>VLOOKUP(G2625,'[1]IPS REGISTRADAS'!B$9:C$3248,2,0)</f>
        <v>I.P.S. ASOCIACION DE CABILDOS INDIGENAS DE GUACHUCAL Y COLIMBA</v>
      </c>
      <c r="I2625" s="9">
        <v>18562709</v>
      </c>
    </row>
    <row r="2626" spans="1:9" ht="15" customHeight="1" x14ac:dyDescent="0.25">
      <c r="A2626" s="7" t="s">
        <v>1373</v>
      </c>
      <c r="B2626" s="7" t="s">
        <v>1331</v>
      </c>
      <c r="C2626" s="7" t="s">
        <v>1374</v>
      </c>
      <c r="D2626" s="7" t="s">
        <v>674</v>
      </c>
      <c r="E2626" s="7" t="s">
        <v>675</v>
      </c>
      <c r="F2626" s="7" t="s">
        <v>2029</v>
      </c>
      <c r="G2626" s="8">
        <v>837000286</v>
      </c>
      <c r="H2626" s="1" t="str">
        <f>VLOOKUP(G2626,'[1]IPS REGISTRADAS'!B$9:C$3248,2,0)</f>
        <v>HOSPITAL GUACHUCAL E.S.E. DE NARIÑO</v>
      </c>
      <c r="I2626" s="9">
        <v>50325090</v>
      </c>
    </row>
    <row r="2627" spans="1:9" ht="15" customHeight="1" x14ac:dyDescent="0.25">
      <c r="A2627" s="7" t="s">
        <v>1373</v>
      </c>
      <c r="B2627" s="7" t="s">
        <v>1331</v>
      </c>
      <c r="C2627" s="7" t="s">
        <v>1374</v>
      </c>
      <c r="D2627" s="7" t="s">
        <v>674</v>
      </c>
      <c r="E2627" s="7" t="s">
        <v>675</v>
      </c>
      <c r="F2627" s="7" t="s">
        <v>2029</v>
      </c>
      <c r="G2627" s="8">
        <v>900001297</v>
      </c>
      <c r="H2627" s="1" t="str">
        <f>VLOOKUP(G2627,'[1]IPS REGISTRADAS'!B$9:C$3248,2,0)</f>
        <v>I.P.S. INDIGENA DEL RESGUARDO DE MUELLAMUES</v>
      </c>
      <c r="I2627" s="9">
        <v>70956355</v>
      </c>
    </row>
    <row r="2628" spans="1:9" ht="15" customHeight="1" x14ac:dyDescent="0.25">
      <c r="A2628" s="7" t="s">
        <v>1373</v>
      </c>
      <c r="B2628" s="7" t="s">
        <v>1331</v>
      </c>
      <c r="C2628" s="7" t="s">
        <v>1374</v>
      </c>
      <c r="D2628" s="7" t="s">
        <v>142</v>
      </c>
      <c r="E2628" s="7" t="s">
        <v>143</v>
      </c>
      <c r="F2628" s="7" t="s">
        <v>2029</v>
      </c>
      <c r="G2628" s="8">
        <v>814005647</v>
      </c>
      <c r="H2628" s="1" t="str">
        <f>VLOOKUP(G2628,'[1]IPS REGISTRADAS'!B$9:C$3248,2,0)</f>
        <v>I.P.S. ASOCIACION DE CABILDOS INDIGENAS DE GUACHUCAL Y COLIMBA</v>
      </c>
      <c r="I2628" s="9">
        <v>39171844</v>
      </c>
    </row>
    <row r="2629" spans="1:9" ht="15" customHeight="1" x14ac:dyDescent="0.25">
      <c r="A2629" s="7" t="s">
        <v>1373</v>
      </c>
      <c r="B2629" s="7" t="s">
        <v>1331</v>
      </c>
      <c r="C2629" s="7" t="s">
        <v>1374</v>
      </c>
      <c r="D2629" s="7" t="s">
        <v>142</v>
      </c>
      <c r="E2629" s="7" t="s">
        <v>143</v>
      </c>
      <c r="F2629" s="7" t="s">
        <v>2029</v>
      </c>
      <c r="G2629" s="8">
        <v>837000286</v>
      </c>
      <c r="H2629" s="1" t="str">
        <f>VLOOKUP(G2629,'[1]IPS REGISTRADAS'!B$9:C$3248,2,0)</f>
        <v>HOSPITAL GUACHUCAL E.S.E. DE NARIÑO</v>
      </c>
      <c r="I2629" s="9">
        <v>36920768</v>
      </c>
    </row>
    <row r="2630" spans="1:9" ht="15" customHeight="1" x14ac:dyDescent="0.25">
      <c r="A2630" s="7" t="s">
        <v>1375</v>
      </c>
      <c r="B2630" s="7" t="s">
        <v>1331</v>
      </c>
      <c r="C2630" s="7" t="s">
        <v>1376</v>
      </c>
      <c r="D2630" s="7" t="s">
        <v>1333</v>
      </c>
      <c r="E2630" s="7" t="s">
        <v>1334</v>
      </c>
      <c r="F2630" s="7" t="s">
        <v>2029</v>
      </c>
      <c r="G2630" s="8">
        <v>814002021</v>
      </c>
      <c r="H2630" s="1" t="str">
        <f>VLOOKUP(G2630,'[1]IPS REGISTRADAS'!B$9:C$3248,2,0)</f>
        <v>CENTRO HOSPITAL GUAITARILLA E.S.E</v>
      </c>
      <c r="I2630" s="9">
        <v>19339729</v>
      </c>
    </row>
    <row r="2631" spans="1:9" ht="15" customHeight="1" x14ac:dyDescent="0.25">
      <c r="A2631" s="7" t="s">
        <v>1375</v>
      </c>
      <c r="B2631" s="7" t="s">
        <v>1331</v>
      </c>
      <c r="C2631" s="7" t="s">
        <v>1376</v>
      </c>
      <c r="D2631" s="7" t="s">
        <v>746</v>
      </c>
      <c r="E2631" s="7" t="s">
        <v>747</v>
      </c>
      <c r="F2631" s="7" t="s">
        <v>2029</v>
      </c>
      <c r="G2631" s="8">
        <v>814002021</v>
      </c>
      <c r="H2631" s="1" t="str">
        <f>VLOOKUP(G2631,'[1]IPS REGISTRADAS'!B$9:C$3248,2,0)</f>
        <v>CENTRO HOSPITAL GUAITARILLA E.S.E</v>
      </c>
      <c r="I2631" s="9">
        <v>45957765</v>
      </c>
    </row>
    <row r="2632" spans="1:9" ht="15" customHeight="1" x14ac:dyDescent="0.25">
      <c r="A2632" s="7" t="s">
        <v>1377</v>
      </c>
      <c r="B2632" s="7" t="s">
        <v>1331</v>
      </c>
      <c r="C2632" s="7" t="s">
        <v>1378</v>
      </c>
      <c r="D2632" s="7" t="s">
        <v>1333</v>
      </c>
      <c r="E2632" s="7" t="s">
        <v>1334</v>
      </c>
      <c r="F2632" s="7" t="s">
        <v>2029</v>
      </c>
      <c r="G2632" s="8">
        <v>814001594</v>
      </c>
      <c r="H2632" s="1" t="str">
        <f>VLOOKUP(G2632,'[1]IPS REGISTRADAS'!B$9:C$3248,2,0)</f>
        <v>CENTRO DE SALUD SEÑOR  DE LOS MILAGROS DE GUALMATAN NARIÑO</v>
      </c>
      <c r="I2632" s="9">
        <v>4897637</v>
      </c>
    </row>
    <row r="2633" spans="1:9" ht="15" customHeight="1" x14ac:dyDescent="0.25">
      <c r="A2633" s="7" t="s">
        <v>1377</v>
      </c>
      <c r="B2633" s="7" t="s">
        <v>1331</v>
      </c>
      <c r="C2633" s="7" t="s">
        <v>1378</v>
      </c>
      <c r="D2633" s="7" t="s">
        <v>674</v>
      </c>
      <c r="E2633" s="7" t="s">
        <v>675</v>
      </c>
      <c r="F2633" s="7" t="s">
        <v>2029</v>
      </c>
      <c r="G2633" s="8">
        <v>814001594</v>
      </c>
      <c r="H2633" s="1" t="str">
        <f>VLOOKUP(G2633,'[1]IPS REGISTRADAS'!B$9:C$3248,2,0)</f>
        <v>CENTRO DE SALUD SEÑOR  DE LOS MILAGROS DE GUALMATAN NARIÑO</v>
      </c>
      <c r="I2633" s="9">
        <v>17685307</v>
      </c>
    </row>
    <row r="2634" spans="1:9" ht="15" customHeight="1" x14ac:dyDescent="0.25">
      <c r="A2634" s="7" t="s">
        <v>1377</v>
      </c>
      <c r="B2634" s="7" t="s">
        <v>1331</v>
      </c>
      <c r="C2634" s="7" t="s">
        <v>1378</v>
      </c>
      <c r="D2634" s="7" t="s">
        <v>746</v>
      </c>
      <c r="E2634" s="7" t="s">
        <v>747</v>
      </c>
      <c r="F2634" s="7" t="s">
        <v>2029</v>
      </c>
      <c r="G2634" s="8">
        <v>814001594</v>
      </c>
      <c r="H2634" s="1" t="str">
        <f>VLOOKUP(G2634,'[1]IPS REGISTRADAS'!B$9:C$3248,2,0)</f>
        <v>CENTRO DE SALUD SEÑOR  DE LOS MILAGROS DE GUALMATAN NARIÑO</v>
      </c>
      <c r="I2634" s="9">
        <v>36072980</v>
      </c>
    </row>
    <row r="2635" spans="1:9" ht="30" x14ac:dyDescent="0.25">
      <c r="A2635" s="7" t="s">
        <v>1379</v>
      </c>
      <c r="B2635" s="7" t="s">
        <v>1331</v>
      </c>
      <c r="C2635" s="7" t="s">
        <v>1380</v>
      </c>
      <c r="D2635" s="7" t="s">
        <v>1333</v>
      </c>
      <c r="E2635" s="7" t="s">
        <v>1334</v>
      </c>
      <c r="F2635" s="7" t="s">
        <v>2029</v>
      </c>
      <c r="G2635" s="8">
        <v>814006632</v>
      </c>
      <c r="H2635" s="1" t="str">
        <f>VLOOKUP(G2635,'[1]IPS REGISTRADAS'!B$9:C$3248,2,0)</f>
        <v>CENTRO DE SALUD ILES E.S.E</v>
      </c>
      <c r="I2635" s="9">
        <v>11503029</v>
      </c>
    </row>
    <row r="2636" spans="1:9" x14ac:dyDescent="0.25">
      <c r="A2636" s="7" t="s">
        <v>1379</v>
      </c>
      <c r="B2636" s="7" t="s">
        <v>1331</v>
      </c>
      <c r="C2636" s="7" t="s">
        <v>1380</v>
      </c>
      <c r="D2636" s="7" t="s">
        <v>674</v>
      </c>
      <c r="E2636" s="7" t="s">
        <v>675</v>
      </c>
      <c r="F2636" s="7" t="s">
        <v>2029</v>
      </c>
      <c r="G2636" s="8">
        <v>814006632</v>
      </c>
      <c r="H2636" s="1" t="str">
        <f>VLOOKUP(G2636,'[1]IPS REGISTRADAS'!B$9:C$3248,2,0)</f>
        <v>CENTRO DE SALUD ILES E.S.E</v>
      </c>
      <c r="I2636" s="9">
        <v>8356346</v>
      </c>
    </row>
    <row r="2637" spans="1:9" x14ac:dyDescent="0.25">
      <c r="A2637" s="7" t="s">
        <v>1379</v>
      </c>
      <c r="B2637" s="7" t="s">
        <v>1331</v>
      </c>
      <c r="C2637" s="7" t="s">
        <v>1380</v>
      </c>
      <c r="D2637" s="7" t="s">
        <v>746</v>
      </c>
      <c r="E2637" s="7" t="s">
        <v>747</v>
      </c>
      <c r="F2637" s="7" t="s">
        <v>2029</v>
      </c>
      <c r="G2637" s="8">
        <v>814006632</v>
      </c>
      <c r="H2637" s="1" t="str">
        <f>VLOOKUP(G2637,'[1]IPS REGISTRADAS'!B$9:C$3248,2,0)</f>
        <v>CENTRO DE SALUD ILES E.S.E</v>
      </c>
      <c r="I2637" s="9">
        <v>52925645</v>
      </c>
    </row>
    <row r="2638" spans="1:9" ht="30" x14ac:dyDescent="0.25">
      <c r="A2638" s="7" t="s">
        <v>1381</v>
      </c>
      <c r="B2638" s="7" t="s">
        <v>1331</v>
      </c>
      <c r="C2638" s="7" t="s">
        <v>1382</v>
      </c>
      <c r="D2638" s="7" t="s">
        <v>1333</v>
      </c>
      <c r="E2638" s="7" t="s">
        <v>1334</v>
      </c>
      <c r="F2638" s="7" t="s">
        <v>2029</v>
      </c>
      <c r="G2638" s="8">
        <v>900142999</v>
      </c>
      <c r="H2638" s="1" t="str">
        <f>VLOOKUP(G2638,'[1]IPS REGISTRADAS'!B$9:C$3248,2,0)</f>
        <v>E.S.E. SANTIAGO APOSTOL</v>
      </c>
      <c r="I2638" s="9">
        <v>7961385</v>
      </c>
    </row>
    <row r="2639" spans="1:9" x14ac:dyDescent="0.25">
      <c r="A2639" s="7" t="s">
        <v>1381</v>
      </c>
      <c r="B2639" s="7" t="s">
        <v>1331</v>
      </c>
      <c r="C2639" s="7" t="s">
        <v>1382</v>
      </c>
      <c r="D2639" s="7" t="s">
        <v>674</v>
      </c>
      <c r="E2639" s="7" t="s">
        <v>675</v>
      </c>
      <c r="F2639" s="7" t="s">
        <v>2029</v>
      </c>
      <c r="G2639" s="8">
        <v>900142999</v>
      </c>
      <c r="H2639" s="1" t="str">
        <f>VLOOKUP(G2639,'[1]IPS REGISTRADAS'!B$9:C$3248,2,0)</f>
        <v>E.S.E. SANTIAGO APOSTOL</v>
      </c>
      <c r="I2639" s="9">
        <v>10968946</v>
      </c>
    </row>
    <row r="2640" spans="1:9" x14ac:dyDescent="0.25">
      <c r="A2640" s="7" t="s">
        <v>1381</v>
      </c>
      <c r="B2640" s="7" t="s">
        <v>1331</v>
      </c>
      <c r="C2640" s="7" t="s">
        <v>1382</v>
      </c>
      <c r="D2640" s="7" t="s">
        <v>746</v>
      </c>
      <c r="E2640" s="7" t="s">
        <v>747</v>
      </c>
      <c r="F2640" s="7" t="s">
        <v>2029</v>
      </c>
      <c r="G2640" s="8">
        <v>900142999</v>
      </c>
      <c r="H2640" s="1" t="str">
        <f>VLOOKUP(G2640,'[1]IPS REGISTRADAS'!B$9:C$3248,2,0)</f>
        <v>E.S.E. SANTIAGO APOSTOL</v>
      </c>
      <c r="I2640" s="9">
        <v>29750732</v>
      </c>
    </row>
    <row r="2641" spans="1:9" ht="30" x14ac:dyDescent="0.25">
      <c r="A2641" s="7" t="s">
        <v>1383</v>
      </c>
      <c r="B2641" s="7" t="s">
        <v>1331</v>
      </c>
      <c r="C2641" s="7" t="s">
        <v>1384</v>
      </c>
      <c r="D2641" s="7" t="s">
        <v>1333</v>
      </c>
      <c r="E2641" s="7" t="s">
        <v>1334</v>
      </c>
      <c r="F2641" s="7" t="s">
        <v>2029</v>
      </c>
      <c r="G2641" s="8">
        <v>900056747</v>
      </c>
      <c r="H2641" s="1" t="str">
        <f>VLOOKUP(G2641,'[1]IPS REGISTRADAS'!B$9:C$3248,2,0)</f>
        <v>IPS INDIGENA GUAITARA DE IPIALES</v>
      </c>
      <c r="I2641" s="9">
        <v>27574600</v>
      </c>
    </row>
    <row r="2642" spans="1:9" ht="30" x14ac:dyDescent="0.25">
      <c r="A2642" s="7" t="s">
        <v>1383</v>
      </c>
      <c r="B2642" s="7" t="s">
        <v>1331</v>
      </c>
      <c r="C2642" s="7" t="s">
        <v>1384</v>
      </c>
      <c r="D2642" s="7" t="s">
        <v>1333</v>
      </c>
      <c r="E2642" s="7" t="s">
        <v>1334</v>
      </c>
      <c r="F2642" s="7" t="s">
        <v>2029</v>
      </c>
      <c r="G2642" s="8">
        <v>900190473</v>
      </c>
      <c r="H2642" s="1" t="str">
        <f>VLOOKUP(G2642,'[1]IPS REGISTRADAS'!B$9:C$3248,2,0)</f>
        <v>IPS MUNICIPAL DE IPIALES E.S.E</v>
      </c>
      <c r="I2642" s="9">
        <v>22062510</v>
      </c>
    </row>
    <row r="2643" spans="1:9" x14ac:dyDescent="0.25">
      <c r="A2643" s="7" t="s">
        <v>1383</v>
      </c>
      <c r="B2643" s="7" t="s">
        <v>1331</v>
      </c>
      <c r="C2643" s="7" t="s">
        <v>1384</v>
      </c>
      <c r="D2643" s="7" t="s">
        <v>674</v>
      </c>
      <c r="E2643" s="7" t="s">
        <v>675</v>
      </c>
      <c r="F2643" s="7" t="s">
        <v>2029</v>
      </c>
      <c r="G2643" s="8">
        <v>837000084</v>
      </c>
      <c r="H2643" s="1" t="str">
        <f>VLOOKUP(G2643,'[1]IPS REGISTRADAS'!B$9:C$3248,2,0)</f>
        <v>E.P.S. INDIGENA MALLAS</v>
      </c>
      <c r="I2643" s="9">
        <v>392229148</v>
      </c>
    </row>
    <row r="2644" spans="1:9" x14ac:dyDescent="0.25">
      <c r="A2644" s="7" t="s">
        <v>1383</v>
      </c>
      <c r="B2644" s="7" t="s">
        <v>1331</v>
      </c>
      <c r="C2644" s="7" t="s">
        <v>1384</v>
      </c>
      <c r="D2644" s="7" t="s">
        <v>674</v>
      </c>
      <c r="E2644" s="7" t="s">
        <v>675</v>
      </c>
      <c r="F2644" s="7" t="s">
        <v>2029</v>
      </c>
      <c r="G2644" s="8">
        <v>837000096</v>
      </c>
      <c r="H2644" s="1" t="str">
        <f>VLOOKUP(G2644,'[1]IPS REGISTRADAS'!B$9:C$3248,2,0)</f>
        <v xml:space="preserve">ASOCIACION DE CABILDOS DE INDIGENAS DE LA ZONA DE IPIALES </v>
      </c>
      <c r="I2644" s="9">
        <v>35546493</v>
      </c>
    </row>
    <row r="2645" spans="1:9" x14ac:dyDescent="0.25">
      <c r="A2645" s="7" t="s">
        <v>1383</v>
      </c>
      <c r="B2645" s="7" t="s">
        <v>1331</v>
      </c>
      <c r="C2645" s="7" t="s">
        <v>1384</v>
      </c>
      <c r="D2645" s="7" t="s">
        <v>674</v>
      </c>
      <c r="E2645" s="7" t="s">
        <v>675</v>
      </c>
      <c r="F2645" s="7" t="s">
        <v>2029</v>
      </c>
      <c r="G2645" s="8">
        <v>900056747</v>
      </c>
      <c r="H2645" s="1" t="str">
        <f>VLOOKUP(G2645,'[1]IPS REGISTRADAS'!B$9:C$3248,2,0)</f>
        <v>IPS INDIGENA GUAITARA DE IPIALES</v>
      </c>
      <c r="I2645" s="9">
        <v>184400643</v>
      </c>
    </row>
    <row r="2646" spans="1:9" x14ac:dyDescent="0.25">
      <c r="A2646" s="7" t="s">
        <v>1383</v>
      </c>
      <c r="B2646" s="7" t="s">
        <v>1331</v>
      </c>
      <c r="C2646" s="7" t="s">
        <v>1384</v>
      </c>
      <c r="D2646" s="7" t="s">
        <v>746</v>
      </c>
      <c r="E2646" s="7" t="s">
        <v>747</v>
      </c>
      <c r="F2646" s="7" t="s">
        <v>2029</v>
      </c>
      <c r="G2646" s="8">
        <v>837000096</v>
      </c>
      <c r="H2646" s="1" t="str">
        <f>VLOOKUP(G2646,'[1]IPS REGISTRADAS'!B$9:C$3248,2,0)</f>
        <v xml:space="preserve">ASOCIACION DE CABILDOS DE INDIGENAS DE LA ZONA DE IPIALES </v>
      </c>
      <c r="I2646" s="9">
        <v>5925725</v>
      </c>
    </row>
    <row r="2647" spans="1:9" x14ac:dyDescent="0.25">
      <c r="A2647" s="7" t="s">
        <v>1383</v>
      </c>
      <c r="B2647" s="7" t="s">
        <v>1331</v>
      </c>
      <c r="C2647" s="7" t="s">
        <v>1384</v>
      </c>
      <c r="D2647" s="7" t="s">
        <v>746</v>
      </c>
      <c r="E2647" s="7" t="s">
        <v>747</v>
      </c>
      <c r="F2647" s="7" t="s">
        <v>2029</v>
      </c>
      <c r="G2647" s="8">
        <v>900077584</v>
      </c>
      <c r="H2647" s="1" t="str">
        <f>VLOOKUP(G2647,'[1]IPS REGISTRADAS'!B$9:C$3248,2,0)</f>
        <v>COOPERATIVA DE SERVICIOS SOLIDARIOS DE SALUD EMSSANARIPS LTDA DE PASTO NARIÑO</v>
      </c>
      <c r="I2647" s="9">
        <v>25139466</v>
      </c>
    </row>
    <row r="2648" spans="1:9" x14ac:dyDescent="0.25">
      <c r="A2648" s="7" t="s">
        <v>1383</v>
      </c>
      <c r="B2648" s="7" t="s">
        <v>1331</v>
      </c>
      <c r="C2648" s="7" t="s">
        <v>1384</v>
      </c>
      <c r="D2648" s="7" t="s">
        <v>746</v>
      </c>
      <c r="E2648" s="7" t="s">
        <v>747</v>
      </c>
      <c r="F2648" s="7" t="s">
        <v>2029</v>
      </c>
      <c r="G2648" s="8">
        <v>900190473</v>
      </c>
      <c r="H2648" s="1" t="str">
        <f>VLOOKUP(G2648,'[1]IPS REGISTRADAS'!B$9:C$3248,2,0)</f>
        <v>IPS MUNICIPAL DE IPIALES E.S.E</v>
      </c>
      <c r="I2648" s="9">
        <v>36997024</v>
      </c>
    </row>
    <row r="2649" spans="1:9" x14ac:dyDescent="0.25">
      <c r="A2649" s="7" t="s">
        <v>1385</v>
      </c>
      <c r="B2649" s="7" t="s">
        <v>1331</v>
      </c>
      <c r="C2649" s="7" t="s">
        <v>1386</v>
      </c>
      <c r="D2649" s="7" t="s">
        <v>746</v>
      </c>
      <c r="E2649" s="7" t="s">
        <v>747</v>
      </c>
      <c r="F2649" s="7" t="s">
        <v>2029</v>
      </c>
      <c r="G2649" s="8">
        <v>900077584</v>
      </c>
      <c r="H2649" s="1" t="str">
        <f>VLOOKUP(G2649,'[1]IPS REGISTRADAS'!B$9:C$3248,2,0)</f>
        <v>COOPERATIVA DE SERVICIOS SOLIDARIOS DE SALUD EMSSANARIPS LTDA DE PASTO NARIÑO</v>
      </c>
      <c r="I2649" s="9">
        <v>39539976</v>
      </c>
    </row>
    <row r="2650" spans="1:9" ht="30" x14ac:dyDescent="0.25">
      <c r="A2650" s="7" t="s">
        <v>1387</v>
      </c>
      <c r="B2650" s="7" t="s">
        <v>1331</v>
      </c>
      <c r="C2650" s="7" t="s">
        <v>1388</v>
      </c>
      <c r="D2650" s="7" t="s">
        <v>1333</v>
      </c>
      <c r="E2650" s="7" t="s">
        <v>1334</v>
      </c>
      <c r="F2650" s="7" t="s">
        <v>2029</v>
      </c>
      <c r="G2650" s="8">
        <v>900192544</v>
      </c>
      <c r="H2650" s="1" t="str">
        <f>VLOOKUP(G2650,'[1]IPS REGISTRADAS'!B$9:C$3248,2,0)</f>
        <v>CENTRO HOSPITAL DE LA FLORIDA E.S.E.</v>
      </c>
      <c r="I2650" s="9">
        <v>28642173</v>
      </c>
    </row>
    <row r="2651" spans="1:9" x14ac:dyDescent="0.25">
      <c r="A2651" s="7" t="s">
        <v>1387</v>
      </c>
      <c r="B2651" s="7" t="s">
        <v>1331</v>
      </c>
      <c r="C2651" s="7" t="s">
        <v>1388</v>
      </c>
      <c r="D2651" s="7" t="s">
        <v>746</v>
      </c>
      <c r="E2651" s="7" t="s">
        <v>747</v>
      </c>
      <c r="F2651" s="7" t="s">
        <v>2029</v>
      </c>
      <c r="G2651" s="8">
        <v>900192544</v>
      </c>
      <c r="H2651" s="1" t="str">
        <f>VLOOKUP(G2651,'[1]IPS REGISTRADAS'!B$9:C$3248,2,0)</f>
        <v>CENTRO HOSPITAL DE LA FLORIDA E.S.E.</v>
      </c>
      <c r="I2651" s="9">
        <v>48432525</v>
      </c>
    </row>
    <row r="2652" spans="1:9" ht="15" customHeight="1" x14ac:dyDescent="0.25">
      <c r="A2652" s="7" t="s">
        <v>1389</v>
      </c>
      <c r="B2652" s="7" t="s">
        <v>1331</v>
      </c>
      <c r="C2652" s="7" t="s">
        <v>1390</v>
      </c>
      <c r="D2652" s="7" t="s">
        <v>1333</v>
      </c>
      <c r="E2652" s="7" t="s">
        <v>1334</v>
      </c>
      <c r="F2652" s="7" t="s">
        <v>2029</v>
      </c>
      <c r="G2652" s="8">
        <v>900140292</v>
      </c>
      <c r="H2652" s="1" t="str">
        <f>VLOOKUP(G2652,'[1]IPS REGISTRADAS'!B$9:C$3248,2,0)</f>
        <v>CENTRO DE SALUD SAN JUAN BOSCO DE LA LLANADA NARIÑO</v>
      </c>
      <c r="I2652" s="9">
        <v>11889807</v>
      </c>
    </row>
    <row r="2653" spans="1:9" ht="15" customHeight="1" x14ac:dyDescent="0.25">
      <c r="A2653" s="7" t="s">
        <v>1389</v>
      </c>
      <c r="B2653" s="7" t="s">
        <v>1331</v>
      </c>
      <c r="C2653" s="7" t="s">
        <v>1390</v>
      </c>
      <c r="D2653" s="7" t="s">
        <v>746</v>
      </c>
      <c r="E2653" s="7" t="s">
        <v>747</v>
      </c>
      <c r="F2653" s="7" t="s">
        <v>2029</v>
      </c>
      <c r="G2653" s="8">
        <v>900140292</v>
      </c>
      <c r="H2653" s="1" t="str">
        <f>VLOOKUP(G2653,'[1]IPS REGISTRADAS'!B$9:C$3248,2,0)</f>
        <v>CENTRO DE SALUD SAN JUAN BOSCO DE LA LLANADA NARIÑO</v>
      </c>
      <c r="I2653" s="9">
        <v>3761597</v>
      </c>
    </row>
    <row r="2654" spans="1:9" x14ac:dyDescent="0.25">
      <c r="A2654" s="7" t="s">
        <v>1391</v>
      </c>
      <c r="B2654" s="7" t="s">
        <v>1331</v>
      </c>
      <c r="C2654" s="7" t="s">
        <v>1392</v>
      </c>
      <c r="D2654" s="7" t="s">
        <v>142</v>
      </c>
      <c r="E2654" s="7" t="s">
        <v>143</v>
      </c>
      <c r="F2654" s="7" t="s">
        <v>2029</v>
      </c>
      <c r="G2654" s="8">
        <v>900166361</v>
      </c>
      <c r="H2654" s="1" t="str">
        <f>VLOOKUP(G2654,'[1]IPS REGISTRADAS'!B$9:C$3248,2,0)</f>
        <v>ESE CENTRO DE SALUD NUESTRA SEÑORA DEL CARMEN DE LA TOLA NARIÑO</v>
      </c>
      <c r="I2654" s="9">
        <v>69300000</v>
      </c>
    </row>
    <row r="2655" spans="1:9" ht="30" x14ac:dyDescent="0.25">
      <c r="A2655" s="7" t="s">
        <v>1393</v>
      </c>
      <c r="B2655" s="7" t="s">
        <v>1331</v>
      </c>
      <c r="C2655" s="7" t="s">
        <v>145</v>
      </c>
      <c r="D2655" s="7" t="s">
        <v>1333</v>
      </c>
      <c r="E2655" s="7" t="s">
        <v>1334</v>
      </c>
      <c r="F2655" s="7" t="s">
        <v>2029</v>
      </c>
      <c r="G2655" s="8">
        <v>814006689</v>
      </c>
      <c r="H2655" s="1" t="str">
        <f>VLOOKUP(G2655,'[1]IPS REGISTRADAS'!B$9:C$3248,2,0)</f>
        <v>CENTRO DE SALUD MUNICIPAL NIVEL I LUIS ACOSTA E.S.E</v>
      </c>
      <c r="I2655" s="9">
        <v>30835955</v>
      </c>
    </row>
    <row r="2656" spans="1:9" x14ac:dyDescent="0.25">
      <c r="A2656" s="7" t="s">
        <v>1393</v>
      </c>
      <c r="B2656" s="7" t="s">
        <v>1331</v>
      </c>
      <c r="C2656" s="7" t="s">
        <v>145</v>
      </c>
      <c r="D2656" s="7" t="s">
        <v>674</v>
      </c>
      <c r="E2656" s="7" t="s">
        <v>675</v>
      </c>
      <c r="F2656" s="7" t="s">
        <v>2029</v>
      </c>
      <c r="G2656" s="8">
        <v>814006689</v>
      </c>
      <c r="H2656" s="1" t="str">
        <f>VLOOKUP(G2656,'[1]IPS REGISTRADAS'!B$9:C$3248,2,0)</f>
        <v>CENTRO DE SALUD MUNICIPAL NIVEL I LUIS ACOSTA E.S.E</v>
      </c>
      <c r="I2656" s="9">
        <v>53801112</v>
      </c>
    </row>
    <row r="2657" spans="1:9" x14ac:dyDescent="0.25">
      <c r="A2657" s="7" t="s">
        <v>1393</v>
      </c>
      <c r="B2657" s="7" t="s">
        <v>1331</v>
      </c>
      <c r="C2657" s="7" t="s">
        <v>145</v>
      </c>
      <c r="D2657" s="7" t="s">
        <v>142</v>
      </c>
      <c r="E2657" s="7" t="s">
        <v>143</v>
      </c>
      <c r="F2657" s="7" t="s">
        <v>2029</v>
      </c>
      <c r="G2657" s="8">
        <v>814006689</v>
      </c>
      <c r="H2657" s="1" t="str">
        <f>VLOOKUP(G2657,'[1]IPS REGISTRADAS'!B$9:C$3248,2,0)</f>
        <v>CENTRO DE SALUD MUNICIPAL NIVEL I LUIS ACOSTA E.S.E</v>
      </c>
      <c r="I2657" s="9">
        <v>19333339</v>
      </c>
    </row>
    <row r="2658" spans="1:9" x14ac:dyDescent="0.25">
      <c r="A2658" s="7" t="s">
        <v>1393</v>
      </c>
      <c r="B2658" s="7" t="s">
        <v>1331</v>
      </c>
      <c r="C2658" s="7" t="s">
        <v>145</v>
      </c>
      <c r="D2658" s="7" t="s">
        <v>142</v>
      </c>
      <c r="E2658" s="7" t="s">
        <v>143</v>
      </c>
      <c r="F2658" s="7" t="s">
        <v>2029</v>
      </c>
      <c r="G2658" s="8">
        <v>900116413</v>
      </c>
      <c r="H2658" s="1" t="str">
        <f>VLOOKUP(G2658,'[1]IPS REGISTRADAS'!B$9:C$3248,2,0)</f>
        <v>IPS UNION SALUD SAS</v>
      </c>
      <c r="I2658" s="9">
        <v>1713579</v>
      </c>
    </row>
    <row r="2659" spans="1:9" x14ac:dyDescent="0.25">
      <c r="A2659" s="7" t="s">
        <v>1393</v>
      </c>
      <c r="B2659" s="7" t="s">
        <v>1331</v>
      </c>
      <c r="C2659" s="7" t="s">
        <v>145</v>
      </c>
      <c r="D2659" s="7" t="s">
        <v>746</v>
      </c>
      <c r="E2659" s="7" t="s">
        <v>747</v>
      </c>
      <c r="F2659" s="7" t="s">
        <v>2029</v>
      </c>
      <c r="G2659" s="8">
        <v>814006689</v>
      </c>
      <c r="H2659" s="1" t="str">
        <f>VLOOKUP(G2659,'[1]IPS REGISTRADAS'!B$9:C$3248,2,0)</f>
        <v>CENTRO DE SALUD MUNICIPAL NIVEL I LUIS ACOSTA E.S.E</v>
      </c>
      <c r="I2659" s="9">
        <v>55766042</v>
      </c>
    </row>
    <row r="2660" spans="1:9" x14ac:dyDescent="0.25">
      <c r="A2660" s="7" t="s">
        <v>1393</v>
      </c>
      <c r="B2660" s="7" t="s">
        <v>1331</v>
      </c>
      <c r="C2660" s="7" t="s">
        <v>145</v>
      </c>
      <c r="D2660" s="7" t="s">
        <v>746</v>
      </c>
      <c r="E2660" s="7" t="s">
        <v>747</v>
      </c>
      <c r="F2660" s="7" t="s">
        <v>2029</v>
      </c>
      <c r="G2660" s="8">
        <v>891200952</v>
      </c>
      <c r="H2660" s="1" t="str">
        <f>VLOOKUP(G2660,'[1]IPS REGISTRADAS'!B$9:C$3248,2,0)</f>
        <v>HOSPITAL EDUARDO SANTOS E.S.E. DE LA UNION NARIÑO</v>
      </c>
      <c r="I2660" s="9">
        <v>3806733</v>
      </c>
    </row>
    <row r="2661" spans="1:9" x14ac:dyDescent="0.25">
      <c r="A2661" s="7" t="s">
        <v>1394</v>
      </c>
      <c r="B2661" s="7" t="s">
        <v>1331</v>
      </c>
      <c r="C2661" s="7" t="s">
        <v>1395</v>
      </c>
      <c r="D2661" s="7" t="s">
        <v>142</v>
      </c>
      <c r="E2661" s="7" t="s">
        <v>143</v>
      </c>
      <c r="F2661" s="7" t="s">
        <v>2029</v>
      </c>
      <c r="G2661" s="8">
        <v>900193766</v>
      </c>
      <c r="H2661" s="1" t="str">
        <f>VLOOKUP(G2661,'[1]IPS REGISTRADAS'!B$9:C$3248,2,0)</f>
        <v>CENTRO DE SALUD SAN JOSE DE LEIVA</v>
      </c>
      <c r="I2661" s="9">
        <v>99552000</v>
      </c>
    </row>
    <row r="2662" spans="1:9" ht="30" x14ac:dyDescent="0.25">
      <c r="A2662" s="7" t="s">
        <v>1396</v>
      </c>
      <c r="B2662" s="7" t="s">
        <v>1331</v>
      </c>
      <c r="C2662" s="7" t="s">
        <v>1397</v>
      </c>
      <c r="D2662" s="7" t="s">
        <v>1333</v>
      </c>
      <c r="E2662" s="7" t="s">
        <v>1334</v>
      </c>
      <c r="F2662" s="7" t="s">
        <v>2029</v>
      </c>
      <c r="G2662" s="8">
        <v>814006620</v>
      </c>
      <c r="H2662" s="1" t="str">
        <f>VLOOKUP(G2662,'[1]IPS REGISTRADAS'!B$9:C$3248,2,0)</f>
        <v>E.S.E. JUAN PABLO II DEL MUNICIPIO DE LINARES NARIÑO</v>
      </c>
      <c r="I2662" s="9">
        <v>8592210</v>
      </c>
    </row>
    <row r="2663" spans="1:9" x14ac:dyDescent="0.25">
      <c r="A2663" s="7" t="s">
        <v>1396</v>
      </c>
      <c r="B2663" s="7" t="s">
        <v>1331</v>
      </c>
      <c r="C2663" s="7" t="s">
        <v>1397</v>
      </c>
      <c r="D2663" s="7" t="s">
        <v>142</v>
      </c>
      <c r="E2663" s="7" t="s">
        <v>143</v>
      </c>
      <c r="F2663" s="7" t="s">
        <v>2029</v>
      </c>
      <c r="G2663" s="8">
        <v>814006620</v>
      </c>
      <c r="H2663" s="1" t="str">
        <f>VLOOKUP(G2663,'[1]IPS REGISTRADAS'!B$9:C$3248,2,0)</f>
        <v>E.S.E. JUAN PABLO II DEL MUNICIPIO DE LINARES NARIÑO</v>
      </c>
      <c r="I2663" s="9">
        <v>3449940</v>
      </c>
    </row>
    <row r="2664" spans="1:9" x14ac:dyDescent="0.25">
      <c r="A2664" s="7" t="s">
        <v>1396</v>
      </c>
      <c r="B2664" s="7" t="s">
        <v>1331</v>
      </c>
      <c r="C2664" s="7" t="s">
        <v>1397</v>
      </c>
      <c r="D2664" s="7" t="s">
        <v>746</v>
      </c>
      <c r="E2664" s="7" t="s">
        <v>747</v>
      </c>
      <c r="F2664" s="7" t="s">
        <v>2029</v>
      </c>
      <c r="G2664" s="8">
        <v>814006620</v>
      </c>
      <c r="H2664" s="1" t="str">
        <f>VLOOKUP(G2664,'[1]IPS REGISTRADAS'!B$9:C$3248,2,0)</f>
        <v>E.S.E. JUAN PABLO II DEL MUNICIPIO DE LINARES NARIÑO</v>
      </c>
      <c r="I2664" s="9">
        <v>71464083</v>
      </c>
    </row>
    <row r="2665" spans="1:9" ht="30" x14ac:dyDescent="0.25">
      <c r="A2665" s="7" t="s">
        <v>1398</v>
      </c>
      <c r="B2665" s="7" t="s">
        <v>1331</v>
      </c>
      <c r="C2665" s="7" t="s">
        <v>1399</v>
      </c>
      <c r="D2665" s="7" t="s">
        <v>1333</v>
      </c>
      <c r="E2665" s="7" t="s">
        <v>1334</v>
      </c>
      <c r="F2665" s="7" t="s">
        <v>2029</v>
      </c>
      <c r="G2665" s="8">
        <v>900142446</v>
      </c>
      <c r="H2665" s="1" t="str">
        <f>VLOOKUP(G2665,'[1]IPS REGISTRADAS'!B$9:C$3248,2,0)</f>
        <v>E.S.E CENTRO DE SALUD DE LOS ANDES</v>
      </c>
      <c r="I2665" s="9">
        <v>9260388</v>
      </c>
    </row>
    <row r="2666" spans="1:9" x14ac:dyDescent="0.25">
      <c r="A2666" s="7" t="s">
        <v>1398</v>
      </c>
      <c r="B2666" s="7" t="s">
        <v>1331</v>
      </c>
      <c r="C2666" s="7" t="s">
        <v>1399</v>
      </c>
      <c r="D2666" s="7" t="s">
        <v>142</v>
      </c>
      <c r="E2666" s="7" t="s">
        <v>143</v>
      </c>
      <c r="F2666" s="7" t="s">
        <v>2029</v>
      </c>
      <c r="G2666" s="8">
        <v>900142446</v>
      </c>
      <c r="H2666" s="1" t="str">
        <f>VLOOKUP(G2666,'[1]IPS REGISTRADAS'!B$9:C$3248,2,0)</f>
        <v>E.S.E CENTRO DE SALUD DE LOS ANDES</v>
      </c>
      <c r="I2666" s="9">
        <v>38574757</v>
      </c>
    </row>
    <row r="2667" spans="1:9" x14ac:dyDescent="0.25">
      <c r="A2667" s="7" t="s">
        <v>1400</v>
      </c>
      <c r="B2667" s="7" t="s">
        <v>1331</v>
      </c>
      <c r="C2667" s="7" t="s">
        <v>1401</v>
      </c>
      <c r="D2667" s="7" t="s">
        <v>142</v>
      </c>
      <c r="E2667" s="7" t="s">
        <v>143</v>
      </c>
      <c r="F2667" s="7" t="s">
        <v>2029</v>
      </c>
      <c r="G2667" s="8">
        <v>900113729</v>
      </c>
      <c r="H2667" s="1" t="str">
        <f>VLOOKUP(G2667,'[1]IPS REGISTRADAS'!B$9:C$3248,2,0)</f>
        <v>CENTRO DE SALUD SAUL QUIÑONES</v>
      </c>
      <c r="I2667" s="9">
        <v>14252874</v>
      </c>
    </row>
    <row r="2668" spans="1:9" x14ac:dyDescent="0.25">
      <c r="A2668" s="7" t="s">
        <v>1402</v>
      </c>
      <c r="B2668" s="7" t="s">
        <v>1331</v>
      </c>
      <c r="C2668" s="7" t="s">
        <v>1403</v>
      </c>
      <c r="D2668" s="7" t="s">
        <v>746</v>
      </c>
      <c r="E2668" s="7" t="s">
        <v>747</v>
      </c>
      <c r="F2668" s="7" t="s">
        <v>2029</v>
      </c>
      <c r="G2668" s="8">
        <v>814006625</v>
      </c>
      <c r="H2668" s="1" t="str">
        <f>VLOOKUP(G2668,'[1]IPS REGISTRADAS'!B$9:C$3248,2,0)</f>
        <v>CENTRO DE SALUD SANTIAGO DE MALLAMA E.S.E</v>
      </c>
      <c r="I2668" s="9">
        <v>78916800</v>
      </c>
    </row>
    <row r="2669" spans="1:9" x14ac:dyDescent="0.25">
      <c r="A2669" s="7" t="s">
        <v>1404</v>
      </c>
      <c r="B2669" s="7" t="s">
        <v>1331</v>
      </c>
      <c r="C2669" s="7" t="s">
        <v>996</v>
      </c>
      <c r="D2669" s="7" t="s">
        <v>142</v>
      </c>
      <c r="E2669" s="7" t="s">
        <v>143</v>
      </c>
      <c r="F2669" s="7" t="s">
        <v>2029</v>
      </c>
      <c r="G2669" s="8">
        <v>900167616</v>
      </c>
      <c r="H2669" s="1" t="str">
        <f>VLOOKUP(G2669,'[1]IPS REGISTRADAS'!B$9:C$3248,2,0)</f>
        <v>CENTRO DE SALUD SAN FRANCISCO DE MOSQUERA</v>
      </c>
      <c r="I2669" s="9">
        <v>102233162</v>
      </c>
    </row>
    <row r="2670" spans="1:9" ht="30" x14ac:dyDescent="0.25">
      <c r="A2670" s="7" t="s">
        <v>1405</v>
      </c>
      <c r="B2670" s="7" t="s">
        <v>1331</v>
      </c>
      <c r="C2670" s="7" t="s">
        <v>1406</v>
      </c>
      <c r="D2670" s="7" t="s">
        <v>1333</v>
      </c>
      <c r="E2670" s="7" t="s">
        <v>1334</v>
      </c>
      <c r="F2670" s="7" t="s">
        <v>2029</v>
      </c>
      <c r="G2670" s="8">
        <v>900127207</v>
      </c>
      <c r="H2670" s="1" t="str">
        <f>VLOOKUP(G2670,'[1]IPS REGISTRADAS'!B$9:C$3248,2,0)</f>
        <v>CENTRO DE SALUD SAN SEBASTIAN E.S.E</v>
      </c>
      <c r="I2670" s="9">
        <v>2029940</v>
      </c>
    </row>
    <row r="2671" spans="1:9" x14ac:dyDescent="0.25">
      <c r="A2671" s="7" t="s">
        <v>1405</v>
      </c>
      <c r="B2671" s="7" t="s">
        <v>1331</v>
      </c>
      <c r="C2671" s="7" t="s">
        <v>1406</v>
      </c>
      <c r="D2671" s="7" t="s">
        <v>746</v>
      </c>
      <c r="E2671" s="7" t="s">
        <v>747</v>
      </c>
      <c r="F2671" s="7" t="s">
        <v>2029</v>
      </c>
      <c r="G2671" s="8">
        <v>900127207</v>
      </c>
      <c r="H2671" s="1" t="str">
        <f>VLOOKUP(G2671,'[1]IPS REGISTRADAS'!B$9:C$3248,2,0)</f>
        <v>CENTRO DE SALUD SAN SEBASTIAN E.S.E</v>
      </c>
      <c r="I2671" s="9">
        <v>21792337</v>
      </c>
    </row>
    <row r="2672" spans="1:9" ht="15" customHeight="1" x14ac:dyDescent="0.25">
      <c r="A2672" s="7" t="s">
        <v>1407</v>
      </c>
      <c r="B2672" s="7" t="s">
        <v>1331</v>
      </c>
      <c r="C2672" s="7" t="s">
        <v>1408</v>
      </c>
      <c r="D2672" s="7" t="s">
        <v>142</v>
      </c>
      <c r="E2672" s="7" t="s">
        <v>143</v>
      </c>
      <c r="F2672" s="7" t="s">
        <v>2029</v>
      </c>
      <c r="G2672" s="8">
        <v>900127853</v>
      </c>
      <c r="H2672" s="1" t="str">
        <f>VLOOKUP(G2672,'[1]IPS REGISTRADAS'!B$9:C$3248,2,0)</f>
        <v>CANTRO DE SALUD CAMILO HURTADO CIFUENTES E.S.E.</v>
      </c>
      <c r="I2672" s="9">
        <v>137331359</v>
      </c>
    </row>
    <row r="2673" spans="1:9" ht="15" customHeight="1" x14ac:dyDescent="0.25">
      <c r="A2673" s="7" t="s">
        <v>1407</v>
      </c>
      <c r="B2673" s="7" t="s">
        <v>1331</v>
      </c>
      <c r="C2673" s="7" t="s">
        <v>1408</v>
      </c>
      <c r="D2673" s="7" t="s">
        <v>746</v>
      </c>
      <c r="E2673" s="7" t="s">
        <v>747</v>
      </c>
      <c r="F2673" s="7" t="s">
        <v>2029</v>
      </c>
      <c r="G2673" s="8">
        <v>900127853</v>
      </c>
      <c r="H2673" s="1" t="str">
        <f>VLOOKUP(G2673,'[1]IPS REGISTRADAS'!B$9:C$3248,2,0)</f>
        <v>CANTRO DE SALUD CAMILO HURTADO CIFUENTES E.S.E.</v>
      </c>
      <c r="I2673" s="9">
        <v>16114627</v>
      </c>
    </row>
    <row r="2674" spans="1:9" ht="30" x14ac:dyDescent="0.25">
      <c r="A2674" s="7" t="s">
        <v>1409</v>
      </c>
      <c r="B2674" s="7" t="s">
        <v>1331</v>
      </c>
      <c r="C2674" s="7" t="s">
        <v>1410</v>
      </c>
      <c r="D2674" s="7" t="s">
        <v>1333</v>
      </c>
      <c r="E2674" s="7" t="s">
        <v>1334</v>
      </c>
      <c r="F2674" s="7" t="s">
        <v>2029</v>
      </c>
      <c r="G2674" s="8">
        <v>900126676</v>
      </c>
      <c r="H2674" s="1" t="str">
        <f>VLOOKUP(G2674,'[1]IPS REGISTRADAS'!B$9:C$3248,2,0)</f>
        <v>E.S.E.CENTRO DE SALUD SAN MIGUEL ARCANGEL DE OSPINO NARIÑO</v>
      </c>
      <c r="I2674" s="9">
        <v>11598468</v>
      </c>
    </row>
    <row r="2675" spans="1:9" x14ac:dyDescent="0.25">
      <c r="A2675" s="7" t="s">
        <v>1409</v>
      </c>
      <c r="B2675" s="7" t="s">
        <v>1331</v>
      </c>
      <c r="C2675" s="7" t="s">
        <v>1410</v>
      </c>
      <c r="D2675" s="7" t="s">
        <v>746</v>
      </c>
      <c r="E2675" s="7" t="s">
        <v>747</v>
      </c>
      <c r="F2675" s="7" t="s">
        <v>2029</v>
      </c>
      <c r="G2675" s="8">
        <v>900126676</v>
      </c>
      <c r="H2675" s="1" t="str">
        <f>VLOOKUP(G2675,'[1]IPS REGISTRADAS'!B$9:C$3248,2,0)</f>
        <v>E.S.E.CENTRO DE SALUD SAN MIGUEL ARCANGEL DE OSPINO NARIÑO</v>
      </c>
      <c r="I2675" s="9">
        <v>53005606</v>
      </c>
    </row>
    <row r="2676" spans="1:9" x14ac:dyDescent="0.25">
      <c r="A2676" s="7" t="s">
        <v>1411</v>
      </c>
      <c r="B2676" s="7" t="s">
        <v>1331</v>
      </c>
      <c r="C2676" s="7" t="s">
        <v>1412</v>
      </c>
      <c r="D2676" s="7" t="s">
        <v>142</v>
      </c>
      <c r="E2676" s="7" t="s">
        <v>143</v>
      </c>
      <c r="F2676" s="7" t="s">
        <v>2029</v>
      </c>
      <c r="G2676" s="8">
        <v>900176479</v>
      </c>
      <c r="H2676" s="1" t="str">
        <f>VLOOKUP(G2676,'[1]IPS REGISTRADAS'!B$9:C$3248,2,0)</f>
        <v>CENTRO DE SALUD POLICARPA E.S.E.DE POLICARPA NARIÑO</v>
      </c>
      <c r="I2676" s="9">
        <v>35486523</v>
      </c>
    </row>
    <row r="2677" spans="1:9" x14ac:dyDescent="0.25">
      <c r="A2677" s="7" t="s">
        <v>1411</v>
      </c>
      <c r="B2677" s="7" t="s">
        <v>1331</v>
      </c>
      <c r="C2677" s="7" t="s">
        <v>1412</v>
      </c>
      <c r="D2677" s="7" t="s">
        <v>746</v>
      </c>
      <c r="E2677" s="7" t="s">
        <v>747</v>
      </c>
      <c r="F2677" s="7" t="s">
        <v>2029</v>
      </c>
      <c r="G2677" s="8">
        <v>900176479</v>
      </c>
      <c r="H2677" s="1" t="str">
        <f>VLOOKUP(G2677,'[1]IPS REGISTRADAS'!B$9:C$3248,2,0)</f>
        <v>CENTRO DE SALUD POLICARPA E.S.E.DE POLICARPA NARIÑO</v>
      </c>
      <c r="I2677" s="9">
        <v>61585181</v>
      </c>
    </row>
    <row r="2678" spans="1:9" ht="30" x14ac:dyDescent="0.25">
      <c r="A2678" s="7" t="s">
        <v>1413</v>
      </c>
      <c r="B2678" s="7" t="s">
        <v>1331</v>
      </c>
      <c r="C2678" s="7" t="s">
        <v>1414</v>
      </c>
      <c r="D2678" s="7" t="s">
        <v>1333</v>
      </c>
      <c r="E2678" s="7" t="s">
        <v>1334</v>
      </c>
      <c r="F2678" s="7" t="s">
        <v>2029</v>
      </c>
      <c r="G2678" s="8">
        <v>814003182</v>
      </c>
      <c r="H2678" s="1" t="str">
        <f>VLOOKUP(G2678,'[1]IPS REGISTRADAS'!B$9:C$3248,2,0)</f>
        <v>CENTRO HOSPITAL LUIS ANTONIO MONTERO E.S.E</v>
      </c>
      <c r="I2678" s="9">
        <v>27224168</v>
      </c>
    </row>
    <row r="2679" spans="1:9" x14ac:dyDescent="0.25">
      <c r="A2679" s="7" t="s">
        <v>1413</v>
      </c>
      <c r="B2679" s="7" t="s">
        <v>1331</v>
      </c>
      <c r="C2679" s="7" t="s">
        <v>1414</v>
      </c>
      <c r="D2679" s="7" t="s">
        <v>746</v>
      </c>
      <c r="E2679" s="7" t="s">
        <v>747</v>
      </c>
      <c r="F2679" s="7" t="s">
        <v>2029</v>
      </c>
      <c r="G2679" s="8">
        <v>814003182</v>
      </c>
      <c r="H2679" s="1" t="str">
        <f>VLOOKUP(G2679,'[1]IPS REGISTRADAS'!B$9:C$3248,2,0)</f>
        <v>CENTRO HOSPITAL LUIS ANTONIO MONTERO E.S.E</v>
      </c>
      <c r="I2679" s="9">
        <v>10695541</v>
      </c>
    </row>
    <row r="2680" spans="1:9" ht="15" customHeight="1" x14ac:dyDescent="0.25">
      <c r="A2680" s="7" t="s">
        <v>1415</v>
      </c>
      <c r="B2680" s="7" t="s">
        <v>1331</v>
      </c>
      <c r="C2680" s="7" t="s">
        <v>1416</v>
      </c>
      <c r="D2680" s="7" t="s">
        <v>674</v>
      </c>
      <c r="E2680" s="7" t="s">
        <v>675</v>
      </c>
      <c r="F2680" s="7" t="s">
        <v>2029</v>
      </c>
      <c r="G2680" s="8">
        <v>814007194</v>
      </c>
      <c r="H2680" s="1" t="str">
        <f>VLOOKUP(G2680,'[1]IPS REGISTRADAS'!B$9:C$3248,2,0)</f>
        <v xml:space="preserve">CENTRO DE SALUD MINICIPIO DE PROVIDENCIA E.S.E. </v>
      </c>
      <c r="I2680" s="9">
        <v>45760966</v>
      </c>
    </row>
    <row r="2681" spans="1:9" ht="15" customHeight="1" x14ac:dyDescent="0.25">
      <c r="A2681" s="7" t="s">
        <v>1415</v>
      </c>
      <c r="B2681" s="7" t="s">
        <v>1331</v>
      </c>
      <c r="C2681" s="7" t="s">
        <v>1416</v>
      </c>
      <c r="D2681" s="7" t="s">
        <v>746</v>
      </c>
      <c r="E2681" s="7" t="s">
        <v>747</v>
      </c>
      <c r="F2681" s="7" t="s">
        <v>2029</v>
      </c>
      <c r="G2681" s="8">
        <v>814007194</v>
      </c>
      <c r="H2681" s="1" t="str">
        <f>VLOOKUP(G2681,'[1]IPS REGISTRADAS'!B$9:C$3248,2,0)</f>
        <v xml:space="preserve">CENTRO DE SALUD MINICIPIO DE PROVIDENCIA E.S.E. </v>
      </c>
      <c r="I2681" s="9">
        <v>14111327</v>
      </c>
    </row>
    <row r="2682" spans="1:9" x14ac:dyDescent="0.25">
      <c r="A2682" s="7" t="s">
        <v>1417</v>
      </c>
      <c r="B2682" s="7" t="s">
        <v>1331</v>
      </c>
      <c r="C2682" s="7" t="s">
        <v>1418</v>
      </c>
      <c r="D2682" s="7" t="s">
        <v>746</v>
      </c>
      <c r="E2682" s="7" t="s">
        <v>747</v>
      </c>
      <c r="F2682" s="7" t="s">
        <v>2029</v>
      </c>
      <c r="G2682" s="8">
        <v>814003370</v>
      </c>
      <c r="H2682" s="1" t="str">
        <f>VLOOKUP(G2682,'[1]IPS REGISTRADAS'!B$9:C$3248,2,0)</f>
        <v xml:space="preserve">CENTRO DE SALUD DE PUERRES E.S.E. </v>
      </c>
      <c r="I2682" s="9">
        <v>36007636</v>
      </c>
    </row>
    <row r="2683" spans="1:9" ht="30" x14ac:dyDescent="0.25">
      <c r="A2683" s="7" t="s">
        <v>1419</v>
      </c>
      <c r="B2683" s="7" t="s">
        <v>1331</v>
      </c>
      <c r="C2683" s="7" t="s">
        <v>1420</v>
      </c>
      <c r="D2683" s="7" t="s">
        <v>1333</v>
      </c>
      <c r="E2683" s="7" t="s">
        <v>1334</v>
      </c>
      <c r="F2683" s="7" t="s">
        <v>2029</v>
      </c>
      <c r="G2683" s="8">
        <v>814006654</v>
      </c>
      <c r="H2683" s="1" t="str">
        <f>VLOOKUP(G2683,'[1]IPS REGISTRADAS'!B$9:C$3248,2,0)</f>
        <v>CENTRO DE SALUD SAN JUAN BAUTISTA DE PUPIALES E.S.E</v>
      </c>
      <c r="I2683" s="9">
        <v>28775943</v>
      </c>
    </row>
    <row r="2684" spans="1:9" x14ac:dyDescent="0.25">
      <c r="A2684" s="7" t="s">
        <v>1419</v>
      </c>
      <c r="B2684" s="7" t="s">
        <v>1331</v>
      </c>
      <c r="C2684" s="7" t="s">
        <v>1420</v>
      </c>
      <c r="D2684" s="7" t="s">
        <v>746</v>
      </c>
      <c r="E2684" s="7" t="s">
        <v>747</v>
      </c>
      <c r="F2684" s="7" t="s">
        <v>2029</v>
      </c>
      <c r="G2684" s="8">
        <v>814006654</v>
      </c>
      <c r="H2684" s="1" t="str">
        <f>VLOOKUP(G2684,'[1]IPS REGISTRADAS'!B$9:C$3248,2,0)</f>
        <v>CENTRO DE SALUD SAN JUAN BAUTISTA DE PUPIALES E.S.E</v>
      </c>
      <c r="I2684" s="9">
        <v>40686035</v>
      </c>
    </row>
    <row r="2685" spans="1:9" x14ac:dyDescent="0.25">
      <c r="A2685" s="7" t="s">
        <v>1421</v>
      </c>
      <c r="B2685" s="7" t="s">
        <v>1331</v>
      </c>
      <c r="C2685" s="7" t="s">
        <v>1007</v>
      </c>
      <c r="D2685" s="7" t="s">
        <v>746</v>
      </c>
      <c r="E2685" s="7" t="s">
        <v>747</v>
      </c>
      <c r="F2685" s="7" t="s">
        <v>2029</v>
      </c>
      <c r="G2685" s="8">
        <v>900121152</v>
      </c>
      <c r="H2685" s="1" t="str">
        <f>VLOOKUP(G2685,'[1]IPS REGISTRADAS'!B$9:C$3248,2,0)</f>
        <v>HOSPITAL RICAURTE E.S.E</v>
      </c>
      <c r="I2685" s="9">
        <v>8262313</v>
      </c>
    </row>
    <row r="2686" spans="1:9" ht="15" customHeight="1" x14ac:dyDescent="0.25">
      <c r="A2686" s="7" t="s">
        <v>1422</v>
      </c>
      <c r="B2686" s="7" t="s">
        <v>1331</v>
      </c>
      <c r="C2686" s="7" t="s">
        <v>1423</v>
      </c>
      <c r="D2686" s="7" t="s">
        <v>142</v>
      </c>
      <c r="E2686" s="7" t="s">
        <v>143</v>
      </c>
      <c r="F2686" s="7" t="s">
        <v>2029</v>
      </c>
      <c r="G2686" s="8">
        <v>900160887</v>
      </c>
      <c r="H2686" s="1" t="str">
        <f>VLOOKUP(G2686,'[1]IPS REGISTRADAS'!B$9:C$3248,2,0)</f>
        <v>E.S.E. CENTRO HOSPITAL LAS MERCEDES DE ROBERTO PAYAN</v>
      </c>
      <c r="I2686" s="9">
        <v>24477394</v>
      </c>
    </row>
    <row r="2687" spans="1:9" ht="15" customHeight="1" x14ac:dyDescent="0.25">
      <c r="A2687" s="7" t="s">
        <v>1422</v>
      </c>
      <c r="B2687" s="7" t="s">
        <v>1331</v>
      </c>
      <c r="C2687" s="7" t="s">
        <v>1423</v>
      </c>
      <c r="D2687" s="7" t="s">
        <v>746</v>
      </c>
      <c r="E2687" s="7" t="s">
        <v>747</v>
      </c>
      <c r="F2687" s="7" t="s">
        <v>2029</v>
      </c>
      <c r="G2687" s="8">
        <v>900160887</v>
      </c>
      <c r="H2687" s="1" t="str">
        <f>VLOOKUP(G2687,'[1]IPS REGISTRADAS'!B$9:C$3248,2,0)</f>
        <v>E.S.E. CENTRO HOSPITAL LAS MERCEDES DE ROBERTO PAYAN</v>
      </c>
      <c r="I2687" s="9">
        <v>37390831</v>
      </c>
    </row>
    <row r="2688" spans="1:9" ht="15" customHeight="1" x14ac:dyDescent="0.25">
      <c r="A2688" s="7" t="s">
        <v>1424</v>
      </c>
      <c r="B2688" s="7" t="s">
        <v>1331</v>
      </c>
      <c r="C2688" s="7" t="s">
        <v>1425</v>
      </c>
      <c r="D2688" s="7" t="s">
        <v>1333</v>
      </c>
      <c r="E2688" s="7" t="s">
        <v>1334</v>
      </c>
      <c r="F2688" s="7" t="s">
        <v>2029</v>
      </c>
      <c r="G2688" s="8">
        <v>891200622</v>
      </c>
      <c r="H2688" s="1" t="str">
        <f>VLOOKUP(G2688,'[1]IPS REGISTRADAS'!B$9:C$3248,2,0)</f>
        <v>HOSPITAL LORENCITA VILLEGAS DE SANTOS DE SAMANIEGO NARIÑO</v>
      </c>
      <c r="I2688" s="9">
        <v>127698060</v>
      </c>
    </row>
    <row r="2689" spans="1:9" ht="15" customHeight="1" x14ac:dyDescent="0.25">
      <c r="A2689" s="7" t="s">
        <v>1424</v>
      </c>
      <c r="B2689" s="7" t="s">
        <v>1331</v>
      </c>
      <c r="C2689" s="7" t="s">
        <v>1425</v>
      </c>
      <c r="D2689" s="7" t="s">
        <v>746</v>
      </c>
      <c r="E2689" s="7" t="s">
        <v>747</v>
      </c>
      <c r="F2689" s="7" t="s">
        <v>2029</v>
      </c>
      <c r="G2689" s="8">
        <v>891200622</v>
      </c>
      <c r="H2689" s="1" t="str">
        <f>VLOOKUP(G2689,'[1]IPS REGISTRADAS'!B$9:C$3248,2,0)</f>
        <v>HOSPITAL LORENCITA VILLEGAS DE SANTOS DE SAMANIEGO NARIÑO</v>
      </c>
      <c r="I2689" s="9">
        <v>138450408</v>
      </c>
    </row>
    <row r="2690" spans="1:9" x14ac:dyDescent="0.25">
      <c r="A2690" s="7" t="s">
        <v>1426</v>
      </c>
      <c r="B2690" s="7" t="s">
        <v>1331</v>
      </c>
      <c r="C2690" s="7" t="s">
        <v>1427</v>
      </c>
      <c r="D2690" s="7" t="s">
        <v>142</v>
      </c>
      <c r="E2690" s="7" t="s">
        <v>143</v>
      </c>
      <c r="F2690" s="7" t="s">
        <v>2029</v>
      </c>
      <c r="G2690" s="8">
        <v>891200248</v>
      </c>
      <c r="H2690" s="1" t="str">
        <f>VLOOKUP(G2690,'[1]IPS REGISTRADAS'!B$9:C$3248,2,0)</f>
        <v>E.S.E. HOSPITAL CLARITA SANTOS DE SANDONA NARIÑO</v>
      </c>
      <c r="I2690" s="9">
        <v>44744450</v>
      </c>
    </row>
    <row r="2691" spans="1:9" x14ac:dyDescent="0.25">
      <c r="A2691" s="7" t="s">
        <v>1426</v>
      </c>
      <c r="B2691" s="7" t="s">
        <v>1331</v>
      </c>
      <c r="C2691" s="7" t="s">
        <v>1427</v>
      </c>
      <c r="D2691" s="7" t="s">
        <v>746</v>
      </c>
      <c r="E2691" s="7" t="s">
        <v>747</v>
      </c>
      <c r="F2691" s="7" t="s">
        <v>2029</v>
      </c>
      <c r="G2691" s="8">
        <v>891200248</v>
      </c>
      <c r="H2691" s="1" t="str">
        <f>VLOOKUP(G2691,'[1]IPS REGISTRADAS'!B$9:C$3248,2,0)</f>
        <v>E.S.E. HOSPITAL CLARITA SANTOS DE SANDONA NARIÑO</v>
      </c>
      <c r="I2691" s="9">
        <v>18147690</v>
      </c>
    </row>
    <row r="2692" spans="1:9" ht="15" customHeight="1" x14ac:dyDescent="0.25">
      <c r="A2692" s="7" t="s">
        <v>1428</v>
      </c>
      <c r="B2692" s="7" t="s">
        <v>1331</v>
      </c>
      <c r="C2692" s="7" t="s">
        <v>1010</v>
      </c>
      <c r="D2692" s="7" t="s">
        <v>1333</v>
      </c>
      <c r="E2692" s="7" t="s">
        <v>1334</v>
      </c>
      <c r="F2692" s="7" t="s">
        <v>2029</v>
      </c>
      <c r="G2692" s="8">
        <v>900134576</v>
      </c>
      <c r="H2692" s="1" t="str">
        <f>VLOOKUP(G2692,'[1]IPS REGISTRADAS'!B$9:C$3248,2,0)</f>
        <v>EMPRESA SOCIAL DEL ESTADO CENTRO DE SALUD SAN BERNARDO</v>
      </c>
      <c r="I2692" s="9">
        <v>14893649</v>
      </c>
    </row>
    <row r="2693" spans="1:9" ht="15" customHeight="1" x14ac:dyDescent="0.25">
      <c r="A2693" s="7" t="s">
        <v>1428</v>
      </c>
      <c r="B2693" s="7" t="s">
        <v>1331</v>
      </c>
      <c r="C2693" s="7" t="s">
        <v>1010</v>
      </c>
      <c r="D2693" s="7" t="s">
        <v>746</v>
      </c>
      <c r="E2693" s="7" t="s">
        <v>747</v>
      </c>
      <c r="F2693" s="7" t="s">
        <v>2029</v>
      </c>
      <c r="G2693" s="8">
        <v>900134576</v>
      </c>
      <c r="H2693" s="1" t="str">
        <f>VLOOKUP(G2693,'[1]IPS REGISTRADAS'!B$9:C$3248,2,0)</f>
        <v>EMPRESA SOCIAL DEL ESTADO CENTRO DE SALUD SAN BERNARDO</v>
      </c>
      <c r="I2693" s="9">
        <v>64394275</v>
      </c>
    </row>
    <row r="2694" spans="1:9" ht="15" customHeight="1" x14ac:dyDescent="0.25">
      <c r="A2694" s="7" t="s">
        <v>1429</v>
      </c>
      <c r="B2694" s="7" t="s">
        <v>1331</v>
      </c>
      <c r="C2694" s="7" t="s">
        <v>1430</v>
      </c>
      <c r="D2694" s="7" t="s">
        <v>1333</v>
      </c>
      <c r="E2694" s="7" t="s">
        <v>1334</v>
      </c>
      <c r="F2694" s="7" t="s">
        <v>2029</v>
      </c>
      <c r="G2694" s="8">
        <v>900192832</v>
      </c>
      <c r="H2694" s="1" t="str">
        <f>VLOOKUP(G2694,'[1]IPS REGISTRADAS'!B$9:C$3248,2,0)</f>
        <v>CENTRO DE SALUD LORENZO E.S.E</v>
      </c>
      <c r="I2694" s="9">
        <v>54764977</v>
      </c>
    </row>
    <row r="2695" spans="1:9" ht="15" customHeight="1" x14ac:dyDescent="0.25">
      <c r="A2695" s="7" t="s">
        <v>1429</v>
      </c>
      <c r="B2695" s="7" t="s">
        <v>1331</v>
      </c>
      <c r="C2695" s="7" t="s">
        <v>1430</v>
      </c>
      <c r="D2695" s="7" t="s">
        <v>674</v>
      </c>
      <c r="E2695" s="7" t="s">
        <v>675</v>
      </c>
      <c r="F2695" s="7" t="s">
        <v>2029</v>
      </c>
      <c r="G2695" s="8">
        <v>900192832</v>
      </c>
      <c r="H2695" s="1" t="str">
        <f>VLOOKUP(G2695,'[1]IPS REGISTRADAS'!B$9:C$3248,2,0)</f>
        <v>CENTRO DE SALUD LORENZO E.S.E</v>
      </c>
      <c r="I2695" s="9">
        <v>31634787</v>
      </c>
    </row>
    <row r="2696" spans="1:9" ht="15" customHeight="1" x14ac:dyDescent="0.25">
      <c r="A2696" s="7" t="s">
        <v>1429</v>
      </c>
      <c r="B2696" s="7" t="s">
        <v>1331</v>
      </c>
      <c r="C2696" s="7" t="s">
        <v>1430</v>
      </c>
      <c r="D2696" s="7" t="s">
        <v>746</v>
      </c>
      <c r="E2696" s="7" t="s">
        <v>747</v>
      </c>
      <c r="F2696" s="7" t="s">
        <v>2029</v>
      </c>
      <c r="G2696" s="8">
        <v>900192832</v>
      </c>
      <c r="H2696" s="1" t="str">
        <f>VLOOKUP(G2696,'[1]IPS REGISTRADAS'!B$9:C$3248,2,0)</f>
        <v>CENTRO DE SALUD LORENZO E.S.E</v>
      </c>
      <c r="I2696" s="9">
        <v>37498444</v>
      </c>
    </row>
    <row r="2697" spans="1:9" ht="30" x14ac:dyDescent="0.25">
      <c r="A2697" s="7" t="s">
        <v>1431</v>
      </c>
      <c r="B2697" s="7" t="s">
        <v>1331</v>
      </c>
      <c r="C2697" s="7" t="s">
        <v>393</v>
      </c>
      <c r="D2697" s="7" t="s">
        <v>1333</v>
      </c>
      <c r="E2697" s="7" t="s">
        <v>1334</v>
      </c>
      <c r="F2697" s="7" t="s">
        <v>2029</v>
      </c>
      <c r="G2697" s="8">
        <v>891200543</v>
      </c>
      <c r="H2697" s="1" t="str">
        <f>VLOOKUP(G2697,'[1]IPS REGISTRADAS'!B$9:C$3248,2,0)</f>
        <v>HOSPITAL SAN CARLOS E.S.E</v>
      </c>
      <c r="I2697" s="9">
        <v>35369570</v>
      </c>
    </row>
    <row r="2698" spans="1:9" x14ac:dyDescent="0.25">
      <c r="A2698" s="7" t="s">
        <v>1431</v>
      </c>
      <c r="B2698" s="7" t="s">
        <v>1331</v>
      </c>
      <c r="C2698" s="7" t="s">
        <v>393</v>
      </c>
      <c r="D2698" s="7" t="s">
        <v>142</v>
      </c>
      <c r="E2698" s="7" t="s">
        <v>143</v>
      </c>
      <c r="F2698" s="7" t="s">
        <v>2029</v>
      </c>
      <c r="G2698" s="8">
        <v>891200543</v>
      </c>
      <c r="H2698" s="1" t="str">
        <f>VLOOKUP(G2698,'[1]IPS REGISTRADAS'!B$9:C$3248,2,0)</f>
        <v>HOSPITAL SAN CARLOS E.S.E</v>
      </c>
      <c r="I2698" s="9">
        <v>44432878</v>
      </c>
    </row>
    <row r="2699" spans="1:9" x14ac:dyDescent="0.25">
      <c r="A2699" s="7" t="s">
        <v>1431</v>
      </c>
      <c r="B2699" s="7" t="s">
        <v>1331</v>
      </c>
      <c r="C2699" s="7" t="s">
        <v>393</v>
      </c>
      <c r="D2699" s="7" t="s">
        <v>746</v>
      </c>
      <c r="E2699" s="7" t="s">
        <v>747</v>
      </c>
      <c r="F2699" s="7" t="s">
        <v>2029</v>
      </c>
      <c r="G2699" s="8">
        <v>891200543</v>
      </c>
      <c r="H2699" s="1" t="str">
        <f>VLOOKUP(G2699,'[1]IPS REGISTRADAS'!B$9:C$3248,2,0)</f>
        <v>HOSPITAL SAN CARLOS E.S.E</v>
      </c>
      <c r="I2699" s="9">
        <v>15838029</v>
      </c>
    </row>
    <row r="2700" spans="1:9" ht="15" customHeight="1" x14ac:dyDescent="0.25">
      <c r="A2700" s="7" t="s">
        <v>1432</v>
      </c>
      <c r="B2700" s="7" t="s">
        <v>1331</v>
      </c>
      <c r="C2700" s="7" t="s">
        <v>1433</v>
      </c>
      <c r="D2700" s="7" t="s">
        <v>142</v>
      </c>
      <c r="E2700" s="7" t="s">
        <v>143</v>
      </c>
      <c r="F2700" s="7" t="s">
        <v>2029</v>
      </c>
      <c r="G2700" s="8">
        <v>900122524</v>
      </c>
      <c r="H2700" s="1" t="str">
        <f>VLOOKUP(G2700,'[1]IPS REGISTRADAS'!B$9:C$3248,2,0)</f>
        <v xml:space="preserve">CENTRO DE SALUD MUNICIPAL DE CARTAGO E.S.E. </v>
      </c>
      <c r="I2700" s="9">
        <v>15432072</v>
      </c>
    </row>
    <row r="2701" spans="1:9" ht="15" customHeight="1" x14ac:dyDescent="0.25">
      <c r="A2701" s="7" t="s">
        <v>1432</v>
      </c>
      <c r="B2701" s="7" t="s">
        <v>1331</v>
      </c>
      <c r="C2701" s="7" t="s">
        <v>1433</v>
      </c>
      <c r="D2701" s="7" t="s">
        <v>746</v>
      </c>
      <c r="E2701" s="7" t="s">
        <v>747</v>
      </c>
      <c r="F2701" s="7" t="s">
        <v>2029</v>
      </c>
      <c r="G2701" s="8">
        <v>900122524</v>
      </c>
      <c r="H2701" s="1" t="str">
        <f>VLOOKUP(G2701,'[1]IPS REGISTRADAS'!B$9:C$3248,2,0)</f>
        <v xml:space="preserve">CENTRO DE SALUD MUNICIPAL DE CARTAGO E.S.E. </v>
      </c>
      <c r="I2701" s="9">
        <v>6171503</v>
      </c>
    </row>
    <row r="2702" spans="1:9" ht="15" customHeight="1" x14ac:dyDescent="0.25">
      <c r="A2702" s="7" t="s">
        <v>1434</v>
      </c>
      <c r="B2702" s="7" t="s">
        <v>1331</v>
      </c>
      <c r="C2702" s="7" t="s">
        <v>214</v>
      </c>
      <c r="D2702" s="7" t="s">
        <v>142</v>
      </c>
      <c r="E2702" s="7" t="s">
        <v>143</v>
      </c>
      <c r="F2702" s="7" t="s">
        <v>2029</v>
      </c>
      <c r="G2702" s="8">
        <v>900109862</v>
      </c>
      <c r="H2702" s="1" t="str">
        <f>VLOOKUP(G2702,'[1]IPS REGISTRADAS'!B$9:C$3248,2,0)</f>
        <v>CENTRO DE SALUD SANTA BARBARA ISCUANDE E.S.E.</v>
      </c>
      <c r="I2702" s="9">
        <v>67483122</v>
      </c>
    </row>
    <row r="2703" spans="1:9" ht="15" customHeight="1" x14ac:dyDescent="0.25">
      <c r="A2703" s="7" t="s">
        <v>1435</v>
      </c>
      <c r="B2703" s="7" t="s">
        <v>1331</v>
      </c>
      <c r="C2703" s="7" t="s">
        <v>1436</v>
      </c>
      <c r="D2703" s="7" t="s">
        <v>1333</v>
      </c>
      <c r="E2703" s="7" t="s">
        <v>1334</v>
      </c>
      <c r="F2703" s="7" t="s">
        <v>2029</v>
      </c>
      <c r="G2703" s="8">
        <v>814005761</v>
      </c>
      <c r="H2703" s="1" t="str">
        <f>VLOOKUP(G2703,'[1]IPS REGISTRADAS'!B$9:C$3248,2,0)</f>
        <v>I.P.S. INDIGENA MINGASALUD RESGUARDO INDIGENA DE GUACHAVES</v>
      </c>
      <c r="I2703" s="9">
        <v>13758304</v>
      </c>
    </row>
    <row r="2704" spans="1:9" ht="15" customHeight="1" x14ac:dyDescent="0.25">
      <c r="A2704" s="7" t="s">
        <v>1435</v>
      </c>
      <c r="B2704" s="7" t="s">
        <v>1331</v>
      </c>
      <c r="C2704" s="7" t="s">
        <v>1436</v>
      </c>
      <c r="D2704" s="7" t="s">
        <v>1333</v>
      </c>
      <c r="E2704" s="7" t="s">
        <v>1334</v>
      </c>
      <c r="F2704" s="7" t="s">
        <v>2029</v>
      </c>
      <c r="G2704" s="8">
        <v>900129891</v>
      </c>
      <c r="H2704" s="1" t="str">
        <f>VLOOKUP(G2704,'[1]IPS REGISTRADAS'!B$9:C$3248,2,0)</f>
        <v xml:space="preserve">CENTRO DE SALUD GUACHAVES E.S.E. </v>
      </c>
      <c r="I2704" s="9">
        <v>6739003</v>
      </c>
    </row>
    <row r="2705" spans="1:9" ht="15" customHeight="1" x14ac:dyDescent="0.25">
      <c r="A2705" s="7" t="s">
        <v>1435</v>
      </c>
      <c r="B2705" s="7" t="s">
        <v>1331</v>
      </c>
      <c r="C2705" s="7" t="s">
        <v>1436</v>
      </c>
      <c r="D2705" s="7" t="s">
        <v>674</v>
      </c>
      <c r="E2705" s="7" t="s">
        <v>675</v>
      </c>
      <c r="F2705" s="7" t="s">
        <v>2029</v>
      </c>
      <c r="G2705" s="8">
        <v>900129891</v>
      </c>
      <c r="H2705" s="1" t="str">
        <f>VLOOKUP(G2705,'[1]IPS REGISTRADAS'!B$9:C$3248,2,0)</f>
        <v xml:space="preserve">CENTRO DE SALUD GUACHAVES E.S.E. </v>
      </c>
      <c r="I2705" s="9">
        <v>6192471</v>
      </c>
    </row>
    <row r="2706" spans="1:9" ht="15" customHeight="1" x14ac:dyDescent="0.25">
      <c r="A2706" s="7" t="s">
        <v>1435</v>
      </c>
      <c r="B2706" s="7" t="s">
        <v>1331</v>
      </c>
      <c r="C2706" s="7" t="s">
        <v>1436</v>
      </c>
      <c r="D2706" s="7" t="s">
        <v>746</v>
      </c>
      <c r="E2706" s="7" t="s">
        <v>747</v>
      </c>
      <c r="F2706" s="7" t="s">
        <v>2029</v>
      </c>
      <c r="G2706" s="8">
        <v>814005761</v>
      </c>
      <c r="H2706" s="1" t="str">
        <f>VLOOKUP(G2706,'[1]IPS REGISTRADAS'!B$9:C$3248,2,0)</f>
        <v>I.P.S. INDIGENA MINGASALUD RESGUARDO INDIGENA DE GUACHAVES</v>
      </c>
      <c r="I2706" s="9">
        <v>6573421</v>
      </c>
    </row>
    <row r="2707" spans="1:9" ht="15" customHeight="1" x14ac:dyDescent="0.25">
      <c r="A2707" s="7" t="s">
        <v>1435</v>
      </c>
      <c r="B2707" s="7" t="s">
        <v>1331</v>
      </c>
      <c r="C2707" s="7" t="s">
        <v>1436</v>
      </c>
      <c r="D2707" s="7" t="s">
        <v>746</v>
      </c>
      <c r="E2707" s="7" t="s">
        <v>747</v>
      </c>
      <c r="F2707" s="7" t="s">
        <v>2029</v>
      </c>
      <c r="G2707" s="8">
        <v>900129891</v>
      </c>
      <c r="H2707" s="1" t="str">
        <f>VLOOKUP(G2707,'[1]IPS REGISTRADAS'!B$9:C$3248,2,0)</f>
        <v xml:space="preserve">CENTRO DE SALUD GUACHAVES E.S.E. </v>
      </c>
      <c r="I2707" s="9">
        <v>24085745</v>
      </c>
    </row>
    <row r="2708" spans="1:9" ht="30" x14ac:dyDescent="0.25">
      <c r="A2708" s="7" t="s">
        <v>1437</v>
      </c>
      <c r="B2708" s="7" t="s">
        <v>1331</v>
      </c>
      <c r="C2708" s="7" t="s">
        <v>1438</v>
      </c>
      <c r="D2708" s="7" t="s">
        <v>1333</v>
      </c>
      <c r="E2708" s="7" t="s">
        <v>1334</v>
      </c>
      <c r="F2708" s="7" t="s">
        <v>2029</v>
      </c>
      <c r="G2708" s="8">
        <v>900014225</v>
      </c>
      <c r="H2708" s="1" t="str">
        <f>VLOOKUP(G2708,'[1]IPS REGISTRADAS'!B$9:C$3248,2,0)</f>
        <v>E.S.E. CENTRO DE SALUD DE SAPUYES NARIÑO</v>
      </c>
      <c r="I2708" s="9">
        <v>9818803</v>
      </c>
    </row>
    <row r="2709" spans="1:9" x14ac:dyDescent="0.25">
      <c r="A2709" s="7" t="s">
        <v>1437</v>
      </c>
      <c r="B2709" s="7" t="s">
        <v>1331</v>
      </c>
      <c r="C2709" s="7" t="s">
        <v>1438</v>
      </c>
      <c r="D2709" s="7" t="s">
        <v>674</v>
      </c>
      <c r="E2709" s="7" t="s">
        <v>675</v>
      </c>
      <c r="F2709" s="7" t="s">
        <v>2029</v>
      </c>
      <c r="G2709" s="8">
        <v>900014225</v>
      </c>
      <c r="H2709" s="1" t="str">
        <f>VLOOKUP(G2709,'[1]IPS REGISTRADAS'!B$9:C$3248,2,0)</f>
        <v>E.S.E. CENTRO DE SALUD DE SAPUYES NARIÑO</v>
      </c>
      <c r="I2709" s="9">
        <v>46840868</v>
      </c>
    </row>
    <row r="2710" spans="1:9" ht="15" customHeight="1" x14ac:dyDescent="0.25">
      <c r="A2710" s="7" t="s">
        <v>1439</v>
      </c>
      <c r="B2710" s="7" t="s">
        <v>1331</v>
      </c>
      <c r="C2710" s="7" t="s">
        <v>1440</v>
      </c>
      <c r="D2710" s="7" t="s">
        <v>1333</v>
      </c>
      <c r="E2710" s="7" t="s">
        <v>1334</v>
      </c>
      <c r="F2710" s="7" t="s">
        <v>2029</v>
      </c>
      <c r="G2710" s="8">
        <v>900127211</v>
      </c>
      <c r="H2710" s="1" t="str">
        <f>VLOOKUP(G2710,'[1]IPS REGISTRADAS'!B$9:C$3248,2,0)</f>
        <v>ESE CENTRO HOSPITAL SAN JUAN BAUTISTA  TAMINANGO NARIÑO</v>
      </c>
      <c r="I2710" s="9">
        <v>29752876</v>
      </c>
    </row>
    <row r="2711" spans="1:9" ht="15" customHeight="1" x14ac:dyDescent="0.25">
      <c r="A2711" s="7" t="s">
        <v>1439</v>
      </c>
      <c r="B2711" s="7" t="s">
        <v>1331</v>
      </c>
      <c r="C2711" s="7" t="s">
        <v>1440</v>
      </c>
      <c r="D2711" s="7" t="s">
        <v>746</v>
      </c>
      <c r="E2711" s="7" t="s">
        <v>747</v>
      </c>
      <c r="F2711" s="7" t="s">
        <v>2029</v>
      </c>
      <c r="G2711" s="8">
        <v>900127211</v>
      </c>
      <c r="H2711" s="1" t="str">
        <f>VLOOKUP(G2711,'[1]IPS REGISTRADAS'!B$9:C$3248,2,0)</f>
        <v>ESE CENTRO HOSPITAL SAN JUAN BAUTISTA  TAMINANGO NARIÑO</v>
      </c>
      <c r="I2711" s="9">
        <v>109185954</v>
      </c>
    </row>
    <row r="2712" spans="1:9" ht="30" x14ac:dyDescent="0.25">
      <c r="A2712" s="7" t="s">
        <v>1441</v>
      </c>
      <c r="B2712" s="7" t="s">
        <v>1331</v>
      </c>
      <c r="C2712" s="7" t="s">
        <v>1442</v>
      </c>
      <c r="D2712" s="7" t="s">
        <v>1333</v>
      </c>
      <c r="E2712" s="7" t="s">
        <v>1334</v>
      </c>
      <c r="F2712" s="7" t="s">
        <v>2029</v>
      </c>
      <c r="G2712" s="8">
        <v>900125582</v>
      </c>
      <c r="H2712" s="1" t="str">
        <f>VLOOKUP(G2712,'[1]IPS REGISTRADAS'!B$9:C$3248,2,0)</f>
        <v>CENTRO DE SALUD HERMES ANDRADE MEJIA E.S.E. TANGUA NARIÑO</v>
      </c>
      <c r="I2712" s="9">
        <v>13989742</v>
      </c>
    </row>
    <row r="2713" spans="1:9" ht="30" x14ac:dyDescent="0.25">
      <c r="A2713" s="7" t="s">
        <v>1443</v>
      </c>
      <c r="B2713" s="7" t="s">
        <v>1331</v>
      </c>
      <c r="C2713" s="7" t="s">
        <v>1444</v>
      </c>
      <c r="D2713" s="7" t="s">
        <v>1333</v>
      </c>
      <c r="E2713" s="7" t="s">
        <v>1334</v>
      </c>
      <c r="F2713" s="7" t="s">
        <v>2029</v>
      </c>
      <c r="G2713" s="8">
        <v>837000708</v>
      </c>
      <c r="H2713" s="1" t="str">
        <f>VLOOKUP(G2713,'[1]IPS REGISTRADAS'!B$9:C$3248,2,0)</f>
        <v>INSTITUCIÓN PRESTADORA DE SERVICIO DE SALUD IPS LOS ANGELES</v>
      </c>
      <c r="I2713" s="9">
        <v>37105088</v>
      </c>
    </row>
    <row r="2714" spans="1:9" ht="30" x14ac:dyDescent="0.25">
      <c r="A2714" s="7" t="s">
        <v>1443</v>
      </c>
      <c r="B2714" s="7" t="s">
        <v>1331</v>
      </c>
      <c r="C2714" s="7" t="s">
        <v>1444</v>
      </c>
      <c r="D2714" s="7" t="s">
        <v>1333</v>
      </c>
      <c r="E2714" s="7" t="s">
        <v>1334</v>
      </c>
      <c r="F2714" s="7" t="s">
        <v>2029</v>
      </c>
      <c r="G2714" s="8">
        <v>840001036</v>
      </c>
      <c r="H2714" s="1" t="str">
        <f>VLOOKUP(G2714,'[1]IPS REGISTRADAS'!B$9:C$3248,2,0)</f>
        <v>CENTRO HOSPITAL DIVINO NIÑO E.S.E</v>
      </c>
      <c r="I2714" s="9">
        <v>263856199</v>
      </c>
    </row>
    <row r="2715" spans="1:9" x14ac:dyDescent="0.25">
      <c r="A2715" s="7" t="s">
        <v>1443</v>
      </c>
      <c r="B2715" s="7" t="s">
        <v>1331</v>
      </c>
      <c r="C2715" s="7" t="s">
        <v>1444</v>
      </c>
      <c r="D2715" s="7" t="s">
        <v>674</v>
      </c>
      <c r="E2715" s="7" t="s">
        <v>675</v>
      </c>
      <c r="F2715" s="7" t="s">
        <v>2029</v>
      </c>
      <c r="G2715" s="8">
        <v>837000708</v>
      </c>
      <c r="H2715" s="1" t="str">
        <f>VLOOKUP(G2715,'[1]IPS REGISTRADAS'!B$9:C$3248,2,0)</f>
        <v>INSTITUCIÓN PRESTADORA DE SERVICIO DE SALUD IPS LOS ANGELES</v>
      </c>
      <c r="I2715" s="9">
        <v>14166921</v>
      </c>
    </row>
    <row r="2716" spans="1:9" x14ac:dyDescent="0.25">
      <c r="A2716" s="7" t="s">
        <v>1443</v>
      </c>
      <c r="B2716" s="7" t="s">
        <v>1331</v>
      </c>
      <c r="C2716" s="7" t="s">
        <v>1444</v>
      </c>
      <c r="D2716" s="7" t="s">
        <v>674</v>
      </c>
      <c r="E2716" s="7" t="s">
        <v>675</v>
      </c>
      <c r="F2716" s="7" t="s">
        <v>2029</v>
      </c>
      <c r="G2716" s="8">
        <v>840001036</v>
      </c>
      <c r="H2716" s="1" t="str">
        <f>VLOOKUP(G2716,'[1]IPS REGISTRADAS'!B$9:C$3248,2,0)</f>
        <v>CENTRO HOSPITAL DIVINO NIÑO E.S.E</v>
      </c>
      <c r="I2716" s="9">
        <v>55381029</v>
      </c>
    </row>
    <row r="2717" spans="1:9" x14ac:dyDescent="0.25">
      <c r="A2717" s="7" t="s">
        <v>1443</v>
      </c>
      <c r="B2717" s="7" t="s">
        <v>1331</v>
      </c>
      <c r="C2717" s="7" t="s">
        <v>1444</v>
      </c>
      <c r="D2717" s="7" t="s">
        <v>142</v>
      </c>
      <c r="E2717" s="7" t="s">
        <v>143</v>
      </c>
      <c r="F2717" s="7" t="s">
        <v>2029</v>
      </c>
      <c r="G2717" s="8">
        <v>840001036</v>
      </c>
      <c r="H2717" s="1" t="str">
        <f>VLOOKUP(G2717,'[1]IPS REGISTRADAS'!B$9:C$3248,2,0)</f>
        <v>CENTRO HOSPITAL DIVINO NIÑO E.S.E</v>
      </c>
      <c r="I2717" s="9">
        <v>73788482</v>
      </c>
    </row>
    <row r="2718" spans="1:9" x14ac:dyDescent="0.25">
      <c r="A2718" s="7" t="s">
        <v>1443</v>
      </c>
      <c r="B2718" s="7" t="s">
        <v>1331</v>
      </c>
      <c r="C2718" s="7" t="s">
        <v>1444</v>
      </c>
      <c r="D2718" s="7" t="s">
        <v>142</v>
      </c>
      <c r="E2718" s="7" t="s">
        <v>143</v>
      </c>
      <c r="F2718" s="7" t="s">
        <v>2029</v>
      </c>
      <c r="G2718" s="8">
        <v>900231935</v>
      </c>
      <c r="H2718" s="1" t="str">
        <f>VLOOKUP(G2718,'[1]IPS REGISTRADAS'!B$9:C$3248,2,0)</f>
        <v>IPS GLOBAL SALUD LTDA DE TUMACO NARIÑO</v>
      </c>
      <c r="I2718" s="9">
        <v>20177432</v>
      </c>
    </row>
    <row r="2719" spans="1:9" x14ac:dyDescent="0.25">
      <c r="A2719" s="7" t="s">
        <v>1443</v>
      </c>
      <c r="B2719" s="7" t="s">
        <v>1331</v>
      </c>
      <c r="C2719" s="7" t="s">
        <v>1444</v>
      </c>
      <c r="D2719" s="7" t="s">
        <v>746</v>
      </c>
      <c r="E2719" s="7" t="s">
        <v>747</v>
      </c>
      <c r="F2719" s="7" t="s">
        <v>2029</v>
      </c>
      <c r="G2719" s="8">
        <v>840000269</v>
      </c>
      <c r="H2719" s="1" t="str">
        <f>VLOOKUP(G2719,'[1]IPS REGISTRADAS'!B$9:C$3248,2,0)</f>
        <v>ASOCIACIONES DE AUTORIDADES TRADICIONALES  INDIGENAS AWA-UNIPA DE PASTO NARIÑO</v>
      </c>
      <c r="I2719" s="9">
        <v>143650728</v>
      </c>
    </row>
    <row r="2720" spans="1:9" x14ac:dyDescent="0.25">
      <c r="A2720" s="7" t="s">
        <v>1443</v>
      </c>
      <c r="B2720" s="7" t="s">
        <v>1331</v>
      </c>
      <c r="C2720" s="7" t="s">
        <v>1444</v>
      </c>
      <c r="D2720" s="7" t="s">
        <v>746</v>
      </c>
      <c r="E2720" s="7" t="s">
        <v>747</v>
      </c>
      <c r="F2720" s="7" t="s">
        <v>2029</v>
      </c>
      <c r="G2720" s="8">
        <v>840001036</v>
      </c>
      <c r="H2720" s="1" t="str">
        <f>VLOOKUP(G2720,'[1]IPS REGISTRADAS'!B$9:C$3248,2,0)</f>
        <v>CENTRO HOSPITAL DIVINO NIÑO E.S.E</v>
      </c>
      <c r="I2720" s="9">
        <v>508446275</v>
      </c>
    </row>
    <row r="2721" spans="1:9" x14ac:dyDescent="0.25">
      <c r="A2721" s="7" t="s">
        <v>1443</v>
      </c>
      <c r="B2721" s="7" t="s">
        <v>1331</v>
      </c>
      <c r="C2721" s="7" t="s">
        <v>1444</v>
      </c>
      <c r="D2721" s="7" t="s">
        <v>746</v>
      </c>
      <c r="E2721" s="7" t="s">
        <v>747</v>
      </c>
      <c r="F2721" s="7" t="s">
        <v>2029</v>
      </c>
      <c r="G2721" s="8">
        <v>900077584</v>
      </c>
      <c r="H2721" s="1" t="str">
        <f>VLOOKUP(G2721,'[1]IPS REGISTRADAS'!B$9:C$3248,2,0)</f>
        <v>COOPERATIVA DE SERVICIOS SOLIDARIOS DE SALUD EMSSANARIPS LTDA DE PASTO NARIÑO</v>
      </c>
      <c r="I2721" s="9">
        <v>28077096</v>
      </c>
    </row>
    <row r="2722" spans="1:9" x14ac:dyDescent="0.25">
      <c r="A2722" s="7" t="s">
        <v>1443</v>
      </c>
      <c r="B2722" s="7" t="s">
        <v>1331</v>
      </c>
      <c r="C2722" s="7" t="s">
        <v>1444</v>
      </c>
      <c r="D2722" s="7" t="s">
        <v>746</v>
      </c>
      <c r="E2722" s="7" t="s">
        <v>747</v>
      </c>
      <c r="F2722" s="7" t="s">
        <v>2029</v>
      </c>
      <c r="G2722" s="8">
        <v>900231935</v>
      </c>
      <c r="H2722" s="1" t="str">
        <f>VLOOKUP(G2722,'[1]IPS REGISTRADAS'!B$9:C$3248,2,0)</f>
        <v>IPS GLOBAL SALUD LTDA DE TUMACO NARIÑO</v>
      </c>
      <c r="I2722" s="9">
        <v>36893480</v>
      </c>
    </row>
    <row r="2723" spans="1:9" ht="30" x14ac:dyDescent="0.25">
      <c r="A2723" s="7" t="s">
        <v>1445</v>
      </c>
      <c r="B2723" s="7" t="s">
        <v>1331</v>
      </c>
      <c r="C2723" s="7" t="s">
        <v>1446</v>
      </c>
      <c r="D2723" s="7" t="s">
        <v>1333</v>
      </c>
      <c r="E2723" s="7" t="s">
        <v>1334</v>
      </c>
      <c r="F2723" s="7" t="s">
        <v>2029</v>
      </c>
      <c r="G2723" s="8">
        <v>814005760</v>
      </c>
      <c r="H2723" s="1" t="str">
        <f>VLOOKUP(G2723,'[1]IPS REGISTRADAS'!B$9:C$3248,2,0)</f>
        <v xml:space="preserve">I.P.S. INDIGENA JULIAN CARLOSAMA </v>
      </c>
      <c r="I2723" s="9">
        <v>56408812</v>
      </c>
    </row>
    <row r="2724" spans="1:9" x14ac:dyDescent="0.25">
      <c r="A2724" s="7" t="s">
        <v>1445</v>
      </c>
      <c r="B2724" s="7" t="s">
        <v>1331</v>
      </c>
      <c r="C2724" s="7" t="s">
        <v>1446</v>
      </c>
      <c r="D2724" s="7" t="s">
        <v>674</v>
      </c>
      <c r="E2724" s="7" t="s">
        <v>675</v>
      </c>
      <c r="F2724" s="7" t="s">
        <v>2029</v>
      </c>
      <c r="G2724" s="8">
        <v>814005760</v>
      </c>
      <c r="H2724" s="1" t="str">
        <f>VLOOKUP(G2724,'[1]IPS REGISTRADAS'!B$9:C$3248,2,0)</f>
        <v xml:space="preserve">I.P.S. INDIGENA JULIAN CARLOSAMA </v>
      </c>
      <c r="I2724" s="9">
        <v>141566335</v>
      </c>
    </row>
    <row r="2725" spans="1:9" x14ac:dyDescent="0.25">
      <c r="A2725" s="7" t="s">
        <v>1445</v>
      </c>
      <c r="B2725" s="7" t="s">
        <v>1331</v>
      </c>
      <c r="C2725" s="7" t="s">
        <v>1446</v>
      </c>
      <c r="D2725" s="7" t="s">
        <v>746</v>
      </c>
      <c r="E2725" s="7" t="s">
        <v>747</v>
      </c>
      <c r="F2725" s="7" t="s">
        <v>2029</v>
      </c>
      <c r="G2725" s="8">
        <v>900077584</v>
      </c>
      <c r="H2725" s="1" t="str">
        <f>VLOOKUP(G2725,'[1]IPS REGISTRADAS'!B$9:C$3248,2,0)</f>
        <v>COOPERATIVA DE SERVICIOS SOLIDARIOS DE SALUD EMSSANARIPS LTDA DE PASTO NARIÑO</v>
      </c>
      <c r="I2725" s="9">
        <v>31765976</v>
      </c>
    </row>
    <row r="2726" spans="1:9" ht="15" customHeight="1" x14ac:dyDescent="0.25">
      <c r="A2726" s="7" t="s">
        <v>1447</v>
      </c>
      <c r="B2726" s="7" t="s">
        <v>1331</v>
      </c>
      <c r="C2726" s="7" t="s">
        <v>1448</v>
      </c>
      <c r="D2726" s="7" t="s">
        <v>674</v>
      </c>
      <c r="E2726" s="7" t="s">
        <v>675</v>
      </c>
      <c r="F2726" s="7" t="s">
        <v>2029</v>
      </c>
      <c r="G2726" s="8">
        <v>900108282</v>
      </c>
      <c r="H2726" s="1" t="str">
        <f>VLOOKUP(G2726,'[1]IPS REGISTRADAS'!B$9:C$3248,2,0)</f>
        <v>CENTRO DE SALUD SALUDYA DE YACUANQUER NARIÑO</v>
      </c>
      <c r="I2726" s="9">
        <v>21055277</v>
      </c>
    </row>
    <row r="2727" spans="1:9" ht="15" customHeight="1" x14ac:dyDescent="0.25">
      <c r="A2727" s="7" t="s">
        <v>1447</v>
      </c>
      <c r="B2727" s="7" t="s">
        <v>1331</v>
      </c>
      <c r="C2727" s="7" t="s">
        <v>1448</v>
      </c>
      <c r="D2727" s="7" t="s">
        <v>746</v>
      </c>
      <c r="E2727" s="7" t="s">
        <v>747</v>
      </c>
      <c r="F2727" s="7" t="s">
        <v>2029</v>
      </c>
      <c r="G2727" s="8">
        <v>900108282</v>
      </c>
      <c r="H2727" s="1" t="str">
        <f>VLOOKUP(G2727,'[1]IPS REGISTRADAS'!B$9:C$3248,2,0)</f>
        <v>CENTRO DE SALUD SALUDYA DE YACUANQUER NARIÑO</v>
      </c>
      <c r="I2727" s="9">
        <v>81998664</v>
      </c>
    </row>
    <row r="2728" spans="1:9" ht="45" x14ac:dyDescent="0.25">
      <c r="A2728" s="7" t="s">
        <v>1449</v>
      </c>
      <c r="B2728" s="7" t="s">
        <v>1450</v>
      </c>
      <c r="C2728" s="7" t="s">
        <v>1451</v>
      </c>
      <c r="D2728" s="7" t="s">
        <v>1452</v>
      </c>
      <c r="E2728" s="7" t="s">
        <v>1453</v>
      </c>
      <c r="F2728" s="7" t="s">
        <v>2029</v>
      </c>
      <c r="G2728" s="8">
        <v>807004352</v>
      </c>
      <c r="H2728" s="1" t="str">
        <f>VLOOKUP(G2728,'[1]IPS REGISTRADAS'!B$9:C$3248,2,0)</f>
        <v>E.S.E. IMSALUD DE SAN JOSE DE CUCUTA</v>
      </c>
      <c r="I2728" s="9">
        <v>360494938</v>
      </c>
    </row>
    <row r="2729" spans="1:9" ht="45" x14ac:dyDescent="0.25">
      <c r="A2729" s="7" t="s">
        <v>1449</v>
      </c>
      <c r="B2729" s="7" t="s">
        <v>1450</v>
      </c>
      <c r="C2729" s="7" t="s">
        <v>1451</v>
      </c>
      <c r="D2729" s="7" t="s">
        <v>1452</v>
      </c>
      <c r="E2729" s="7" t="s">
        <v>1453</v>
      </c>
      <c r="F2729" s="7" t="s">
        <v>2029</v>
      </c>
      <c r="G2729" s="8">
        <v>900041610</v>
      </c>
      <c r="H2729" s="1" t="str">
        <f>VLOOKUP(G2729,'[1]IPS REGISTRADAS'!B$9:C$3248,2,0)</f>
        <v>TRANSPORTE-SALUD-IMÁGENES TRANSALIM LTDA</v>
      </c>
      <c r="I2729" s="9">
        <v>14892129</v>
      </c>
    </row>
    <row r="2730" spans="1:9" ht="45" x14ac:dyDescent="0.25">
      <c r="A2730" s="7" t="s">
        <v>1449</v>
      </c>
      <c r="B2730" s="7" t="s">
        <v>1450</v>
      </c>
      <c r="C2730" s="7" t="s">
        <v>1451</v>
      </c>
      <c r="D2730" s="7" t="s">
        <v>0</v>
      </c>
      <c r="E2730" s="7" t="s">
        <v>1</v>
      </c>
      <c r="F2730" s="7" t="s">
        <v>2029</v>
      </c>
      <c r="G2730" s="8">
        <v>807006999</v>
      </c>
      <c r="H2730" s="1" t="str">
        <f>VLOOKUP(G2730,'[1]IPS REGISTRADAS'!B$9:C$3248,2,0)</f>
        <v>NORTE SALUD S.A.</v>
      </c>
      <c r="I2730" s="9">
        <v>8190000</v>
      </c>
    </row>
    <row r="2731" spans="1:9" ht="45" x14ac:dyDescent="0.25">
      <c r="A2731" s="7" t="s">
        <v>1449</v>
      </c>
      <c r="B2731" s="7" t="s">
        <v>1450</v>
      </c>
      <c r="C2731" s="7" t="s">
        <v>1451</v>
      </c>
      <c r="D2731" s="7" t="s">
        <v>0</v>
      </c>
      <c r="E2731" s="7" t="s">
        <v>1</v>
      </c>
      <c r="F2731" s="7" t="s">
        <v>2029</v>
      </c>
      <c r="G2731" s="8">
        <v>900041610</v>
      </c>
      <c r="H2731" s="1" t="str">
        <f>VLOOKUP(G2731,'[1]IPS REGISTRADAS'!B$9:C$3248,2,0)</f>
        <v>TRANSPORTE-SALUD-IMÁGENES TRANSALIM LTDA</v>
      </c>
      <c r="I2731" s="9">
        <v>6549800</v>
      </c>
    </row>
    <row r="2732" spans="1:9" ht="45" x14ac:dyDescent="0.25">
      <c r="A2732" s="7" t="s">
        <v>1449</v>
      </c>
      <c r="B2732" s="7" t="s">
        <v>1450</v>
      </c>
      <c r="C2732" s="7" t="s">
        <v>1451</v>
      </c>
      <c r="D2732" s="7" t="s">
        <v>0</v>
      </c>
      <c r="E2732" s="7" t="s">
        <v>1</v>
      </c>
      <c r="F2732" s="7" t="s">
        <v>2029</v>
      </c>
      <c r="G2732" s="8">
        <v>900099840</v>
      </c>
      <c r="H2732" s="1" t="str">
        <f>VLOOKUP(G2732,'[1]IPS REGISTRADAS'!B$9:C$3248,2,0)</f>
        <v>CLINICA ODONTOLOGICA SONRIA FELIZ SAS</v>
      </c>
      <c r="I2732" s="9">
        <v>10907600</v>
      </c>
    </row>
    <row r="2733" spans="1:9" ht="45" x14ac:dyDescent="0.25">
      <c r="A2733" s="7" t="s">
        <v>1449</v>
      </c>
      <c r="B2733" s="7" t="s">
        <v>1450</v>
      </c>
      <c r="C2733" s="7" t="s">
        <v>1451</v>
      </c>
      <c r="D2733" s="7" t="s">
        <v>0</v>
      </c>
      <c r="E2733" s="7" t="s">
        <v>1</v>
      </c>
      <c r="F2733" s="7" t="s">
        <v>2029</v>
      </c>
      <c r="G2733" s="8">
        <v>900257281</v>
      </c>
      <c r="H2733" s="1" t="str">
        <f>VLOOKUP(G2733,'[1]IPS REGISTRADAS'!B$9:C$3248,2,0)</f>
        <v>IPS MEDCARE DE COLOMBIA S.A.S</v>
      </c>
      <c r="I2733" s="9">
        <v>117105980</v>
      </c>
    </row>
    <row r="2734" spans="1:9" ht="45" x14ac:dyDescent="0.25">
      <c r="A2734" s="7" t="s">
        <v>1449</v>
      </c>
      <c r="B2734" s="7" t="s">
        <v>1450</v>
      </c>
      <c r="C2734" s="7" t="s">
        <v>1451</v>
      </c>
      <c r="D2734" s="7" t="s">
        <v>0</v>
      </c>
      <c r="E2734" s="7" t="s">
        <v>1</v>
      </c>
      <c r="F2734" s="7" t="s">
        <v>2029</v>
      </c>
      <c r="G2734" s="8">
        <v>900542979</v>
      </c>
      <c r="H2734" s="1" t="str">
        <f>VLOOKUP(G2734,'[1]IPS REGISTRADAS'!B$9:C$3248,2,0)</f>
        <v>CENTRO INTEGRAL DE ATENCION DIAGNOSTICA ESPECIALIZADA IPS SOCIEDAD POR ACCINES SIMPLIFICADA</v>
      </c>
      <c r="I2734" s="9">
        <v>65616432</v>
      </c>
    </row>
    <row r="2735" spans="1:9" ht="45" x14ac:dyDescent="0.25">
      <c r="A2735" s="7" t="s">
        <v>1449</v>
      </c>
      <c r="B2735" s="7" t="s">
        <v>1450</v>
      </c>
      <c r="C2735" s="7" t="s">
        <v>1451</v>
      </c>
      <c r="D2735" s="7" t="s">
        <v>0</v>
      </c>
      <c r="E2735" s="7" t="s">
        <v>1</v>
      </c>
      <c r="F2735" s="7" t="s">
        <v>2029</v>
      </c>
      <c r="G2735" s="8">
        <v>900617414</v>
      </c>
      <c r="H2735" s="1" t="str">
        <f>VLOOKUP(G2735,'[1]IPS REGISTRADAS'!B$9:C$3248,2,0)</f>
        <v>DEPOSITO Y DROGUERIAS HUMANA S.A.S.</v>
      </c>
      <c r="I2735" s="9">
        <v>276557400</v>
      </c>
    </row>
    <row r="2736" spans="1:9" ht="45" x14ac:dyDescent="0.25">
      <c r="A2736" s="7" t="s">
        <v>1449</v>
      </c>
      <c r="B2736" s="7" t="s">
        <v>1450</v>
      </c>
      <c r="C2736" s="7" t="s">
        <v>1451</v>
      </c>
      <c r="D2736" s="7" t="s">
        <v>217</v>
      </c>
      <c r="E2736" s="7" t="s">
        <v>218</v>
      </c>
      <c r="F2736" s="7" t="s">
        <v>2029</v>
      </c>
      <c r="G2736" s="8">
        <v>807004352</v>
      </c>
      <c r="H2736" s="1" t="str">
        <f>VLOOKUP(G2736,'[1]IPS REGISTRADAS'!B$9:C$3248,2,0)</f>
        <v>E.S.E. IMSALUD DE SAN JOSE DE CUCUTA</v>
      </c>
      <c r="I2736" s="9">
        <v>610943108</v>
      </c>
    </row>
    <row r="2737" spans="1:9" ht="45" x14ac:dyDescent="0.25">
      <c r="A2737" s="7" t="s">
        <v>1449</v>
      </c>
      <c r="B2737" s="7" t="s">
        <v>1450</v>
      </c>
      <c r="C2737" s="7" t="s">
        <v>1451</v>
      </c>
      <c r="D2737" s="7" t="s">
        <v>217</v>
      </c>
      <c r="E2737" s="7" t="s">
        <v>218</v>
      </c>
      <c r="F2737" s="7" t="s">
        <v>2029</v>
      </c>
      <c r="G2737" s="8">
        <v>807008278</v>
      </c>
      <c r="H2737" s="1" t="str">
        <f>VLOOKUP(G2737,'[1]IPS REGISTRADAS'!B$9:C$3248,2,0)</f>
        <v>COOPERATIVA DE INVERSIONES Y SERVICIOS EMPRESARIALES</v>
      </c>
      <c r="I2737" s="9">
        <v>96150600</v>
      </c>
    </row>
    <row r="2738" spans="1:9" ht="45" x14ac:dyDescent="0.25">
      <c r="A2738" s="7" t="s">
        <v>1449</v>
      </c>
      <c r="B2738" s="7" t="s">
        <v>1450</v>
      </c>
      <c r="C2738" s="7" t="s">
        <v>1451</v>
      </c>
      <c r="D2738" s="7" t="s">
        <v>217</v>
      </c>
      <c r="E2738" s="7" t="s">
        <v>218</v>
      </c>
      <c r="F2738" s="7" t="s">
        <v>2029</v>
      </c>
      <c r="G2738" s="8">
        <v>890500516</v>
      </c>
      <c r="H2738" s="1" t="str">
        <f>VLOOKUP(G2738,'[1]IPS REGISTRADAS'!B$9:C$3248,2,0)</f>
        <v>CAJA DE COMPENSACION  FAMILIAR DEL NORTE DE SANTANDER CUCUTA</v>
      </c>
      <c r="I2738" s="9">
        <v>24889640</v>
      </c>
    </row>
    <row r="2739" spans="1:9" ht="45" x14ac:dyDescent="0.25">
      <c r="A2739" s="7" t="s">
        <v>1449</v>
      </c>
      <c r="B2739" s="7" t="s">
        <v>1450</v>
      </c>
      <c r="C2739" s="7" t="s">
        <v>1451</v>
      </c>
      <c r="D2739" s="7" t="s">
        <v>217</v>
      </c>
      <c r="E2739" s="7" t="s">
        <v>218</v>
      </c>
      <c r="F2739" s="7" t="s">
        <v>2029</v>
      </c>
      <c r="G2739" s="8">
        <v>900492836</v>
      </c>
      <c r="H2739" s="1" t="str">
        <f>VLOOKUP(G2739,'[1]IPS REGISTRADAS'!B$9:C$3248,2,0)</f>
        <v>FUTUMEDICA PLUS NS S.A.S.</v>
      </c>
      <c r="I2739" s="9">
        <v>32016019</v>
      </c>
    </row>
    <row r="2740" spans="1:9" ht="45" x14ac:dyDescent="0.25">
      <c r="A2740" s="7" t="s">
        <v>1449</v>
      </c>
      <c r="B2740" s="7" t="s">
        <v>1450</v>
      </c>
      <c r="C2740" s="7" t="s">
        <v>1451</v>
      </c>
      <c r="D2740" s="7" t="s">
        <v>11</v>
      </c>
      <c r="E2740" s="7" t="s">
        <v>12</v>
      </c>
      <c r="F2740" s="7" t="s">
        <v>2029</v>
      </c>
      <c r="G2740" s="8">
        <v>807004352</v>
      </c>
      <c r="H2740" s="1" t="str">
        <f>VLOOKUP(G2740,'[1]IPS REGISTRADAS'!B$9:C$3248,2,0)</f>
        <v>E.S.E. IMSALUD DE SAN JOSE DE CUCUTA</v>
      </c>
      <c r="I2740" s="9">
        <v>446035227</v>
      </c>
    </row>
    <row r="2741" spans="1:9" ht="45" x14ac:dyDescent="0.25">
      <c r="A2741" s="7" t="s">
        <v>1449</v>
      </c>
      <c r="B2741" s="7" t="s">
        <v>1450</v>
      </c>
      <c r="C2741" s="7" t="s">
        <v>1451</v>
      </c>
      <c r="D2741" s="7" t="s">
        <v>11</v>
      </c>
      <c r="E2741" s="7" t="s">
        <v>12</v>
      </c>
      <c r="F2741" s="7" t="s">
        <v>2029</v>
      </c>
      <c r="G2741" s="8">
        <v>890500516</v>
      </c>
      <c r="H2741" s="1" t="str">
        <f>VLOOKUP(G2741,'[1]IPS REGISTRADAS'!B$9:C$3248,2,0)</f>
        <v>CAJA DE COMPENSACION  FAMILIAR DEL NORTE DE SANTANDER CUCUTA</v>
      </c>
      <c r="I2741" s="9">
        <v>19516556</v>
      </c>
    </row>
    <row r="2742" spans="1:9" ht="45" x14ac:dyDescent="0.25">
      <c r="A2742" s="7" t="s">
        <v>1449</v>
      </c>
      <c r="B2742" s="7" t="s">
        <v>1450</v>
      </c>
      <c r="C2742" s="7" t="s">
        <v>1451</v>
      </c>
      <c r="D2742" s="7" t="s">
        <v>11</v>
      </c>
      <c r="E2742" s="7" t="s">
        <v>12</v>
      </c>
      <c r="F2742" s="7" t="s">
        <v>2029</v>
      </c>
      <c r="G2742" s="8">
        <v>900220497</v>
      </c>
      <c r="H2742" s="1" t="str">
        <f>VLOOKUP(G2742,'[1]IPS REGISTRADAS'!B$9:C$3248,2,0)</f>
        <v>INTEGRADOS EN SALUD IPS LTDA</v>
      </c>
      <c r="I2742" s="9">
        <v>11014349</v>
      </c>
    </row>
    <row r="2743" spans="1:9" ht="45" x14ac:dyDescent="0.25">
      <c r="A2743" s="7" t="s">
        <v>1449</v>
      </c>
      <c r="B2743" s="7" t="s">
        <v>1450</v>
      </c>
      <c r="C2743" s="7" t="s">
        <v>1451</v>
      </c>
      <c r="D2743" s="7" t="s">
        <v>11</v>
      </c>
      <c r="E2743" s="7" t="s">
        <v>12</v>
      </c>
      <c r="F2743" s="7" t="s">
        <v>2029</v>
      </c>
      <c r="G2743" s="8">
        <v>900257281</v>
      </c>
      <c r="H2743" s="1" t="str">
        <f>VLOOKUP(G2743,'[1]IPS REGISTRADAS'!B$9:C$3248,2,0)</f>
        <v>IPS MEDCARE DE COLOMBIA S.A.S</v>
      </c>
      <c r="I2743" s="9">
        <v>20992847</v>
      </c>
    </row>
    <row r="2744" spans="1:9" ht="45" x14ac:dyDescent="0.25">
      <c r="A2744" s="7" t="s">
        <v>1449</v>
      </c>
      <c r="B2744" s="7" t="s">
        <v>1450</v>
      </c>
      <c r="C2744" s="7" t="s">
        <v>1451</v>
      </c>
      <c r="D2744" s="7" t="s">
        <v>11</v>
      </c>
      <c r="E2744" s="7" t="s">
        <v>12</v>
      </c>
      <c r="F2744" s="7" t="s">
        <v>2029</v>
      </c>
      <c r="G2744" s="8">
        <v>900512251</v>
      </c>
      <c r="H2744" s="1" t="str">
        <f>VLOOKUP(G2744,'[1]IPS REGISTRADAS'!B$9:C$3248,2,0)</f>
        <v>LADMEDIS DISTRIBUCIONES MEDICA SAS</v>
      </c>
      <c r="I2744" s="9">
        <v>54664898</v>
      </c>
    </row>
    <row r="2745" spans="1:9" ht="45" x14ac:dyDescent="0.25">
      <c r="A2745" s="7" t="s">
        <v>1449</v>
      </c>
      <c r="B2745" s="7" t="s">
        <v>1450</v>
      </c>
      <c r="C2745" s="7" t="s">
        <v>1451</v>
      </c>
      <c r="D2745" s="7" t="s">
        <v>11</v>
      </c>
      <c r="E2745" s="7" t="s">
        <v>12</v>
      </c>
      <c r="F2745" s="7" t="s">
        <v>2029</v>
      </c>
      <c r="G2745" s="8">
        <v>900542979</v>
      </c>
      <c r="H2745" s="1" t="str">
        <f>VLOOKUP(G2745,'[1]IPS REGISTRADAS'!B$9:C$3248,2,0)</f>
        <v>CENTRO INTEGRAL DE ATENCION DIAGNOSTICA ESPECIALIZADA IPS SOCIEDAD POR ACCINES SIMPLIFICADA</v>
      </c>
      <c r="I2745" s="9">
        <v>6288670</v>
      </c>
    </row>
    <row r="2746" spans="1:9" ht="45" x14ac:dyDescent="0.25">
      <c r="A2746" s="7" t="s">
        <v>1449</v>
      </c>
      <c r="B2746" s="7" t="s">
        <v>1450</v>
      </c>
      <c r="C2746" s="7" t="s">
        <v>1451</v>
      </c>
      <c r="D2746" s="7" t="s">
        <v>11</v>
      </c>
      <c r="E2746" s="7" t="s">
        <v>12</v>
      </c>
      <c r="F2746" s="7" t="s">
        <v>2029</v>
      </c>
      <c r="G2746" s="8">
        <v>900652543</v>
      </c>
      <c r="H2746" s="1" t="str">
        <f>VLOOKUP(G2746,'[1]IPS REGISTRADAS'!B$9:C$3248,2,0)</f>
        <v>UNIDAD DE DIAGNOSTICO ESPECILAIZADO DEL NORTE S.A.S.</v>
      </c>
      <c r="I2746" s="9">
        <v>52854941</v>
      </c>
    </row>
    <row r="2747" spans="1:9" ht="45" x14ac:dyDescent="0.25">
      <c r="A2747" s="7" t="s">
        <v>1449</v>
      </c>
      <c r="B2747" s="7" t="s">
        <v>1450</v>
      </c>
      <c r="C2747" s="7" t="s">
        <v>1451</v>
      </c>
      <c r="D2747" s="7" t="s">
        <v>19</v>
      </c>
      <c r="E2747" s="7" t="s">
        <v>20</v>
      </c>
      <c r="F2747" s="7" t="s">
        <v>2029</v>
      </c>
      <c r="G2747" s="8">
        <v>807004352</v>
      </c>
      <c r="H2747" s="1" t="str">
        <f>VLOOKUP(G2747,'[1]IPS REGISTRADAS'!B$9:C$3248,2,0)</f>
        <v>E.S.E. IMSALUD DE SAN JOSE DE CUCUTA</v>
      </c>
      <c r="I2747" s="9">
        <v>253774000</v>
      </c>
    </row>
    <row r="2748" spans="1:9" ht="45" x14ac:dyDescent="0.25">
      <c r="A2748" s="7" t="s">
        <v>1449</v>
      </c>
      <c r="B2748" s="7" t="s">
        <v>1450</v>
      </c>
      <c r="C2748" s="7" t="s">
        <v>1451</v>
      </c>
      <c r="D2748" s="7" t="s">
        <v>272</v>
      </c>
      <c r="E2748" s="7" t="s">
        <v>273</v>
      </c>
      <c r="F2748" s="7" t="s">
        <v>2029</v>
      </c>
      <c r="G2748" s="8">
        <v>807004352</v>
      </c>
      <c r="H2748" s="1" t="str">
        <f>VLOOKUP(G2748,'[1]IPS REGISTRADAS'!B$9:C$3248,2,0)</f>
        <v>E.S.E. IMSALUD DE SAN JOSE DE CUCUTA</v>
      </c>
      <c r="I2748" s="9">
        <v>182039634</v>
      </c>
    </row>
    <row r="2749" spans="1:9" ht="45" x14ac:dyDescent="0.25">
      <c r="A2749" s="7" t="s">
        <v>1449</v>
      </c>
      <c r="B2749" s="7" t="s">
        <v>1450</v>
      </c>
      <c r="C2749" s="7" t="s">
        <v>1451</v>
      </c>
      <c r="D2749" s="7" t="s">
        <v>272</v>
      </c>
      <c r="E2749" s="7" t="s">
        <v>273</v>
      </c>
      <c r="F2749" s="7" t="s">
        <v>2029</v>
      </c>
      <c r="G2749" s="8">
        <v>900617414</v>
      </c>
      <c r="H2749" s="1" t="str">
        <f>VLOOKUP(G2749,'[1]IPS REGISTRADAS'!B$9:C$3248,2,0)</f>
        <v>DEPOSITO Y DROGUERIAS HUMANA S.A.S.</v>
      </c>
      <c r="I2749" s="9">
        <v>24740640</v>
      </c>
    </row>
    <row r="2750" spans="1:9" ht="45" x14ac:dyDescent="0.25">
      <c r="A2750" s="7" t="s">
        <v>1454</v>
      </c>
      <c r="B2750" s="7" t="s">
        <v>1450</v>
      </c>
      <c r="C2750" s="7" t="s">
        <v>1455</v>
      </c>
      <c r="D2750" s="7" t="s">
        <v>217</v>
      </c>
      <c r="E2750" s="7" t="s">
        <v>218</v>
      </c>
      <c r="F2750" s="7" t="s">
        <v>2029</v>
      </c>
      <c r="G2750" s="8">
        <v>807008842</v>
      </c>
      <c r="H2750" s="1" t="str">
        <f>VLOOKUP(G2750,'[1]IPS REGISTRADAS'!B$9:C$3248,2,0)</f>
        <v>E.S.E. HOSPITAL REGIONAL NOROCCIDENTAL</v>
      </c>
      <c r="I2750" s="9">
        <v>50354069</v>
      </c>
    </row>
    <row r="2751" spans="1:9" ht="45" x14ac:dyDescent="0.25">
      <c r="A2751" s="7" t="s">
        <v>1454</v>
      </c>
      <c r="B2751" s="7" t="s">
        <v>1450</v>
      </c>
      <c r="C2751" s="7" t="s">
        <v>1455</v>
      </c>
      <c r="D2751" s="7" t="s">
        <v>217</v>
      </c>
      <c r="E2751" s="7" t="s">
        <v>218</v>
      </c>
      <c r="F2751" s="7" t="s">
        <v>2029</v>
      </c>
      <c r="G2751" s="8">
        <v>900039781</v>
      </c>
      <c r="H2751" s="1" t="str">
        <f>VLOOKUP(G2751,'[1]IPS REGISTRADAS'!B$9:C$3248,2,0)</f>
        <v>CLINICA INTEGRAL OFTALMOQUIRURGICA C.I.O LTDA</v>
      </c>
      <c r="I2751" s="9">
        <v>4415786</v>
      </c>
    </row>
    <row r="2752" spans="1:9" ht="45" x14ac:dyDescent="0.25">
      <c r="A2752" s="7" t="s">
        <v>1454</v>
      </c>
      <c r="B2752" s="7" t="s">
        <v>1450</v>
      </c>
      <c r="C2752" s="7" t="s">
        <v>1455</v>
      </c>
      <c r="D2752" s="7" t="s">
        <v>217</v>
      </c>
      <c r="E2752" s="7" t="s">
        <v>218</v>
      </c>
      <c r="F2752" s="7" t="s">
        <v>2029</v>
      </c>
      <c r="G2752" s="8">
        <v>900219833</v>
      </c>
      <c r="H2752" s="1" t="str">
        <f>VLOOKUP(G2752,'[1]IPS REGISTRADAS'!B$9:C$3248,2,0)</f>
        <v>KARISALUD IPS LTDA</v>
      </c>
      <c r="I2752" s="9">
        <v>25607288</v>
      </c>
    </row>
    <row r="2753" spans="1:9" ht="45" x14ac:dyDescent="0.25">
      <c r="A2753" s="7" t="s">
        <v>1454</v>
      </c>
      <c r="B2753" s="7" t="s">
        <v>1450</v>
      </c>
      <c r="C2753" s="7" t="s">
        <v>1455</v>
      </c>
      <c r="D2753" s="7" t="s">
        <v>11</v>
      </c>
      <c r="E2753" s="7" t="s">
        <v>12</v>
      </c>
      <c r="F2753" s="7" t="s">
        <v>2029</v>
      </c>
      <c r="G2753" s="8">
        <v>807008842</v>
      </c>
      <c r="H2753" s="1" t="str">
        <f>VLOOKUP(G2753,'[1]IPS REGISTRADAS'!B$9:C$3248,2,0)</f>
        <v>E.S.E. HOSPITAL REGIONAL NOROCCIDENTAL</v>
      </c>
      <c r="I2753" s="9">
        <v>39511536</v>
      </c>
    </row>
    <row r="2754" spans="1:9" ht="45" x14ac:dyDescent="0.25">
      <c r="A2754" s="7" t="s">
        <v>1454</v>
      </c>
      <c r="B2754" s="7" t="s">
        <v>1450</v>
      </c>
      <c r="C2754" s="7" t="s">
        <v>1455</v>
      </c>
      <c r="D2754" s="7" t="s">
        <v>11</v>
      </c>
      <c r="E2754" s="7" t="s">
        <v>12</v>
      </c>
      <c r="F2754" s="7" t="s">
        <v>2029</v>
      </c>
      <c r="G2754" s="8">
        <v>900219833</v>
      </c>
      <c r="H2754" s="1" t="str">
        <f>VLOOKUP(G2754,'[1]IPS REGISTRADAS'!B$9:C$3248,2,0)</f>
        <v>KARISALUD IPS LTDA</v>
      </c>
      <c r="I2754" s="9">
        <v>51372936</v>
      </c>
    </row>
    <row r="2755" spans="1:9" ht="45" x14ac:dyDescent="0.25">
      <c r="A2755" s="7" t="s">
        <v>1454</v>
      </c>
      <c r="B2755" s="7" t="s">
        <v>1450</v>
      </c>
      <c r="C2755" s="7" t="s">
        <v>1455</v>
      </c>
      <c r="D2755" s="7" t="s">
        <v>142</v>
      </c>
      <c r="E2755" s="7" t="s">
        <v>143</v>
      </c>
      <c r="F2755" s="7" t="s">
        <v>2029</v>
      </c>
      <c r="G2755" s="8">
        <v>807008842</v>
      </c>
      <c r="H2755" s="1" t="str">
        <f>VLOOKUP(G2755,'[1]IPS REGISTRADAS'!B$9:C$3248,2,0)</f>
        <v>E.S.E. HOSPITAL REGIONAL NOROCCIDENTAL</v>
      </c>
      <c r="I2755" s="9">
        <v>50853208</v>
      </c>
    </row>
    <row r="2756" spans="1:9" ht="45" x14ac:dyDescent="0.25">
      <c r="A2756" s="7" t="s">
        <v>1454</v>
      </c>
      <c r="B2756" s="7" t="s">
        <v>1450</v>
      </c>
      <c r="C2756" s="7" t="s">
        <v>1455</v>
      </c>
      <c r="D2756" s="7" t="s">
        <v>142</v>
      </c>
      <c r="E2756" s="7" t="s">
        <v>143</v>
      </c>
      <c r="F2756" s="7" t="s">
        <v>2029</v>
      </c>
      <c r="G2756" s="8">
        <v>900219833</v>
      </c>
      <c r="H2756" s="1" t="str">
        <f>VLOOKUP(G2756,'[1]IPS REGISTRADAS'!B$9:C$3248,2,0)</f>
        <v>KARISALUD IPS LTDA</v>
      </c>
      <c r="I2756" s="9">
        <v>8132583</v>
      </c>
    </row>
    <row r="2757" spans="1:9" ht="45" x14ac:dyDescent="0.25">
      <c r="A2757" s="7" t="s">
        <v>1454</v>
      </c>
      <c r="B2757" s="7" t="s">
        <v>1450</v>
      </c>
      <c r="C2757" s="7" t="s">
        <v>1455</v>
      </c>
      <c r="D2757" s="7" t="s">
        <v>272</v>
      </c>
      <c r="E2757" s="7" t="s">
        <v>273</v>
      </c>
      <c r="F2757" s="7" t="s">
        <v>2029</v>
      </c>
      <c r="G2757" s="8">
        <v>807008842</v>
      </c>
      <c r="H2757" s="1" t="str">
        <f>VLOOKUP(G2757,'[1]IPS REGISTRADAS'!B$9:C$3248,2,0)</f>
        <v>E.S.E. HOSPITAL REGIONAL NOROCCIDENTAL</v>
      </c>
      <c r="I2757" s="9">
        <v>117672528</v>
      </c>
    </row>
    <row r="2758" spans="1:9" ht="45" x14ac:dyDescent="0.25">
      <c r="A2758" s="7" t="s">
        <v>1454</v>
      </c>
      <c r="B2758" s="7" t="s">
        <v>1450</v>
      </c>
      <c r="C2758" s="7" t="s">
        <v>1455</v>
      </c>
      <c r="D2758" s="7" t="s">
        <v>272</v>
      </c>
      <c r="E2758" s="7" t="s">
        <v>273</v>
      </c>
      <c r="F2758" s="7" t="s">
        <v>2029</v>
      </c>
      <c r="G2758" s="8">
        <v>900630030</v>
      </c>
      <c r="H2758" s="1" t="str">
        <f>VLOOKUP(G2758,'[1]IPS REGISTRADAS'!B$9:C$3248,2,0)</f>
        <v>SALUDVITAL ABREGO IPS SOCIEDAD POR ACCIONES SIMPLIFICADA - SAS</v>
      </c>
      <c r="I2758" s="9">
        <v>30978588</v>
      </c>
    </row>
    <row r="2759" spans="1:9" ht="45" x14ac:dyDescent="0.25">
      <c r="A2759" s="7" t="s">
        <v>1456</v>
      </c>
      <c r="B2759" s="7" t="s">
        <v>1450</v>
      </c>
      <c r="C2759" s="7" t="s">
        <v>1457</v>
      </c>
      <c r="D2759" s="7" t="s">
        <v>1452</v>
      </c>
      <c r="E2759" s="7" t="s">
        <v>1453</v>
      </c>
      <c r="F2759" s="7" t="s">
        <v>2029</v>
      </c>
      <c r="G2759" s="8">
        <v>807008824</v>
      </c>
      <c r="H2759" s="1" t="str">
        <f>VLOOKUP(G2759,'[1]IPS REGISTRADAS'!B$9:C$3248,2,0)</f>
        <v>E.S.E. HOSPITAL REGIONAL CENTRO</v>
      </c>
      <c r="I2759" s="9">
        <v>30820437</v>
      </c>
    </row>
    <row r="2760" spans="1:9" ht="45" x14ac:dyDescent="0.25">
      <c r="A2760" s="7" t="s">
        <v>1456</v>
      </c>
      <c r="B2760" s="7" t="s">
        <v>1450</v>
      </c>
      <c r="C2760" s="7" t="s">
        <v>1457</v>
      </c>
      <c r="D2760" s="7" t="s">
        <v>7</v>
      </c>
      <c r="E2760" s="7" t="s">
        <v>8</v>
      </c>
      <c r="F2760" s="7" t="s">
        <v>2029</v>
      </c>
      <c r="G2760" s="8">
        <v>807008824</v>
      </c>
      <c r="H2760" s="1" t="str">
        <f>VLOOKUP(G2760,'[1]IPS REGISTRADAS'!B$9:C$3248,2,0)</f>
        <v>E.S.E. HOSPITAL REGIONAL CENTRO</v>
      </c>
      <c r="I2760" s="9">
        <v>43029792</v>
      </c>
    </row>
    <row r="2761" spans="1:9" ht="45" x14ac:dyDescent="0.25">
      <c r="A2761" s="7" t="s">
        <v>1456</v>
      </c>
      <c r="B2761" s="7" t="s">
        <v>1450</v>
      </c>
      <c r="C2761" s="7" t="s">
        <v>1457</v>
      </c>
      <c r="D2761" s="7" t="s">
        <v>7</v>
      </c>
      <c r="E2761" s="7" t="s">
        <v>8</v>
      </c>
      <c r="F2761" s="7" t="s">
        <v>2029</v>
      </c>
      <c r="G2761" s="8">
        <v>900617414</v>
      </c>
      <c r="H2761" s="1" t="str">
        <f>VLOOKUP(G2761,'[1]IPS REGISTRADAS'!B$9:C$3248,2,0)</f>
        <v>DEPOSITO Y DROGUERIAS HUMANA S.A.S.</v>
      </c>
      <c r="I2761" s="9">
        <v>7097042</v>
      </c>
    </row>
    <row r="2762" spans="1:9" ht="45" x14ac:dyDescent="0.25">
      <c r="A2762" s="7" t="s">
        <v>1458</v>
      </c>
      <c r="B2762" s="7" t="s">
        <v>1450</v>
      </c>
      <c r="C2762" s="7" t="s">
        <v>1459</v>
      </c>
      <c r="D2762" s="7" t="s">
        <v>0</v>
      </c>
      <c r="E2762" s="7" t="s">
        <v>1</v>
      </c>
      <c r="F2762" s="7" t="s">
        <v>2029</v>
      </c>
      <c r="G2762" s="8">
        <v>900617414</v>
      </c>
      <c r="H2762" s="1" t="str">
        <f>VLOOKUP(G2762,'[1]IPS REGISTRADAS'!B$9:C$3248,2,0)</f>
        <v>DEPOSITO Y DROGUERIAS HUMANA S.A.S.</v>
      </c>
      <c r="I2762" s="9">
        <v>5808600</v>
      </c>
    </row>
    <row r="2763" spans="1:9" ht="45" x14ac:dyDescent="0.25">
      <c r="A2763" s="7" t="s">
        <v>1458</v>
      </c>
      <c r="B2763" s="7" t="s">
        <v>1450</v>
      </c>
      <c r="C2763" s="7" t="s">
        <v>1459</v>
      </c>
      <c r="D2763" s="7" t="s">
        <v>272</v>
      </c>
      <c r="E2763" s="7" t="s">
        <v>273</v>
      </c>
      <c r="F2763" s="7" t="s">
        <v>2029</v>
      </c>
      <c r="G2763" s="8">
        <v>807008827</v>
      </c>
      <c r="H2763" s="1" t="str">
        <f>VLOOKUP(G2763,'[1]IPS REGISTRADAS'!B$9:C$3248,2,0)</f>
        <v>E.S.E.HOSPITAL REGIONAL SURORIENTAL CHINACOTA NORTE DE SANTANDER</v>
      </c>
      <c r="I2763" s="9">
        <v>33908268</v>
      </c>
    </row>
    <row r="2764" spans="1:9" ht="45" x14ac:dyDescent="0.25">
      <c r="A2764" s="7" t="s">
        <v>1460</v>
      </c>
      <c r="B2764" s="7" t="s">
        <v>1450</v>
      </c>
      <c r="C2764" s="7" t="s">
        <v>1461</v>
      </c>
      <c r="D2764" s="7" t="s">
        <v>7</v>
      </c>
      <c r="E2764" s="7" t="s">
        <v>8</v>
      </c>
      <c r="F2764" s="7" t="s">
        <v>2029</v>
      </c>
      <c r="G2764" s="8">
        <v>807008857</v>
      </c>
      <c r="H2764" s="1" t="str">
        <f>VLOOKUP(G2764,'[1]IPS REGISTRADAS'!B$9:C$3248,2,0)</f>
        <v>E.S.E. HOSPITAL REGIONAL NORTE</v>
      </c>
      <c r="I2764" s="9">
        <v>36525921</v>
      </c>
    </row>
    <row r="2765" spans="1:9" ht="45" x14ac:dyDescent="0.25">
      <c r="A2765" s="7" t="s">
        <v>1460</v>
      </c>
      <c r="B2765" s="7" t="s">
        <v>1450</v>
      </c>
      <c r="C2765" s="7" t="s">
        <v>1461</v>
      </c>
      <c r="D2765" s="7" t="s">
        <v>7</v>
      </c>
      <c r="E2765" s="7" t="s">
        <v>8</v>
      </c>
      <c r="F2765" s="7" t="s">
        <v>2029</v>
      </c>
      <c r="G2765" s="8">
        <v>900617414</v>
      </c>
      <c r="H2765" s="1" t="str">
        <f>VLOOKUP(G2765,'[1]IPS REGISTRADAS'!B$9:C$3248,2,0)</f>
        <v>DEPOSITO Y DROGUERIAS HUMANA S.A.S.</v>
      </c>
      <c r="I2765" s="9">
        <v>4951813</v>
      </c>
    </row>
    <row r="2766" spans="1:9" ht="45" x14ac:dyDescent="0.25">
      <c r="A2766" s="7" t="s">
        <v>1460</v>
      </c>
      <c r="B2766" s="7" t="s">
        <v>1450</v>
      </c>
      <c r="C2766" s="7" t="s">
        <v>1461</v>
      </c>
      <c r="D2766" s="7" t="s">
        <v>272</v>
      </c>
      <c r="E2766" s="7" t="s">
        <v>273</v>
      </c>
      <c r="F2766" s="7" t="s">
        <v>2029</v>
      </c>
      <c r="G2766" s="8">
        <v>807008857</v>
      </c>
      <c r="H2766" s="1" t="str">
        <f>VLOOKUP(G2766,'[1]IPS REGISTRADAS'!B$9:C$3248,2,0)</f>
        <v>E.S.E. HOSPITAL REGIONAL NORTE</v>
      </c>
      <c r="I2766" s="9">
        <v>21076900</v>
      </c>
    </row>
    <row r="2767" spans="1:9" ht="45" x14ac:dyDescent="0.25">
      <c r="A2767" s="7" t="s">
        <v>1462</v>
      </c>
      <c r="B2767" s="7" t="s">
        <v>1450</v>
      </c>
      <c r="C2767" s="7" t="s">
        <v>1463</v>
      </c>
      <c r="D2767" s="7" t="s">
        <v>1452</v>
      </c>
      <c r="E2767" s="7" t="s">
        <v>1453</v>
      </c>
      <c r="F2767" s="7" t="s">
        <v>2029</v>
      </c>
      <c r="G2767" s="8">
        <v>890501019</v>
      </c>
      <c r="H2767" s="1" t="str">
        <f>VLOOKUP(G2767,'[1]IPS REGISTRADAS'!B$9:C$3248,2,0)</f>
        <v>E.S.E. HOSPITAL SAN JUAN DE DIOS DE PAMPLONA</v>
      </c>
      <c r="I2767" s="9">
        <v>5320094</v>
      </c>
    </row>
    <row r="2768" spans="1:9" ht="45" x14ac:dyDescent="0.25">
      <c r="A2768" s="7" t="s">
        <v>1462</v>
      </c>
      <c r="B2768" s="7" t="s">
        <v>1450</v>
      </c>
      <c r="C2768" s="7" t="s">
        <v>1463</v>
      </c>
      <c r="D2768" s="7" t="s">
        <v>272</v>
      </c>
      <c r="E2768" s="7" t="s">
        <v>273</v>
      </c>
      <c r="F2768" s="7" t="s">
        <v>2029</v>
      </c>
      <c r="G2768" s="8">
        <v>890501019</v>
      </c>
      <c r="H2768" s="1" t="str">
        <f>VLOOKUP(G2768,'[1]IPS REGISTRADAS'!B$9:C$3248,2,0)</f>
        <v>E.S.E. HOSPITAL SAN JUAN DE DIOS DE PAMPLONA</v>
      </c>
      <c r="I2768" s="9">
        <v>19212244</v>
      </c>
    </row>
    <row r="2769" spans="1:9" ht="45" x14ac:dyDescent="0.25">
      <c r="A2769" s="7" t="s">
        <v>1464</v>
      </c>
      <c r="B2769" s="7" t="s">
        <v>1450</v>
      </c>
      <c r="C2769" s="7" t="s">
        <v>1465</v>
      </c>
      <c r="D2769" s="7" t="s">
        <v>142</v>
      </c>
      <c r="E2769" s="7" t="s">
        <v>143</v>
      </c>
      <c r="F2769" s="7" t="s">
        <v>2029</v>
      </c>
      <c r="G2769" s="8">
        <v>807008843</v>
      </c>
      <c r="H2769" s="1" t="str">
        <f>VLOOKUP(G2769,'[1]IPS REGISTRADAS'!B$9:C$3248,2,0)</f>
        <v>E.S.E. HOSPITAL REGIONAL DE OCCIDENTE</v>
      </c>
      <c r="I2769" s="9">
        <v>127046193</v>
      </c>
    </row>
    <row r="2770" spans="1:9" ht="45" x14ac:dyDescent="0.25">
      <c r="A2770" s="7" t="s">
        <v>1466</v>
      </c>
      <c r="B2770" s="7" t="s">
        <v>1450</v>
      </c>
      <c r="C2770" s="7" t="s">
        <v>1467</v>
      </c>
      <c r="D2770" s="7" t="s">
        <v>0</v>
      </c>
      <c r="E2770" s="7" t="s">
        <v>1</v>
      </c>
      <c r="F2770" s="7" t="s">
        <v>2029</v>
      </c>
      <c r="G2770" s="8">
        <v>807008827</v>
      </c>
      <c r="H2770" s="1" t="str">
        <f>VLOOKUP(G2770,'[1]IPS REGISTRADAS'!B$9:C$3248,2,0)</f>
        <v>E.S.E.HOSPITAL REGIONAL SURORIENTAL CHINACOTA NORTE DE SANTANDER</v>
      </c>
      <c r="I2770" s="9">
        <v>34331610</v>
      </c>
    </row>
    <row r="2771" spans="1:9" ht="45" x14ac:dyDescent="0.25">
      <c r="A2771" s="7" t="s">
        <v>1466</v>
      </c>
      <c r="B2771" s="7" t="s">
        <v>1450</v>
      </c>
      <c r="C2771" s="7" t="s">
        <v>1467</v>
      </c>
      <c r="D2771" s="7" t="s">
        <v>0</v>
      </c>
      <c r="E2771" s="7" t="s">
        <v>1</v>
      </c>
      <c r="F2771" s="7" t="s">
        <v>2029</v>
      </c>
      <c r="G2771" s="8">
        <v>900617414</v>
      </c>
      <c r="H2771" s="1" t="str">
        <f>VLOOKUP(G2771,'[1]IPS REGISTRADAS'!B$9:C$3248,2,0)</f>
        <v>DEPOSITO Y DROGUERIAS HUMANA S.A.S.</v>
      </c>
      <c r="I2771" s="9">
        <v>4332300</v>
      </c>
    </row>
    <row r="2772" spans="1:9" ht="45" x14ac:dyDescent="0.25">
      <c r="A2772" s="7" t="s">
        <v>1466</v>
      </c>
      <c r="B2772" s="7" t="s">
        <v>1450</v>
      </c>
      <c r="C2772" s="7" t="s">
        <v>1467</v>
      </c>
      <c r="D2772" s="7" t="s">
        <v>272</v>
      </c>
      <c r="E2772" s="7" t="s">
        <v>273</v>
      </c>
      <c r="F2772" s="7" t="s">
        <v>2029</v>
      </c>
      <c r="G2772" s="8">
        <v>807008827</v>
      </c>
      <c r="H2772" s="1" t="str">
        <f>VLOOKUP(G2772,'[1]IPS REGISTRADAS'!B$9:C$3248,2,0)</f>
        <v>E.S.E.HOSPITAL REGIONAL SURORIENTAL CHINACOTA NORTE DE SANTANDER</v>
      </c>
      <c r="I2772" s="9">
        <v>90251164</v>
      </c>
    </row>
    <row r="2773" spans="1:9" ht="45" x14ac:dyDescent="0.25">
      <c r="A2773" s="7" t="s">
        <v>1468</v>
      </c>
      <c r="B2773" s="7" t="s">
        <v>1450</v>
      </c>
      <c r="C2773" s="7" t="s">
        <v>1469</v>
      </c>
      <c r="D2773" s="7" t="s">
        <v>471</v>
      </c>
      <c r="E2773" s="7" t="s">
        <v>472</v>
      </c>
      <c r="F2773" s="7" t="s">
        <v>2029</v>
      </c>
      <c r="G2773" s="8">
        <v>807008827</v>
      </c>
      <c r="H2773" s="1" t="str">
        <f>VLOOKUP(G2773,'[1]IPS REGISTRADAS'!B$9:C$3248,2,0)</f>
        <v>E.S.E.HOSPITAL REGIONAL SURORIENTAL CHINACOTA NORTE DE SANTANDER</v>
      </c>
      <c r="I2773" s="9">
        <v>6088325</v>
      </c>
    </row>
    <row r="2774" spans="1:9" ht="45" x14ac:dyDescent="0.25">
      <c r="A2774" s="7" t="s">
        <v>1468</v>
      </c>
      <c r="B2774" s="7" t="s">
        <v>1450</v>
      </c>
      <c r="C2774" s="7" t="s">
        <v>1469</v>
      </c>
      <c r="D2774" s="7" t="s">
        <v>272</v>
      </c>
      <c r="E2774" s="7" t="s">
        <v>273</v>
      </c>
      <c r="F2774" s="7" t="s">
        <v>2029</v>
      </c>
      <c r="G2774" s="8">
        <v>890501019</v>
      </c>
      <c r="H2774" s="1" t="str">
        <f>VLOOKUP(G2774,'[1]IPS REGISTRADAS'!B$9:C$3248,2,0)</f>
        <v>E.S.E. HOSPITAL SAN JUAN DE DIOS DE PAMPLONA</v>
      </c>
      <c r="I2774" s="9">
        <v>104764098</v>
      </c>
    </row>
    <row r="2775" spans="1:9" ht="45" x14ac:dyDescent="0.25">
      <c r="A2775" s="7" t="s">
        <v>1470</v>
      </c>
      <c r="B2775" s="7" t="s">
        <v>1450</v>
      </c>
      <c r="C2775" s="7" t="s">
        <v>1471</v>
      </c>
      <c r="D2775" s="7" t="s">
        <v>1452</v>
      </c>
      <c r="E2775" s="7" t="s">
        <v>1453</v>
      </c>
      <c r="F2775" s="7" t="s">
        <v>2029</v>
      </c>
      <c r="G2775" s="8">
        <v>807008842</v>
      </c>
      <c r="H2775" s="1" t="str">
        <f>VLOOKUP(G2775,'[1]IPS REGISTRADAS'!B$9:C$3248,2,0)</f>
        <v>E.S.E. HOSPITAL REGIONAL NOROCCIDENTAL</v>
      </c>
      <c r="I2775" s="9">
        <v>36476978</v>
      </c>
    </row>
    <row r="2776" spans="1:9" ht="45" x14ac:dyDescent="0.25">
      <c r="A2776" s="7" t="s">
        <v>1470</v>
      </c>
      <c r="B2776" s="7" t="s">
        <v>1450</v>
      </c>
      <c r="C2776" s="7" t="s">
        <v>1471</v>
      </c>
      <c r="D2776" s="7" t="s">
        <v>0</v>
      </c>
      <c r="E2776" s="7" t="s">
        <v>1</v>
      </c>
      <c r="F2776" s="7" t="s">
        <v>2029</v>
      </c>
      <c r="G2776" s="8">
        <v>807008842</v>
      </c>
      <c r="H2776" s="1" t="str">
        <f>VLOOKUP(G2776,'[1]IPS REGISTRADAS'!B$9:C$3248,2,0)</f>
        <v>E.S.E. HOSPITAL REGIONAL NOROCCIDENTAL</v>
      </c>
      <c r="I2776" s="9">
        <v>48273418</v>
      </c>
    </row>
    <row r="2777" spans="1:9" ht="45" x14ac:dyDescent="0.25">
      <c r="A2777" s="7" t="s">
        <v>1470</v>
      </c>
      <c r="B2777" s="7" t="s">
        <v>1450</v>
      </c>
      <c r="C2777" s="7" t="s">
        <v>1471</v>
      </c>
      <c r="D2777" s="7" t="s">
        <v>217</v>
      </c>
      <c r="E2777" s="7" t="s">
        <v>218</v>
      </c>
      <c r="F2777" s="7" t="s">
        <v>2029</v>
      </c>
      <c r="G2777" s="8">
        <v>807008842</v>
      </c>
      <c r="H2777" s="1" t="str">
        <f>VLOOKUP(G2777,'[1]IPS REGISTRADAS'!B$9:C$3248,2,0)</f>
        <v>E.S.E. HOSPITAL REGIONAL NOROCCIDENTAL</v>
      </c>
      <c r="I2777" s="9">
        <v>33274074</v>
      </c>
    </row>
    <row r="2778" spans="1:9" ht="45" x14ac:dyDescent="0.25">
      <c r="A2778" s="7" t="s">
        <v>1470</v>
      </c>
      <c r="B2778" s="7" t="s">
        <v>1450</v>
      </c>
      <c r="C2778" s="7" t="s">
        <v>1471</v>
      </c>
      <c r="D2778" s="7" t="s">
        <v>217</v>
      </c>
      <c r="E2778" s="7" t="s">
        <v>218</v>
      </c>
      <c r="F2778" s="7" t="s">
        <v>2029</v>
      </c>
      <c r="G2778" s="8">
        <v>900039781</v>
      </c>
      <c r="H2778" s="1" t="str">
        <f>VLOOKUP(G2778,'[1]IPS REGISTRADAS'!B$9:C$3248,2,0)</f>
        <v>CLINICA INTEGRAL OFTALMOQUIRURGICA C.I.O LTDA</v>
      </c>
      <c r="I2778" s="9">
        <v>1870640</v>
      </c>
    </row>
    <row r="2779" spans="1:9" ht="45" x14ac:dyDescent="0.25">
      <c r="A2779" s="7" t="s">
        <v>1472</v>
      </c>
      <c r="B2779" s="7" t="s">
        <v>1450</v>
      </c>
      <c r="C2779" s="7" t="s">
        <v>1473</v>
      </c>
      <c r="D2779" s="7" t="s">
        <v>1452</v>
      </c>
      <c r="E2779" s="7" t="s">
        <v>1453</v>
      </c>
      <c r="F2779" s="7" t="s">
        <v>2029</v>
      </c>
      <c r="G2779" s="8">
        <v>890501019</v>
      </c>
      <c r="H2779" s="1" t="str">
        <f>VLOOKUP(G2779,'[1]IPS REGISTRADAS'!B$9:C$3248,2,0)</f>
        <v>E.S.E. HOSPITAL SAN JUAN DE DIOS DE PAMPLONA</v>
      </c>
      <c r="I2779" s="9">
        <v>34120173</v>
      </c>
    </row>
    <row r="2780" spans="1:9" ht="45" x14ac:dyDescent="0.25">
      <c r="A2780" s="7" t="s">
        <v>1472</v>
      </c>
      <c r="B2780" s="7" t="s">
        <v>1450</v>
      </c>
      <c r="C2780" s="7" t="s">
        <v>1473</v>
      </c>
      <c r="D2780" s="7" t="s">
        <v>217</v>
      </c>
      <c r="E2780" s="7" t="s">
        <v>218</v>
      </c>
      <c r="F2780" s="7" t="s">
        <v>2029</v>
      </c>
      <c r="G2780" s="8">
        <v>890501019</v>
      </c>
      <c r="H2780" s="1" t="str">
        <f>VLOOKUP(G2780,'[1]IPS REGISTRADAS'!B$9:C$3248,2,0)</f>
        <v>E.S.E. HOSPITAL SAN JUAN DE DIOS DE PAMPLONA</v>
      </c>
      <c r="I2780" s="9">
        <v>23024544</v>
      </c>
    </row>
    <row r="2781" spans="1:9" ht="45" x14ac:dyDescent="0.25">
      <c r="A2781" s="7" t="s">
        <v>1474</v>
      </c>
      <c r="B2781" s="7" t="s">
        <v>1450</v>
      </c>
      <c r="C2781" s="7" t="s">
        <v>1475</v>
      </c>
      <c r="D2781" s="7" t="s">
        <v>7</v>
      </c>
      <c r="E2781" s="7" t="s">
        <v>8</v>
      </c>
      <c r="F2781" s="7" t="s">
        <v>2029</v>
      </c>
      <c r="G2781" s="8">
        <v>807008827</v>
      </c>
      <c r="H2781" s="1" t="str">
        <f>VLOOKUP(G2781,'[1]IPS REGISTRADAS'!B$9:C$3248,2,0)</f>
        <v>E.S.E.HOSPITAL REGIONAL SURORIENTAL CHINACOTA NORTE DE SANTANDER</v>
      </c>
      <c r="I2781" s="9">
        <v>34959844</v>
      </c>
    </row>
    <row r="2782" spans="1:9" ht="45" x14ac:dyDescent="0.25">
      <c r="A2782" s="7" t="s">
        <v>1474</v>
      </c>
      <c r="B2782" s="7" t="s">
        <v>1450</v>
      </c>
      <c r="C2782" s="7" t="s">
        <v>1475</v>
      </c>
      <c r="D2782" s="7" t="s">
        <v>7</v>
      </c>
      <c r="E2782" s="7" t="s">
        <v>8</v>
      </c>
      <c r="F2782" s="7" t="s">
        <v>2029</v>
      </c>
      <c r="G2782" s="8">
        <v>900617414</v>
      </c>
      <c r="H2782" s="1" t="str">
        <f>VLOOKUP(G2782,'[1]IPS REGISTRADAS'!B$9:C$3248,2,0)</f>
        <v>DEPOSITO Y DROGUERIAS HUMANA S.A.S.</v>
      </c>
      <c r="I2782" s="9">
        <v>5448291</v>
      </c>
    </row>
    <row r="2783" spans="1:9" ht="45" x14ac:dyDescent="0.25">
      <c r="A2783" s="7" t="s">
        <v>1476</v>
      </c>
      <c r="B2783" s="7" t="s">
        <v>1450</v>
      </c>
      <c r="C2783" s="7" t="s">
        <v>1081</v>
      </c>
      <c r="D2783" s="7" t="s">
        <v>1452</v>
      </c>
      <c r="E2783" s="7" t="s">
        <v>1453</v>
      </c>
      <c r="F2783" s="7" t="s">
        <v>2029</v>
      </c>
      <c r="G2783" s="8">
        <v>807008842</v>
      </c>
      <c r="H2783" s="1" t="str">
        <f>VLOOKUP(G2783,'[1]IPS REGISTRADAS'!B$9:C$3248,2,0)</f>
        <v>E.S.E. HOSPITAL REGIONAL NOROCCIDENTAL</v>
      </c>
      <c r="I2783" s="9">
        <v>59038537</v>
      </c>
    </row>
    <row r="2784" spans="1:9" ht="45" x14ac:dyDescent="0.25">
      <c r="A2784" s="7" t="s">
        <v>1476</v>
      </c>
      <c r="B2784" s="7" t="s">
        <v>1450</v>
      </c>
      <c r="C2784" s="7" t="s">
        <v>1081</v>
      </c>
      <c r="D2784" s="7" t="s">
        <v>217</v>
      </c>
      <c r="E2784" s="7" t="s">
        <v>218</v>
      </c>
      <c r="F2784" s="7" t="s">
        <v>2029</v>
      </c>
      <c r="G2784" s="8">
        <v>807008842</v>
      </c>
      <c r="H2784" s="1" t="str">
        <f>VLOOKUP(G2784,'[1]IPS REGISTRADAS'!B$9:C$3248,2,0)</f>
        <v>E.S.E. HOSPITAL REGIONAL NOROCCIDENTAL</v>
      </c>
      <c r="I2784" s="9">
        <v>23708972</v>
      </c>
    </row>
    <row r="2785" spans="1:9" ht="45" x14ac:dyDescent="0.25">
      <c r="A2785" s="7" t="s">
        <v>1476</v>
      </c>
      <c r="B2785" s="7" t="s">
        <v>1450</v>
      </c>
      <c r="C2785" s="7" t="s">
        <v>1081</v>
      </c>
      <c r="D2785" s="7" t="s">
        <v>217</v>
      </c>
      <c r="E2785" s="7" t="s">
        <v>218</v>
      </c>
      <c r="F2785" s="7" t="s">
        <v>2029</v>
      </c>
      <c r="G2785" s="8">
        <v>900039781</v>
      </c>
      <c r="H2785" s="1" t="str">
        <f>VLOOKUP(G2785,'[1]IPS REGISTRADAS'!B$9:C$3248,2,0)</f>
        <v>CLINICA INTEGRAL OFTALMOQUIRURGICA C.I.O LTDA</v>
      </c>
      <c r="I2785" s="9">
        <v>1457252</v>
      </c>
    </row>
    <row r="2786" spans="1:9" ht="45" x14ac:dyDescent="0.25">
      <c r="A2786" s="7" t="s">
        <v>1476</v>
      </c>
      <c r="B2786" s="7" t="s">
        <v>1450</v>
      </c>
      <c r="C2786" s="7" t="s">
        <v>1081</v>
      </c>
      <c r="D2786" s="7" t="s">
        <v>142</v>
      </c>
      <c r="E2786" s="7" t="s">
        <v>143</v>
      </c>
      <c r="F2786" s="7" t="s">
        <v>2029</v>
      </c>
      <c r="G2786" s="8">
        <v>807008842</v>
      </c>
      <c r="H2786" s="1" t="str">
        <f>VLOOKUP(G2786,'[1]IPS REGISTRADAS'!B$9:C$3248,2,0)</f>
        <v>E.S.E. HOSPITAL REGIONAL NOROCCIDENTAL</v>
      </c>
      <c r="I2786" s="9">
        <v>6867051</v>
      </c>
    </row>
    <row r="2787" spans="1:9" ht="45" x14ac:dyDescent="0.25">
      <c r="A2787" s="7" t="s">
        <v>1476</v>
      </c>
      <c r="B2787" s="7" t="s">
        <v>1450</v>
      </c>
      <c r="C2787" s="7" t="s">
        <v>1081</v>
      </c>
      <c r="D2787" s="7" t="s">
        <v>272</v>
      </c>
      <c r="E2787" s="7" t="s">
        <v>273</v>
      </c>
      <c r="F2787" s="7" t="s">
        <v>2029</v>
      </c>
      <c r="G2787" s="8">
        <v>807008842</v>
      </c>
      <c r="H2787" s="1" t="str">
        <f>VLOOKUP(G2787,'[1]IPS REGISTRADAS'!B$9:C$3248,2,0)</f>
        <v>E.S.E. HOSPITAL REGIONAL NOROCCIDENTAL</v>
      </c>
      <c r="I2787" s="9">
        <v>39432408</v>
      </c>
    </row>
    <row r="2788" spans="1:9" ht="45" x14ac:dyDescent="0.25">
      <c r="A2788" s="7" t="s">
        <v>1477</v>
      </c>
      <c r="B2788" s="7" t="s">
        <v>1450</v>
      </c>
      <c r="C2788" s="7" t="s">
        <v>1478</v>
      </c>
      <c r="D2788" s="7" t="s">
        <v>1452</v>
      </c>
      <c r="E2788" s="7" t="s">
        <v>1453</v>
      </c>
      <c r="F2788" s="7" t="s">
        <v>2029</v>
      </c>
      <c r="G2788" s="8">
        <v>807008857</v>
      </c>
      <c r="H2788" s="1" t="str">
        <f>VLOOKUP(G2788,'[1]IPS REGISTRADAS'!B$9:C$3248,2,0)</f>
        <v>E.S.E. HOSPITAL REGIONAL NORTE</v>
      </c>
      <c r="I2788" s="9">
        <v>64606790</v>
      </c>
    </row>
    <row r="2789" spans="1:9" ht="45" x14ac:dyDescent="0.25">
      <c r="A2789" s="7" t="s">
        <v>1477</v>
      </c>
      <c r="B2789" s="7" t="s">
        <v>1450</v>
      </c>
      <c r="C2789" s="7" t="s">
        <v>1478</v>
      </c>
      <c r="D2789" s="7" t="s">
        <v>217</v>
      </c>
      <c r="E2789" s="7" t="s">
        <v>218</v>
      </c>
      <c r="F2789" s="7" t="s">
        <v>2029</v>
      </c>
      <c r="G2789" s="8">
        <v>807008857</v>
      </c>
      <c r="H2789" s="1" t="str">
        <f>VLOOKUP(G2789,'[1]IPS REGISTRADAS'!B$9:C$3248,2,0)</f>
        <v>E.S.E. HOSPITAL REGIONAL NORTE</v>
      </c>
      <c r="I2789" s="9">
        <v>40181141</v>
      </c>
    </row>
    <row r="2790" spans="1:9" ht="45" x14ac:dyDescent="0.25">
      <c r="A2790" s="7" t="s">
        <v>1477</v>
      </c>
      <c r="B2790" s="7" t="s">
        <v>1450</v>
      </c>
      <c r="C2790" s="7" t="s">
        <v>1478</v>
      </c>
      <c r="D2790" s="7" t="s">
        <v>217</v>
      </c>
      <c r="E2790" s="7" t="s">
        <v>218</v>
      </c>
      <c r="F2790" s="7" t="s">
        <v>2029</v>
      </c>
      <c r="G2790" s="8">
        <v>900039781</v>
      </c>
      <c r="H2790" s="1" t="str">
        <f>VLOOKUP(G2790,'[1]IPS REGISTRADAS'!B$9:C$3248,2,0)</f>
        <v>CLINICA INTEGRAL OFTALMOQUIRURGICA C.I.O LTDA</v>
      </c>
      <c r="I2790" s="9">
        <v>1988663</v>
      </c>
    </row>
    <row r="2791" spans="1:9" ht="45" x14ac:dyDescent="0.25">
      <c r="A2791" s="7" t="s">
        <v>1477</v>
      </c>
      <c r="B2791" s="7" t="s">
        <v>1450</v>
      </c>
      <c r="C2791" s="7" t="s">
        <v>1478</v>
      </c>
      <c r="D2791" s="7" t="s">
        <v>272</v>
      </c>
      <c r="E2791" s="7" t="s">
        <v>273</v>
      </c>
      <c r="F2791" s="7" t="s">
        <v>2029</v>
      </c>
      <c r="G2791" s="8">
        <v>807008857</v>
      </c>
      <c r="H2791" s="1" t="str">
        <f>VLOOKUP(G2791,'[1]IPS REGISTRADAS'!B$9:C$3248,2,0)</f>
        <v>E.S.E. HOSPITAL REGIONAL NORTE</v>
      </c>
      <c r="I2791" s="9">
        <v>36811060</v>
      </c>
    </row>
    <row r="2792" spans="1:9" ht="45" x14ac:dyDescent="0.25">
      <c r="A2792" s="7" t="s">
        <v>1479</v>
      </c>
      <c r="B2792" s="7" t="s">
        <v>1450</v>
      </c>
      <c r="C2792" s="7" t="s">
        <v>1480</v>
      </c>
      <c r="D2792" s="7" t="s">
        <v>1452</v>
      </c>
      <c r="E2792" s="7" t="s">
        <v>1453</v>
      </c>
      <c r="F2792" s="7" t="s">
        <v>2029</v>
      </c>
      <c r="G2792" s="8">
        <v>807004665</v>
      </c>
      <c r="H2792" s="1" t="str">
        <f>VLOOKUP(G2792,'[1]IPS REGISTRADAS'!B$9:C$3248,2,0)</f>
        <v>E.S.E. HOSPITAL JUAN LUIS LONDOÑO DE EL ZULIA NORTE DE SANTANDER</v>
      </c>
      <c r="I2792" s="9">
        <v>75610546</v>
      </c>
    </row>
    <row r="2793" spans="1:9" ht="45" x14ac:dyDescent="0.25">
      <c r="A2793" s="7" t="s">
        <v>1479</v>
      </c>
      <c r="B2793" s="7" t="s">
        <v>1450</v>
      </c>
      <c r="C2793" s="7" t="s">
        <v>1480</v>
      </c>
      <c r="D2793" s="7" t="s">
        <v>1452</v>
      </c>
      <c r="E2793" s="7" t="s">
        <v>1453</v>
      </c>
      <c r="F2793" s="7" t="s">
        <v>2029</v>
      </c>
      <c r="G2793" s="8">
        <v>900312883</v>
      </c>
      <c r="H2793" s="1" t="str">
        <f>VLOOKUP(G2793,'[1]IPS REGISTRADAS'!B$9:C$3248,2,0)</f>
        <v>CENTRO MEDICO Y DROGUERAI DEL CARIBE S.A.S</v>
      </c>
      <c r="I2793" s="9">
        <v>14734104</v>
      </c>
    </row>
    <row r="2794" spans="1:9" ht="45" x14ac:dyDescent="0.25">
      <c r="A2794" s="7" t="s">
        <v>1479</v>
      </c>
      <c r="B2794" s="7" t="s">
        <v>1450</v>
      </c>
      <c r="C2794" s="7" t="s">
        <v>1480</v>
      </c>
      <c r="D2794" s="7" t="s">
        <v>0</v>
      </c>
      <c r="E2794" s="7" t="s">
        <v>1</v>
      </c>
      <c r="F2794" s="7" t="s">
        <v>2029</v>
      </c>
      <c r="G2794" s="8">
        <v>807004665</v>
      </c>
      <c r="H2794" s="1" t="str">
        <f>VLOOKUP(G2794,'[1]IPS REGISTRADAS'!B$9:C$3248,2,0)</f>
        <v>E.S.E. HOSPITAL JUAN LUIS LONDOÑO DE EL ZULIA NORTE DE SANTANDER</v>
      </c>
      <c r="I2794" s="9">
        <v>57334136</v>
      </c>
    </row>
    <row r="2795" spans="1:9" ht="45" x14ac:dyDescent="0.25">
      <c r="A2795" s="7" t="s">
        <v>1479</v>
      </c>
      <c r="B2795" s="7" t="s">
        <v>1450</v>
      </c>
      <c r="C2795" s="7" t="s">
        <v>1480</v>
      </c>
      <c r="D2795" s="7" t="s">
        <v>0</v>
      </c>
      <c r="E2795" s="7" t="s">
        <v>1</v>
      </c>
      <c r="F2795" s="7" t="s">
        <v>2029</v>
      </c>
      <c r="G2795" s="8">
        <v>900617414</v>
      </c>
      <c r="H2795" s="1" t="str">
        <f>VLOOKUP(G2795,'[1]IPS REGISTRADAS'!B$9:C$3248,2,0)</f>
        <v>DEPOSITO Y DROGUERIAS HUMANA S.A.S.</v>
      </c>
      <c r="I2795" s="9">
        <v>17799600</v>
      </c>
    </row>
    <row r="2796" spans="1:9" ht="45" x14ac:dyDescent="0.25">
      <c r="A2796" s="7" t="s">
        <v>1479</v>
      </c>
      <c r="B2796" s="7" t="s">
        <v>1450</v>
      </c>
      <c r="C2796" s="7" t="s">
        <v>1480</v>
      </c>
      <c r="D2796" s="7" t="s">
        <v>217</v>
      </c>
      <c r="E2796" s="7" t="s">
        <v>218</v>
      </c>
      <c r="F2796" s="7" t="s">
        <v>2029</v>
      </c>
      <c r="G2796" s="8">
        <v>807004665</v>
      </c>
      <c r="H2796" s="1" t="str">
        <f>VLOOKUP(G2796,'[1]IPS REGISTRADAS'!B$9:C$3248,2,0)</f>
        <v>E.S.E. HOSPITAL JUAN LUIS LONDOÑO DE EL ZULIA NORTE DE SANTANDER</v>
      </c>
      <c r="I2796" s="9">
        <v>27731971</v>
      </c>
    </row>
    <row r="2797" spans="1:9" ht="45" x14ac:dyDescent="0.25">
      <c r="A2797" s="7" t="s">
        <v>1479</v>
      </c>
      <c r="B2797" s="7" t="s">
        <v>1450</v>
      </c>
      <c r="C2797" s="7" t="s">
        <v>1480</v>
      </c>
      <c r="D2797" s="7" t="s">
        <v>11</v>
      </c>
      <c r="E2797" s="7" t="s">
        <v>12</v>
      </c>
      <c r="F2797" s="7" t="s">
        <v>2029</v>
      </c>
      <c r="G2797" s="8">
        <v>807004665</v>
      </c>
      <c r="H2797" s="1" t="str">
        <f>VLOOKUP(G2797,'[1]IPS REGISTRADAS'!B$9:C$3248,2,0)</f>
        <v>E.S.E. HOSPITAL JUAN LUIS LONDOÑO DE EL ZULIA NORTE DE SANTANDER</v>
      </c>
      <c r="I2797" s="9">
        <v>11342252</v>
      </c>
    </row>
    <row r="2798" spans="1:9" ht="45" x14ac:dyDescent="0.25">
      <c r="A2798" s="7" t="s">
        <v>1481</v>
      </c>
      <c r="B2798" s="7" t="s">
        <v>1450</v>
      </c>
      <c r="C2798" s="7" t="s">
        <v>1482</v>
      </c>
      <c r="D2798" s="7" t="s">
        <v>1452</v>
      </c>
      <c r="E2798" s="7" t="s">
        <v>1453</v>
      </c>
      <c r="F2798" s="7" t="s">
        <v>2029</v>
      </c>
      <c r="G2798" s="8">
        <v>807004352</v>
      </c>
      <c r="H2798" s="1" t="str">
        <f>VLOOKUP(G2798,'[1]IPS REGISTRADAS'!B$9:C$3248,2,0)</f>
        <v>E.S.E. IMSALUD DE SAN JOSE DE CUCUTA</v>
      </c>
      <c r="I2798" s="9">
        <v>3856525</v>
      </c>
    </row>
    <row r="2799" spans="1:9" ht="45" x14ac:dyDescent="0.25">
      <c r="A2799" s="7" t="s">
        <v>1481</v>
      </c>
      <c r="B2799" s="7" t="s">
        <v>1450</v>
      </c>
      <c r="C2799" s="7" t="s">
        <v>1482</v>
      </c>
      <c r="D2799" s="7" t="s">
        <v>1452</v>
      </c>
      <c r="E2799" s="7" t="s">
        <v>1453</v>
      </c>
      <c r="F2799" s="7" t="s">
        <v>2029</v>
      </c>
      <c r="G2799" s="8">
        <v>807008824</v>
      </c>
      <c r="H2799" s="1" t="str">
        <f>VLOOKUP(G2799,'[1]IPS REGISTRADAS'!B$9:C$3248,2,0)</f>
        <v>E.S.E. HOSPITAL REGIONAL CENTRO</v>
      </c>
      <c r="I2799" s="9">
        <v>24189069</v>
      </c>
    </row>
    <row r="2800" spans="1:9" ht="45" x14ac:dyDescent="0.25">
      <c r="A2800" s="7" t="s">
        <v>1481</v>
      </c>
      <c r="B2800" s="7" t="s">
        <v>1450</v>
      </c>
      <c r="C2800" s="7" t="s">
        <v>1482</v>
      </c>
      <c r="D2800" s="7" t="s">
        <v>7</v>
      </c>
      <c r="E2800" s="7" t="s">
        <v>8</v>
      </c>
      <c r="F2800" s="7" t="s">
        <v>2029</v>
      </c>
      <c r="G2800" s="8">
        <v>807008824</v>
      </c>
      <c r="H2800" s="1" t="str">
        <f>VLOOKUP(G2800,'[1]IPS REGISTRADAS'!B$9:C$3248,2,0)</f>
        <v>E.S.E. HOSPITAL REGIONAL CENTRO</v>
      </c>
      <c r="I2800" s="9">
        <v>20223034</v>
      </c>
    </row>
    <row r="2801" spans="1:9" ht="45" x14ac:dyDescent="0.25">
      <c r="A2801" s="7" t="s">
        <v>1481</v>
      </c>
      <c r="B2801" s="7" t="s">
        <v>1450</v>
      </c>
      <c r="C2801" s="7" t="s">
        <v>1482</v>
      </c>
      <c r="D2801" s="7" t="s">
        <v>7</v>
      </c>
      <c r="E2801" s="7" t="s">
        <v>8</v>
      </c>
      <c r="F2801" s="7" t="s">
        <v>2029</v>
      </c>
      <c r="G2801" s="8">
        <v>890500516</v>
      </c>
      <c r="H2801" s="1" t="str">
        <f>VLOOKUP(G2801,'[1]IPS REGISTRADAS'!B$9:C$3248,2,0)</f>
        <v>CAJA DE COMPENSACION  FAMILIAR DEL NORTE DE SANTANDER CUCUTA</v>
      </c>
      <c r="I2801" s="9">
        <v>2409122</v>
      </c>
    </row>
    <row r="2802" spans="1:9" ht="45" x14ac:dyDescent="0.25">
      <c r="A2802" s="7" t="s">
        <v>1483</v>
      </c>
      <c r="B2802" s="7" t="s">
        <v>1450</v>
      </c>
      <c r="C2802" s="7" t="s">
        <v>1484</v>
      </c>
      <c r="D2802" s="7" t="s">
        <v>11</v>
      </c>
      <c r="E2802" s="7" t="s">
        <v>12</v>
      </c>
      <c r="F2802" s="7" t="s">
        <v>2029</v>
      </c>
      <c r="G2802" s="8">
        <v>890501438</v>
      </c>
      <c r="H2802" s="1" t="str">
        <f>VLOOKUP(G2802,'[1]IPS REGISTRADAS'!B$9:C$3248,2,0)</f>
        <v>E.S.E. HOSPITAL EMIRO QUINTERO CAÑIZARES</v>
      </c>
      <c r="I2802" s="9">
        <v>10302409</v>
      </c>
    </row>
    <row r="2803" spans="1:9" ht="45" x14ac:dyDescent="0.25">
      <c r="A2803" s="7" t="s">
        <v>1483</v>
      </c>
      <c r="B2803" s="7" t="s">
        <v>1450</v>
      </c>
      <c r="C2803" s="7" t="s">
        <v>1484</v>
      </c>
      <c r="D2803" s="7" t="s">
        <v>272</v>
      </c>
      <c r="E2803" s="7" t="s">
        <v>273</v>
      </c>
      <c r="F2803" s="7" t="s">
        <v>2029</v>
      </c>
      <c r="G2803" s="8">
        <v>890501438</v>
      </c>
      <c r="H2803" s="1" t="str">
        <f>VLOOKUP(G2803,'[1]IPS REGISTRADAS'!B$9:C$3248,2,0)</f>
        <v>E.S.E. HOSPITAL EMIRO QUINTERO CAÑIZARES</v>
      </c>
      <c r="I2803" s="9">
        <v>37440006</v>
      </c>
    </row>
    <row r="2804" spans="1:9" ht="45" x14ac:dyDescent="0.25">
      <c r="A2804" s="7" t="s">
        <v>1483</v>
      </c>
      <c r="B2804" s="7" t="s">
        <v>1450</v>
      </c>
      <c r="C2804" s="7" t="s">
        <v>1484</v>
      </c>
      <c r="D2804" s="7" t="s">
        <v>272</v>
      </c>
      <c r="E2804" s="7" t="s">
        <v>273</v>
      </c>
      <c r="F2804" s="7" t="s">
        <v>2029</v>
      </c>
      <c r="G2804" s="8">
        <v>900630030</v>
      </c>
      <c r="H2804" s="1" t="str">
        <f>VLOOKUP(G2804,'[1]IPS REGISTRADAS'!B$9:C$3248,2,0)</f>
        <v>SALUDVITAL ABREGO IPS SOCIEDAD POR ACCIONES SIMPLIFICADA - SAS</v>
      </c>
      <c r="I2804" s="9">
        <v>9111300</v>
      </c>
    </row>
    <row r="2805" spans="1:9" ht="45" x14ac:dyDescent="0.25">
      <c r="A2805" s="7" t="s">
        <v>1485</v>
      </c>
      <c r="B2805" s="7" t="s">
        <v>1450</v>
      </c>
      <c r="C2805" s="7" t="s">
        <v>1486</v>
      </c>
      <c r="D2805" s="7" t="s">
        <v>1452</v>
      </c>
      <c r="E2805" s="7" t="s">
        <v>1453</v>
      </c>
      <c r="F2805" s="7" t="s">
        <v>2029</v>
      </c>
      <c r="G2805" s="8">
        <v>900004916</v>
      </c>
      <c r="H2805" s="1" t="str">
        <f>VLOOKUP(G2805,'[1]IPS REGISTRADAS'!B$9:C$3248,2,0)</f>
        <v>ESE JOAQUIN EMIRO ESCOBAR DE HERRAN NORTE DE SANTANDER</v>
      </c>
      <c r="I2805" s="9">
        <v>20538586</v>
      </c>
    </row>
    <row r="2806" spans="1:9" ht="45" x14ac:dyDescent="0.25">
      <c r="A2806" s="7" t="s">
        <v>1485</v>
      </c>
      <c r="B2806" s="7" t="s">
        <v>1450</v>
      </c>
      <c r="C2806" s="7" t="s">
        <v>1486</v>
      </c>
      <c r="D2806" s="7" t="s">
        <v>272</v>
      </c>
      <c r="E2806" s="7" t="s">
        <v>273</v>
      </c>
      <c r="F2806" s="7" t="s">
        <v>2029</v>
      </c>
      <c r="G2806" s="8">
        <v>900004916</v>
      </c>
      <c r="H2806" s="1" t="str">
        <f>VLOOKUP(G2806,'[1]IPS REGISTRADAS'!B$9:C$3248,2,0)</f>
        <v>ESE JOAQUIN EMIRO ESCOBAR DE HERRAN NORTE DE SANTANDER</v>
      </c>
      <c r="I2806" s="9">
        <v>16300900</v>
      </c>
    </row>
    <row r="2807" spans="1:9" ht="45" x14ac:dyDescent="0.25">
      <c r="A2807" s="7" t="s">
        <v>1487</v>
      </c>
      <c r="B2807" s="7" t="s">
        <v>1450</v>
      </c>
      <c r="C2807" s="7" t="s">
        <v>1488</v>
      </c>
      <c r="D2807" s="7" t="s">
        <v>272</v>
      </c>
      <c r="E2807" s="7" t="s">
        <v>273</v>
      </c>
      <c r="F2807" s="7" t="s">
        <v>2029</v>
      </c>
      <c r="G2807" s="8">
        <v>807008827</v>
      </c>
      <c r="H2807" s="1" t="str">
        <f>VLOOKUP(G2807,'[1]IPS REGISTRADAS'!B$9:C$3248,2,0)</f>
        <v>E.S.E.HOSPITAL REGIONAL SURORIENTAL CHINACOTA NORTE DE SANTANDER</v>
      </c>
      <c r="I2807" s="9">
        <v>77801044</v>
      </c>
    </row>
    <row r="2808" spans="1:9" ht="45" x14ac:dyDescent="0.25">
      <c r="A2808" s="7" t="s">
        <v>1489</v>
      </c>
      <c r="B2808" s="7" t="s">
        <v>1450</v>
      </c>
      <c r="C2808" s="7" t="s">
        <v>1490</v>
      </c>
      <c r="D2808" s="7" t="s">
        <v>11</v>
      </c>
      <c r="E2808" s="7" t="s">
        <v>12</v>
      </c>
      <c r="F2808" s="7" t="s">
        <v>2029</v>
      </c>
      <c r="G2808" s="8">
        <v>807008843</v>
      </c>
      <c r="H2808" s="1" t="str">
        <f>VLOOKUP(G2808,'[1]IPS REGISTRADAS'!B$9:C$3248,2,0)</f>
        <v>E.S.E. HOSPITAL REGIONAL DE OCCIDENTE</v>
      </c>
      <c r="I2808" s="9">
        <v>79045924</v>
      </c>
    </row>
    <row r="2809" spans="1:9" ht="45" x14ac:dyDescent="0.25">
      <c r="A2809" s="7" t="s">
        <v>1489</v>
      </c>
      <c r="B2809" s="7" t="s">
        <v>1450</v>
      </c>
      <c r="C2809" s="7" t="s">
        <v>1490</v>
      </c>
      <c r="D2809" s="7" t="s">
        <v>272</v>
      </c>
      <c r="E2809" s="7" t="s">
        <v>273</v>
      </c>
      <c r="F2809" s="7" t="s">
        <v>2029</v>
      </c>
      <c r="G2809" s="8">
        <v>807008843</v>
      </c>
      <c r="H2809" s="1" t="str">
        <f>VLOOKUP(G2809,'[1]IPS REGISTRADAS'!B$9:C$3248,2,0)</f>
        <v>E.S.E. HOSPITAL REGIONAL DE OCCIDENTE</v>
      </c>
      <c r="I2809" s="9">
        <v>43319094</v>
      </c>
    </row>
    <row r="2810" spans="1:9" ht="45" x14ac:dyDescent="0.25">
      <c r="A2810" s="7" t="s">
        <v>1491</v>
      </c>
      <c r="B2810" s="7" t="s">
        <v>1450</v>
      </c>
      <c r="C2810" s="7" t="s">
        <v>1492</v>
      </c>
      <c r="D2810" s="7" t="s">
        <v>11</v>
      </c>
      <c r="E2810" s="7" t="s">
        <v>12</v>
      </c>
      <c r="F2810" s="7" t="s">
        <v>2029</v>
      </c>
      <c r="G2810" s="8">
        <v>900045710</v>
      </c>
      <c r="H2810" s="1" t="str">
        <f>VLOOKUP(G2810,'[1]IPS REGISTRADAS'!B$9:C$3248,2,0)</f>
        <v>E.S.E. DE PRIMER NIVEL DE ATENCION HOSPITAL ISABEL CELIS YAÑES</v>
      </c>
      <c r="I2810" s="9">
        <v>63191253</v>
      </c>
    </row>
    <row r="2811" spans="1:9" ht="45" x14ac:dyDescent="0.25">
      <c r="A2811" s="7" t="s">
        <v>1491</v>
      </c>
      <c r="B2811" s="7" t="s">
        <v>1450</v>
      </c>
      <c r="C2811" s="7" t="s">
        <v>1492</v>
      </c>
      <c r="D2811" s="7" t="s">
        <v>272</v>
      </c>
      <c r="E2811" s="7" t="s">
        <v>273</v>
      </c>
      <c r="F2811" s="7" t="s">
        <v>2029</v>
      </c>
      <c r="G2811" s="8">
        <v>900045710</v>
      </c>
      <c r="H2811" s="1" t="str">
        <f>VLOOKUP(G2811,'[1]IPS REGISTRADAS'!B$9:C$3248,2,0)</f>
        <v>E.S.E. DE PRIMER NIVEL DE ATENCION HOSPITAL ISABEL CELIS YAÑES</v>
      </c>
      <c r="I2811" s="9">
        <v>34221850</v>
      </c>
    </row>
    <row r="2812" spans="1:9" ht="45" x14ac:dyDescent="0.25">
      <c r="A2812" s="7" t="s">
        <v>1493</v>
      </c>
      <c r="B2812" s="7" t="s">
        <v>1450</v>
      </c>
      <c r="C2812" s="7" t="s">
        <v>1494</v>
      </c>
      <c r="D2812" s="7" t="s">
        <v>0</v>
      </c>
      <c r="E2812" s="7" t="s">
        <v>1</v>
      </c>
      <c r="F2812" s="7" t="s">
        <v>2029</v>
      </c>
      <c r="G2812" s="8">
        <v>807004393</v>
      </c>
      <c r="H2812" s="1" t="str">
        <f>VLOOKUP(G2812,'[1]IPS REGISTRADAS'!B$9:C$3248,2,0)</f>
        <v>HOSPITAL LOCAL DE LOS PATIOS E.S.E</v>
      </c>
      <c r="I2812" s="9">
        <v>126309450</v>
      </c>
    </row>
    <row r="2813" spans="1:9" ht="45" x14ac:dyDescent="0.25">
      <c r="A2813" s="7" t="s">
        <v>1493</v>
      </c>
      <c r="B2813" s="7" t="s">
        <v>1450</v>
      </c>
      <c r="C2813" s="7" t="s">
        <v>1494</v>
      </c>
      <c r="D2813" s="7" t="s">
        <v>0</v>
      </c>
      <c r="E2813" s="7" t="s">
        <v>1</v>
      </c>
      <c r="F2813" s="7" t="s">
        <v>2029</v>
      </c>
      <c r="G2813" s="8">
        <v>900542979</v>
      </c>
      <c r="H2813" s="1" t="str">
        <f>VLOOKUP(G2813,'[1]IPS REGISTRADAS'!B$9:C$3248,2,0)</f>
        <v>CENTRO INTEGRAL DE ATENCION DIAGNOSTICA ESPECIALIZADA IPS SOCIEDAD POR ACCINES SIMPLIFICADA</v>
      </c>
      <c r="I2813" s="9">
        <v>16742323</v>
      </c>
    </row>
    <row r="2814" spans="1:9" ht="45" x14ac:dyDescent="0.25">
      <c r="A2814" s="7" t="s">
        <v>1493</v>
      </c>
      <c r="B2814" s="7" t="s">
        <v>1450</v>
      </c>
      <c r="C2814" s="7" t="s">
        <v>1494</v>
      </c>
      <c r="D2814" s="7" t="s">
        <v>0</v>
      </c>
      <c r="E2814" s="7" t="s">
        <v>1</v>
      </c>
      <c r="F2814" s="7" t="s">
        <v>2029</v>
      </c>
      <c r="G2814" s="8">
        <v>900617414</v>
      </c>
      <c r="H2814" s="1" t="str">
        <f>VLOOKUP(G2814,'[1]IPS REGISTRADAS'!B$9:C$3248,2,0)</f>
        <v>DEPOSITO Y DROGUERIAS HUMANA S.A.S.</v>
      </c>
      <c r="I2814" s="9">
        <v>37711800</v>
      </c>
    </row>
    <row r="2815" spans="1:9" ht="45" x14ac:dyDescent="0.25">
      <c r="A2815" s="7" t="s">
        <v>1493</v>
      </c>
      <c r="B2815" s="7" t="s">
        <v>1450</v>
      </c>
      <c r="C2815" s="7" t="s">
        <v>1494</v>
      </c>
      <c r="D2815" s="7" t="s">
        <v>19</v>
      </c>
      <c r="E2815" s="7" t="s">
        <v>20</v>
      </c>
      <c r="F2815" s="7" t="s">
        <v>2029</v>
      </c>
      <c r="G2815" s="8">
        <v>807004393</v>
      </c>
      <c r="H2815" s="1" t="str">
        <f>VLOOKUP(G2815,'[1]IPS REGISTRADAS'!B$9:C$3248,2,0)</f>
        <v>HOSPITAL LOCAL DE LOS PATIOS E.S.E</v>
      </c>
      <c r="I2815" s="9">
        <v>120970778</v>
      </c>
    </row>
    <row r="2816" spans="1:9" ht="45" x14ac:dyDescent="0.25">
      <c r="A2816" s="7" t="s">
        <v>1495</v>
      </c>
      <c r="B2816" s="7" t="s">
        <v>1450</v>
      </c>
      <c r="C2816" s="7" t="s">
        <v>1496</v>
      </c>
      <c r="D2816" s="7" t="s">
        <v>7</v>
      </c>
      <c r="E2816" s="7" t="s">
        <v>8</v>
      </c>
      <c r="F2816" s="7" t="s">
        <v>2029</v>
      </c>
      <c r="G2816" s="8">
        <v>807008824</v>
      </c>
      <c r="H2816" s="1" t="str">
        <f>VLOOKUP(G2816,'[1]IPS REGISTRADAS'!B$9:C$3248,2,0)</f>
        <v>E.S.E. HOSPITAL REGIONAL CENTRO</v>
      </c>
      <c r="I2816" s="9">
        <v>24218568</v>
      </c>
    </row>
    <row r="2817" spans="1:9" ht="45" x14ac:dyDescent="0.25">
      <c r="A2817" s="7" t="s">
        <v>1495</v>
      </c>
      <c r="B2817" s="7" t="s">
        <v>1450</v>
      </c>
      <c r="C2817" s="7" t="s">
        <v>1496</v>
      </c>
      <c r="D2817" s="7" t="s">
        <v>7</v>
      </c>
      <c r="E2817" s="7" t="s">
        <v>8</v>
      </c>
      <c r="F2817" s="7" t="s">
        <v>2029</v>
      </c>
      <c r="G2817" s="8">
        <v>900617414</v>
      </c>
      <c r="H2817" s="1" t="str">
        <f>VLOOKUP(G2817,'[1]IPS REGISTRADAS'!B$9:C$3248,2,0)</f>
        <v>DEPOSITO Y DROGUERIAS HUMANA S.A.S.</v>
      </c>
      <c r="I2817" s="9">
        <v>3981087</v>
      </c>
    </row>
    <row r="2818" spans="1:9" ht="45" x14ac:dyDescent="0.25">
      <c r="A2818" s="7" t="s">
        <v>1495</v>
      </c>
      <c r="B2818" s="7" t="s">
        <v>1450</v>
      </c>
      <c r="C2818" s="7" t="s">
        <v>1496</v>
      </c>
      <c r="D2818" s="7" t="s">
        <v>217</v>
      </c>
      <c r="E2818" s="7" t="s">
        <v>218</v>
      </c>
      <c r="F2818" s="7" t="s">
        <v>2029</v>
      </c>
      <c r="G2818" s="8">
        <v>807008824</v>
      </c>
      <c r="H2818" s="1" t="str">
        <f>VLOOKUP(G2818,'[1]IPS REGISTRADAS'!B$9:C$3248,2,0)</f>
        <v>E.S.E. HOSPITAL REGIONAL CENTRO</v>
      </c>
      <c r="I2818" s="9">
        <v>7534237</v>
      </c>
    </row>
    <row r="2819" spans="1:9" ht="45" x14ac:dyDescent="0.25">
      <c r="A2819" s="7" t="s">
        <v>1497</v>
      </c>
      <c r="B2819" s="7" t="s">
        <v>1450</v>
      </c>
      <c r="C2819" s="7" t="s">
        <v>1498</v>
      </c>
      <c r="D2819" s="7" t="s">
        <v>7</v>
      </c>
      <c r="E2819" s="7" t="s">
        <v>8</v>
      </c>
      <c r="F2819" s="7" t="s">
        <v>2029</v>
      </c>
      <c r="G2819" s="8">
        <v>890501019</v>
      </c>
      <c r="H2819" s="1" t="str">
        <f>VLOOKUP(G2819,'[1]IPS REGISTRADAS'!B$9:C$3248,2,0)</f>
        <v>E.S.E. HOSPITAL SAN JUAN DE DIOS DE PAMPLONA</v>
      </c>
      <c r="I2819" s="9">
        <v>16743150</v>
      </c>
    </row>
    <row r="2820" spans="1:9" ht="45" x14ac:dyDescent="0.25">
      <c r="A2820" s="7" t="s">
        <v>1497</v>
      </c>
      <c r="B2820" s="7" t="s">
        <v>1450</v>
      </c>
      <c r="C2820" s="7" t="s">
        <v>1498</v>
      </c>
      <c r="D2820" s="7" t="s">
        <v>217</v>
      </c>
      <c r="E2820" s="7" t="s">
        <v>218</v>
      </c>
      <c r="F2820" s="7" t="s">
        <v>2029</v>
      </c>
      <c r="G2820" s="8">
        <v>890501019</v>
      </c>
      <c r="H2820" s="1" t="str">
        <f>VLOOKUP(G2820,'[1]IPS REGISTRADAS'!B$9:C$3248,2,0)</f>
        <v>E.S.E. HOSPITAL SAN JUAN DE DIOS DE PAMPLONA</v>
      </c>
      <c r="I2820" s="9">
        <v>4561722</v>
      </c>
    </row>
    <row r="2821" spans="1:9" ht="45" x14ac:dyDescent="0.25">
      <c r="A2821" s="7" t="s">
        <v>1499</v>
      </c>
      <c r="B2821" s="7" t="s">
        <v>1450</v>
      </c>
      <c r="C2821" s="7" t="s">
        <v>1500</v>
      </c>
      <c r="D2821" s="7" t="s">
        <v>1452</v>
      </c>
      <c r="E2821" s="7" t="s">
        <v>1453</v>
      </c>
      <c r="F2821" s="7" t="s">
        <v>2029</v>
      </c>
      <c r="G2821" s="8">
        <v>890501438</v>
      </c>
      <c r="H2821" s="1" t="str">
        <f>VLOOKUP(G2821,'[1]IPS REGISTRADAS'!B$9:C$3248,2,0)</f>
        <v>E.S.E. HOSPITAL EMIRO QUINTERO CAÑIZARES</v>
      </c>
      <c r="I2821" s="9">
        <v>72680109</v>
      </c>
    </row>
    <row r="2822" spans="1:9" ht="45" x14ac:dyDescent="0.25">
      <c r="A2822" s="7" t="s">
        <v>1499</v>
      </c>
      <c r="B2822" s="7" t="s">
        <v>1450</v>
      </c>
      <c r="C2822" s="7" t="s">
        <v>1500</v>
      </c>
      <c r="D2822" s="7" t="s">
        <v>1452</v>
      </c>
      <c r="E2822" s="7" t="s">
        <v>1453</v>
      </c>
      <c r="F2822" s="7" t="s">
        <v>2029</v>
      </c>
      <c r="G2822" s="8">
        <v>900155231</v>
      </c>
      <c r="H2822" s="1" t="str">
        <f>VLOOKUP(G2822,'[1]IPS REGISTRADAS'!B$9:C$3248,2,0)</f>
        <v>SANAMEDIC SOCIEDAD POR ACCIONES SIMPLIFICADA DE OCAÑA NORTE DE SANTANDER</v>
      </c>
      <c r="I2822" s="9">
        <v>10149272</v>
      </c>
    </row>
    <row r="2823" spans="1:9" ht="45" x14ac:dyDescent="0.25">
      <c r="A2823" s="7" t="s">
        <v>1499</v>
      </c>
      <c r="B2823" s="7" t="s">
        <v>1450</v>
      </c>
      <c r="C2823" s="7" t="s">
        <v>1500</v>
      </c>
      <c r="D2823" s="7" t="s">
        <v>1452</v>
      </c>
      <c r="E2823" s="7" t="s">
        <v>1453</v>
      </c>
      <c r="F2823" s="7" t="s">
        <v>2029</v>
      </c>
      <c r="G2823" s="8">
        <v>900241734</v>
      </c>
      <c r="H2823" s="1" t="str">
        <f>VLOOKUP(G2823,'[1]IPS REGISTRADAS'!B$9:C$3248,2,0)</f>
        <v>IPS CONFESALUD DE OCAÑA NORTE DE SANTANDER</v>
      </c>
      <c r="I2823" s="9">
        <v>10874864</v>
      </c>
    </row>
    <row r="2824" spans="1:9" ht="45" x14ac:dyDescent="0.25">
      <c r="A2824" s="7" t="s">
        <v>1499</v>
      </c>
      <c r="B2824" s="7" t="s">
        <v>1450</v>
      </c>
      <c r="C2824" s="7" t="s">
        <v>1500</v>
      </c>
      <c r="D2824" s="7" t="s">
        <v>0</v>
      </c>
      <c r="E2824" s="7" t="s">
        <v>1</v>
      </c>
      <c r="F2824" s="7" t="s">
        <v>2029</v>
      </c>
      <c r="G2824" s="8">
        <v>890501438</v>
      </c>
      <c r="H2824" s="1" t="str">
        <f>VLOOKUP(G2824,'[1]IPS REGISTRADAS'!B$9:C$3248,2,0)</f>
        <v>E.S.E. HOSPITAL EMIRO QUINTERO CAÑIZARES</v>
      </c>
      <c r="I2824" s="9">
        <v>119955638</v>
      </c>
    </row>
    <row r="2825" spans="1:9" ht="45" x14ac:dyDescent="0.25">
      <c r="A2825" s="7" t="s">
        <v>1499</v>
      </c>
      <c r="B2825" s="7" t="s">
        <v>1450</v>
      </c>
      <c r="C2825" s="7" t="s">
        <v>1500</v>
      </c>
      <c r="D2825" s="7" t="s">
        <v>0</v>
      </c>
      <c r="E2825" s="7" t="s">
        <v>1</v>
      </c>
      <c r="F2825" s="7" t="s">
        <v>2029</v>
      </c>
      <c r="G2825" s="8">
        <v>900155231</v>
      </c>
      <c r="H2825" s="1" t="str">
        <f>VLOOKUP(G2825,'[1]IPS REGISTRADAS'!B$9:C$3248,2,0)</f>
        <v>SANAMEDIC SOCIEDAD POR ACCIONES SIMPLIFICADA DE OCAÑA NORTE DE SANTANDER</v>
      </c>
      <c r="I2825" s="9">
        <v>13589100</v>
      </c>
    </row>
    <row r="2826" spans="1:9" ht="45" x14ac:dyDescent="0.25">
      <c r="A2826" s="7" t="s">
        <v>1499</v>
      </c>
      <c r="B2826" s="7" t="s">
        <v>1450</v>
      </c>
      <c r="C2826" s="7" t="s">
        <v>1500</v>
      </c>
      <c r="D2826" s="7" t="s">
        <v>0</v>
      </c>
      <c r="E2826" s="7" t="s">
        <v>1</v>
      </c>
      <c r="F2826" s="7" t="s">
        <v>2029</v>
      </c>
      <c r="G2826" s="8">
        <v>900527210</v>
      </c>
      <c r="H2826" s="1" t="str">
        <f>VLOOKUP(G2826,'[1]IPS REGISTRADAS'!B$9:C$3248,2,0)</f>
        <v>DR PROSALUD IPS SAS</v>
      </c>
      <c r="I2826" s="9">
        <v>9386000</v>
      </c>
    </row>
    <row r="2827" spans="1:9" ht="45" x14ac:dyDescent="0.25">
      <c r="A2827" s="7" t="s">
        <v>1499</v>
      </c>
      <c r="B2827" s="7" t="s">
        <v>1450</v>
      </c>
      <c r="C2827" s="7" t="s">
        <v>1500</v>
      </c>
      <c r="D2827" s="7" t="s">
        <v>0</v>
      </c>
      <c r="E2827" s="7" t="s">
        <v>1</v>
      </c>
      <c r="F2827" s="7" t="s">
        <v>2029</v>
      </c>
      <c r="G2827" s="8">
        <v>900542979</v>
      </c>
      <c r="H2827" s="1" t="str">
        <f>VLOOKUP(G2827,'[1]IPS REGISTRADAS'!B$9:C$3248,2,0)</f>
        <v>CENTRO INTEGRAL DE ATENCION DIAGNOSTICA ESPECIALIZADA IPS SOCIEDAD POR ACCINES SIMPLIFICADA</v>
      </c>
      <c r="I2827" s="9">
        <v>11253194</v>
      </c>
    </row>
    <row r="2828" spans="1:9" ht="45" x14ac:dyDescent="0.25">
      <c r="A2828" s="7" t="s">
        <v>1499</v>
      </c>
      <c r="B2828" s="7" t="s">
        <v>1450</v>
      </c>
      <c r="C2828" s="7" t="s">
        <v>1500</v>
      </c>
      <c r="D2828" s="7" t="s">
        <v>217</v>
      </c>
      <c r="E2828" s="7" t="s">
        <v>218</v>
      </c>
      <c r="F2828" s="7" t="s">
        <v>2029</v>
      </c>
      <c r="G2828" s="8">
        <v>890501438</v>
      </c>
      <c r="H2828" s="1" t="str">
        <f>VLOOKUP(G2828,'[1]IPS REGISTRADAS'!B$9:C$3248,2,0)</f>
        <v>E.S.E. HOSPITAL EMIRO QUINTERO CAÑIZARES</v>
      </c>
      <c r="I2828" s="9">
        <v>58696118</v>
      </c>
    </row>
    <row r="2829" spans="1:9" ht="45" x14ac:dyDescent="0.25">
      <c r="A2829" s="7" t="s">
        <v>1499</v>
      </c>
      <c r="B2829" s="7" t="s">
        <v>1450</v>
      </c>
      <c r="C2829" s="7" t="s">
        <v>1500</v>
      </c>
      <c r="D2829" s="7" t="s">
        <v>217</v>
      </c>
      <c r="E2829" s="7" t="s">
        <v>218</v>
      </c>
      <c r="F2829" s="7" t="s">
        <v>2029</v>
      </c>
      <c r="G2829" s="8">
        <v>900039781</v>
      </c>
      <c r="H2829" s="1" t="str">
        <f>VLOOKUP(G2829,'[1]IPS REGISTRADAS'!B$9:C$3248,2,0)</f>
        <v>CLINICA INTEGRAL OFTALMOQUIRURGICA C.I.O LTDA</v>
      </c>
      <c r="I2829" s="9">
        <v>5068278</v>
      </c>
    </row>
    <row r="2830" spans="1:9" ht="45" x14ac:dyDescent="0.25">
      <c r="A2830" s="7" t="s">
        <v>1499</v>
      </c>
      <c r="B2830" s="7" t="s">
        <v>1450</v>
      </c>
      <c r="C2830" s="7" t="s">
        <v>1500</v>
      </c>
      <c r="D2830" s="7" t="s">
        <v>217</v>
      </c>
      <c r="E2830" s="7" t="s">
        <v>218</v>
      </c>
      <c r="F2830" s="7" t="s">
        <v>2029</v>
      </c>
      <c r="G2830" s="8">
        <v>900219833</v>
      </c>
      <c r="H2830" s="1" t="str">
        <f>VLOOKUP(G2830,'[1]IPS REGISTRADAS'!B$9:C$3248,2,0)</f>
        <v>KARISALUD IPS LTDA</v>
      </c>
      <c r="I2830" s="9">
        <v>19467223</v>
      </c>
    </row>
    <row r="2831" spans="1:9" ht="45" x14ac:dyDescent="0.25">
      <c r="A2831" s="7" t="s">
        <v>1499</v>
      </c>
      <c r="B2831" s="7" t="s">
        <v>1450</v>
      </c>
      <c r="C2831" s="7" t="s">
        <v>1500</v>
      </c>
      <c r="D2831" s="7" t="s">
        <v>217</v>
      </c>
      <c r="E2831" s="7" t="s">
        <v>218</v>
      </c>
      <c r="F2831" s="7" t="s">
        <v>2029</v>
      </c>
      <c r="G2831" s="8">
        <v>900241734</v>
      </c>
      <c r="H2831" s="1" t="str">
        <f>VLOOKUP(G2831,'[1]IPS REGISTRADAS'!B$9:C$3248,2,0)</f>
        <v>IPS CONFESALUD DE OCAÑA NORTE DE SANTANDER</v>
      </c>
      <c r="I2831" s="9">
        <v>12471524</v>
      </c>
    </row>
    <row r="2832" spans="1:9" ht="45" x14ac:dyDescent="0.25">
      <c r="A2832" s="7" t="s">
        <v>1499</v>
      </c>
      <c r="B2832" s="7" t="s">
        <v>1450</v>
      </c>
      <c r="C2832" s="7" t="s">
        <v>1500</v>
      </c>
      <c r="D2832" s="7" t="s">
        <v>142</v>
      </c>
      <c r="E2832" s="7" t="s">
        <v>143</v>
      </c>
      <c r="F2832" s="7" t="s">
        <v>2029</v>
      </c>
      <c r="G2832" s="8">
        <v>804011481</v>
      </c>
      <c r="H2832" s="1" t="str">
        <f>VLOOKUP(G2832,'[1]IPS REGISTRADAS'!B$9:C$3248,2,0)</f>
        <v>VIVA SALUD IPS LTDA DE BUCARAMANGA SANTANDER</v>
      </c>
      <c r="I2832" s="9">
        <v>14468101</v>
      </c>
    </row>
    <row r="2833" spans="1:9" ht="45" x14ac:dyDescent="0.25">
      <c r="A2833" s="7" t="s">
        <v>1499</v>
      </c>
      <c r="B2833" s="7" t="s">
        <v>1450</v>
      </c>
      <c r="C2833" s="7" t="s">
        <v>1500</v>
      </c>
      <c r="D2833" s="7" t="s">
        <v>142</v>
      </c>
      <c r="E2833" s="7" t="s">
        <v>143</v>
      </c>
      <c r="F2833" s="7" t="s">
        <v>2029</v>
      </c>
      <c r="G2833" s="8">
        <v>890501438</v>
      </c>
      <c r="H2833" s="1" t="str">
        <f>VLOOKUP(G2833,'[1]IPS REGISTRADAS'!B$9:C$3248,2,0)</f>
        <v>E.S.E. HOSPITAL EMIRO QUINTERO CAÑIZARES</v>
      </c>
      <c r="I2833" s="9">
        <v>58249321</v>
      </c>
    </row>
    <row r="2834" spans="1:9" ht="45" x14ac:dyDescent="0.25">
      <c r="A2834" s="7" t="s">
        <v>1499</v>
      </c>
      <c r="B2834" s="7" t="s">
        <v>1450</v>
      </c>
      <c r="C2834" s="7" t="s">
        <v>1500</v>
      </c>
      <c r="D2834" s="7" t="s">
        <v>19</v>
      </c>
      <c r="E2834" s="7" t="s">
        <v>20</v>
      </c>
      <c r="F2834" s="7" t="s">
        <v>2029</v>
      </c>
      <c r="G2834" s="8">
        <v>804011481</v>
      </c>
      <c r="H2834" s="1" t="str">
        <f>VLOOKUP(G2834,'[1]IPS REGISTRADAS'!B$9:C$3248,2,0)</f>
        <v>VIVA SALUD IPS LTDA DE BUCARAMANGA SANTANDER</v>
      </c>
      <c r="I2834" s="9">
        <v>17484474</v>
      </c>
    </row>
    <row r="2835" spans="1:9" ht="45" x14ac:dyDescent="0.25">
      <c r="A2835" s="7" t="s">
        <v>1499</v>
      </c>
      <c r="B2835" s="7" t="s">
        <v>1450</v>
      </c>
      <c r="C2835" s="7" t="s">
        <v>1500</v>
      </c>
      <c r="D2835" s="7" t="s">
        <v>19</v>
      </c>
      <c r="E2835" s="7" t="s">
        <v>20</v>
      </c>
      <c r="F2835" s="7" t="s">
        <v>2029</v>
      </c>
      <c r="G2835" s="8">
        <v>890501438</v>
      </c>
      <c r="H2835" s="1" t="str">
        <f>VLOOKUP(G2835,'[1]IPS REGISTRADAS'!B$9:C$3248,2,0)</f>
        <v>E.S.E. HOSPITAL EMIRO QUINTERO CAÑIZARES</v>
      </c>
      <c r="I2835" s="9">
        <v>102998031</v>
      </c>
    </row>
    <row r="2836" spans="1:9" ht="45" x14ac:dyDescent="0.25">
      <c r="A2836" s="7" t="s">
        <v>1499</v>
      </c>
      <c r="B2836" s="7" t="s">
        <v>1450</v>
      </c>
      <c r="C2836" s="7" t="s">
        <v>1500</v>
      </c>
      <c r="D2836" s="7" t="s">
        <v>19</v>
      </c>
      <c r="E2836" s="7" t="s">
        <v>20</v>
      </c>
      <c r="F2836" s="7" t="s">
        <v>2029</v>
      </c>
      <c r="G2836" s="8">
        <v>900155231</v>
      </c>
      <c r="H2836" s="1" t="str">
        <f>VLOOKUP(G2836,'[1]IPS REGISTRADAS'!B$9:C$3248,2,0)</f>
        <v>SANAMEDIC SOCIEDAD POR ACCIONES SIMPLIFICADA DE OCAÑA NORTE DE SANTANDER</v>
      </c>
      <c r="I2836" s="9">
        <v>14939393</v>
      </c>
    </row>
    <row r="2837" spans="1:9" ht="45" x14ac:dyDescent="0.25">
      <c r="A2837" s="7" t="s">
        <v>1499</v>
      </c>
      <c r="B2837" s="7" t="s">
        <v>1450</v>
      </c>
      <c r="C2837" s="7" t="s">
        <v>1500</v>
      </c>
      <c r="D2837" s="7" t="s">
        <v>272</v>
      </c>
      <c r="E2837" s="7" t="s">
        <v>273</v>
      </c>
      <c r="F2837" s="7" t="s">
        <v>2029</v>
      </c>
      <c r="G2837" s="8">
        <v>890501438</v>
      </c>
      <c r="H2837" s="1" t="str">
        <f>VLOOKUP(G2837,'[1]IPS REGISTRADAS'!B$9:C$3248,2,0)</f>
        <v>E.S.E. HOSPITAL EMIRO QUINTERO CAÑIZARES</v>
      </c>
      <c r="I2837" s="9">
        <v>172950129</v>
      </c>
    </row>
    <row r="2838" spans="1:9" ht="45" x14ac:dyDescent="0.25">
      <c r="A2838" s="7" t="s">
        <v>1499</v>
      </c>
      <c r="B2838" s="7" t="s">
        <v>1450</v>
      </c>
      <c r="C2838" s="7" t="s">
        <v>1500</v>
      </c>
      <c r="D2838" s="7" t="s">
        <v>272</v>
      </c>
      <c r="E2838" s="7" t="s">
        <v>273</v>
      </c>
      <c r="F2838" s="7" t="s">
        <v>2029</v>
      </c>
      <c r="G2838" s="8">
        <v>900155231</v>
      </c>
      <c r="H2838" s="1" t="str">
        <f>VLOOKUP(G2838,'[1]IPS REGISTRADAS'!B$9:C$3248,2,0)</f>
        <v>SANAMEDIC SOCIEDAD POR ACCIONES SIMPLIFICADA DE OCAÑA NORTE DE SANTANDER</v>
      </c>
      <c r="I2838" s="9">
        <v>29506600</v>
      </c>
    </row>
    <row r="2839" spans="1:9" ht="45" x14ac:dyDescent="0.25">
      <c r="A2839" s="7" t="s">
        <v>1499</v>
      </c>
      <c r="B2839" s="7" t="s">
        <v>1450</v>
      </c>
      <c r="C2839" s="7" t="s">
        <v>1500</v>
      </c>
      <c r="D2839" s="7" t="s">
        <v>272</v>
      </c>
      <c r="E2839" s="7" t="s">
        <v>273</v>
      </c>
      <c r="F2839" s="7" t="s">
        <v>2029</v>
      </c>
      <c r="G2839" s="8">
        <v>900542979</v>
      </c>
      <c r="H2839" s="1" t="str">
        <f>VLOOKUP(G2839,'[1]IPS REGISTRADAS'!B$9:C$3248,2,0)</f>
        <v>CENTRO INTEGRAL DE ATENCION DIAGNOSTICA ESPECIALIZADA IPS SOCIEDAD POR ACCINES SIMPLIFICADA</v>
      </c>
      <c r="I2839" s="9">
        <v>7891300</v>
      </c>
    </row>
    <row r="2840" spans="1:9" ht="45" x14ac:dyDescent="0.25">
      <c r="A2840" s="7" t="s">
        <v>1501</v>
      </c>
      <c r="B2840" s="7" t="s">
        <v>1450</v>
      </c>
      <c r="C2840" s="7" t="s">
        <v>1502</v>
      </c>
      <c r="D2840" s="7" t="s">
        <v>1452</v>
      </c>
      <c r="E2840" s="7" t="s">
        <v>1453</v>
      </c>
      <c r="F2840" s="7" t="s">
        <v>2029</v>
      </c>
      <c r="G2840" s="8">
        <v>890501019</v>
      </c>
      <c r="H2840" s="1" t="str">
        <f>VLOOKUP(G2840,'[1]IPS REGISTRADAS'!B$9:C$3248,2,0)</f>
        <v>E.S.E. HOSPITAL SAN JUAN DE DIOS DE PAMPLONA</v>
      </c>
      <c r="I2840" s="9">
        <v>14215634</v>
      </c>
    </row>
    <row r="2841" spans="1:9" ht="45" x14ac:dyDescent="0.25">
      <c r="A2841" s="7" t="s">
        <v>1501</v>
      </c>
      <c r="B2841" s="7" t="s">
        <v>1450</v>
      </c>
      <c r="C2841" s="7" t="s">
        <v>1502</v>
      </c>
      <c r="D2841" s="7" t="s">
        <v>0</v>
      </c>
      <c r="E2841" s="7" t="s">
        <v>1</v>
      </c>
      <c r="F2841" s="7" t="s">
        <v>2029</v>
      </c>
      <c r="G2841" s="8">
        <v>890501019</v>
      </c>
      <c r="H2841" s="1" t="str">
        <f>VLOOKUP(G2841,'[1]IPS REGISTRADAS'!B$9:C$3248,2,0)</f>
        <v>E.S.E. HOSPITAL SAN JUAN DE DIOS DE PAMPLONA</v>
      </c>
      <c r="I2841" s="9">
        <v>58013135</v>
      </c>
    </row>
    <row r="2842" spans="1:9" ht="45" x14ac:dyDescent="0.25">
      <c r="A2842" s="7" t="s">
        <v>1501</v>
      </c>
      <c r="B2842" s="7" t="s">
        <v>1450</v>
      </c>
      <c r="C2842" s="7" t="s">
        <v>1502</v>
      </c>
      <c r="D2842" s="7" t="s">
        <v>0</v>
      </c>
      <c r="E2842" s="7" t="s">
        <v>1</v>
      </c>
      <c r="F2842" s="7" t="s">
        <v>2029</v>
      </c>
      <c r="G2842" s="8">
        <v>900542979</v>
      </c>
      <c r="H2842" s="1" t="str">
        <f>VLOOKUP(G2842,'[1]IPS REGISTRADAS'!B$9:C$3248,2,0)</f>
        <v>CENTRO INTEGRAL DE ATENCION DIAGNOSTICA ESPECIALIZADA IPS SOCIEDAD POR ACCINES SIMPLIFICADA</v>
      </c>
      <c r="I2842" s="9">
        <v>7775030</v>
      </c>
    </row>
    <row r="2843" spans="1:9" ht="45" x14ac:dyDescent="0.25">
      <c r="A2843" s="7" t="s">
        <v>1501</v>
      </c>
      <c r="B2843" s="7" t="s">
        <v>1450</v>
      </c>
      <c r="C2843" s="7" t="s">
        <v>1502</v>
      </c>
      <c r="D2843" s="7" t="s">
        <v>0</v>
      </c>
      <c r="E2843" s="7" t="s">
        <v>1</v>
      </c>
      <c r="F2843" s="7" t="s">
        <v>2029</v>
      </c>
      <c r="G2843" s="8">
        <v>900617414</v>
      </c>
      <c r="H2843" s="1" t="str">
        <f>VLOOKUP(G2843,'[1]IPS REGISTRADAS'!B$9:C$3248,2,0)</f>
        <v>DEPOSITO Y DROGUERIAS HUMANA S.A.S.</v>
      </c>
      <c r="I2843" s="9">
        <v>18706800</v>
      </c>
    </row>
    <row r="2844" spans="1:9" ht="45" x14ac:dyDescent="0.25">
      <c r="A2844" s="7" t="s">
        <v>1501</v>
      </c>
      <c r="B2844" s="7" t="s">
        <v>1450</v>
      </c>
      <c r="C2844" s="7" t="s">
        <v>1502</v>
      </c>
      <c r="D2844" s="7" t="s">
        <v>217</v>
      </c>
      <c r="E2844" s="7" t="s">
        <v>218</v>
      </c>
      <c r="F2844" s="7" t="s">
        <v>2029</v>
      </c>
      <c r="G2844" s="8">
        <v>890501019</v>
      </c>
      <c r="H2844" s="1" t="str">
        <f>VLOOKUP(G2844,'[1]IPS REGISTRADAS'!B$9:C$3248,2,0)</f>
        <v>E.S.E. HOSPITAL SAN JUAN DE DIOS DE PAMPLONA</v>
      </c>
      <c r="I2844" s="9">
        <v>36524120</v>
      </c>
    </row>
    <row r="2845" spans="1:9" ht="45" x14ac:dyDescent="0.25">
      <c r="A2845" s="7" t="s">
        <v>1501</v>
      </c>
      <c r="B2845" s="7" t="s">
        <v>1450</v>
      </c>
      <c r="C2845" s="7" t="s">
        <v>1502</v>
      </c>
      <c r="D2845" s="7" t="s">
        <v>272</v>
      </c>
      <c r="E2845" s="7" t="s">
        <v>273</v>
      </c>
      <c r="F2845" s="7" t="s">
        <v>2029</v>
      </c>
      <c r="G2845" s="8">
        <v>890501019</v>
      </c>
      <c r="H2845" s="1" t="str">
        <f>VLOOKUP(G2845,'[1]IPS REGISTRADAS'!B$9:C$3248,2,0)</f>
        <v>E.S.E. HOSPITAL SAN JUAN DE DIOS DE PAMPLONA</v>
      </c>
      <c r="I2845" s="9">
        <v>82278306</v>
      </c>
    </row>
    <row r="2846" spans="1:9" ht="45" x14ac:dyDescent="0.25">
      <c r="A2846" s="7" t="s">
        <v>1503</v>
      </c>
      <c r="B2846" s="7" t="s">
        <v>1450</v>
      </c>
      <c r="C2846" s="7" t="s">
        <v>1504</v>
      </c>
      <c r="D2846" s="7" t="s">
        <v>0</v>
      </c>
      <c r="E2846" s="7" t="s">
        <v>1</v>
      </c>
      <c r="F2846" s="7" t="s">
        <v>2029</v>
      </c>
      <c r="G2846" s="8">
        <v>900542979</v>
      </c>
      <c r="H2846" s="1" t="str">
        <f>VLOOKUP(G2846,'[1]IPS REGISTRADAS'!B$9:C$3248,2,0)</f>
        <v>CENTRO INTEGRAL DE ATENCION DIAGNOSTICA ESPECIALIZADA IPS SOCIEDAD POR ACCINES SIMPLIFICADA</v>
      </c>
      <c r="I2846" s="9">
        <v>1505605</v>
      </c>
    </row>
    <row r="2847" spans="1:9" ht="45" x14ac:dyDescent="0.25">
      <c r="A2847" s="7" t="s">
        <v>1503</v>
      </c>
      <c r="B2847" s="7" t="s">
        <v>1450</v>
      </c>
      <c r="C2847" s="7" t="s">
        <v>1504</v>
      </c>
      <c r="D2847" s="7" t="s">
        <v>0</v>
      </c>
      <c r="E2847" s="7" t="s">
        <v>1</v>
      </c>
      <c r="F2847" s="7" t="s">
        <v>2029</v>
      </c>
      <c r="G2847" s="8">
        <v>900617414</v>
      </c>
      <c r="H2847" s="1" t="str">
        <f>VLOOKUP(G2847,'[1]IPS REGISTRADAS'!B$9:C$3248,2,0)</f>
        <v>DEPOSITO Y DROGUERIAS HUMANA S.A.S.</v>
      </c>
      <c r="I2847" s="9">
        <v>3622500</v>
      </c>
    </row>
    <row r="2848" spans="1:9" ht="45" x14ac:dyDescent="0.25">
      <c r="A2848" s="7" t="s">
        <v>1503</v>
      </c>
      <c r="B2848" s="7" t="s">
        <v>1450</v>
      </c>
      <c r="C2848" s="7" t="s">
        <v>1504</v>
      </c>
      <c r="D2848" s="7" t="s">
        <v>272</v>
      </c>
      <c r="E2848" s="7" t="s">
        <v>273</v>
      </c>
      <c r="F2848" s="7" t="s">
        <v>2029</v>
      </c>
      <c r="G2848" s="8">
        <v>890501019</v>
      </c>
      <c r="H2848" s="1" t="str">
        <f>VLOOKUP(G2848,'[1]IPS REGISTRADAS'!B$9:C$3248,2,0)</f>
        <v>E.S.E. HOSPITAL SAN JUAN DE DIOS DE PAMPLONA</v>
      </c>
      <c r="I2848" s="9">
        <v>35434018</v>
      </c>
    </row>
    <row r="2849" spans="1:9" ht="45" x14ac:dyDescent="0.25">
      <c r="A2849" s="7" t="s">
        <v>1505</v>
      </c>
      <c r="B2849" s="7" t="s">
        <v>1450</v>
      </c>
      <c r="C2849" s="7" t="s">
        <v>1506</v>
      </c>
      <c r="D2849" s="7" t="s">
        <v>0</v>
      </c>
      <c r="E2849" s="7" t="s">
        <v>1</v>
      </c>
      <c r="F2849" s="7" t="s">
        <v>2029</v>
      </c>
      <c r="G2849" s="8">
        <v>900220497</v>
      </c>
      <c r="H2849" s="1" t="str">
        <f>VLOOKUP(G2849,'[1]IPS REGISTRADAS'!B$9:C$3248,2,0)</f>
        <v>INTEGRADOS EN SALUD IPS LTDA</v>
      </c>
      <c r="I2849" s="9">
        <v>2444400</v>
      </c>
    </row>
    <row r="2850" spans="1:9" ht="45" x14ac:dyDescent="0.25">
      <c r="A2850" s="7" t="s">
        <v>1505</v>
      </c>
      <c r="B2850" s="7" t="s">
        <v>1450</v>
      </c>
      <c r="C2850" s="7" t="s">
        <v>1506</v>
      </c>
      <c r="D2850" s="7" t="s">
        <v>272</v>
      </c>
      <c r="E2850" s="7" t="s">
        <v>273</v>
      </c>
      <c r="F2850" s="7" t="s">
        <v>2029</v>
      </c>
      <c r="G2850" s="8">
        <v>807008857</v>
      </c>
      <c r="H2850" s="1" t="str">
        <f>VLOOKUP(G2850,'[1]IPS REGISTRADAS'!B$9:C$3248,2,0)</f>
        <v>E.S.E. HOSPITAL REGIONAL NORTE</v>
      </c>
      <c r="I2850" s="9">
        <v>103114032</v>
      </c>
    </row>
    <row r="2851" spans="1:9" ht="45" x14ac:dyDescent="0.25">
      <c r="A2851" s="7" t="s">
        <v>1505</v>
      </c>
      <c r="B2851" s="7" t="s">
        <v>1450</v>
      </c>
      <c r="C2851" s="7" t="s">
        <v>1506</v>
      </c>
      <c r="D2851" s="7" t="s">
        <v>272</v>
      </c>
      <c r="E2851" s="7" t="s">
        <v>273</v>
      </c>
      <c r="F2851" s="7" t="s">
        <v>2029</v>
      </c>
      <c r="G2851" s="8">
        <v>900220497</v>
      </c>
      <c r="H2851" s="1" t="str">
        <f>VLOOKUP(G2851,'[1]IPS REGISTRADAS'!B$9:C$3248,2,0)</f>
        <v>INTEGRADOS EN SALUD IPS LTDA</v>
      </c>
      <c r="I2851" s="9">
        <v>17781120</v>
      </c>
    </row>
    <row r="2852" spans="1:9" ht="45" x14ac:dyDescent="0.25">
      <c r="A2852" s="7" t="s">
        <v>1507</v>
      </c>
      <c r="B2852" s="7" t="s">
        <v>1450</v>
      </c>
      <c r="C2852" s="7" t="s">
        <v>1508</v>
      </c>
      <c r="D2852" s="7" t="s">
        <v>272</v>
      </c>
      <c r="E2852" s="7" t="s">
        <v>273</v>
      </c>
      <c r="F2852" s="7" t="s">
        <v>2029</v>
      </c>
      <c r="G2852" s="8">
        <v>807008827</v>
      </c>
      <c r="H2852" s="1" t="str">
        <f>VLOOKUP(G2852,'[1]IPS REGISTRADAS'!B$9:C$3248,2,0)</f>
        <v>E.S.E.HOSPITAL REGIONAL SURORIENTAL CHINACOTA NORTE DE SANTANDER</v>
      </c>
      <c r="I2852" s="9">
        <v>62030892</v>
      </c>
    </row>
    <row r="2853" spans="1:9" ht="45" x14ac:dyDescent="0.25">
      <c r="A2853" s="7" t="s">
        <v>1509</v>
      </c>
      <c r="B2853" s="7" t="s">
        <v>1450</v>
      </c>
      <c r="C2853" s="7" t="s">
        <v>1510</v>
      </c>
      <c r="D2853" s="7" t="s">
        <v>0</v>
      </c>
      <c r="E2853" s="7" t="s">
        <v>1</v>
      </c>
      <c r="F2853" s="7" t="s">
        <v>2029</v>
      </c>
      <c r="G2853" s="8">
        <v>807008824</v>
      </c>
      <c r="H2853" s="1" t="str">
        <f>VLOOKUP(G2853,'[1]IPS REGISTRADAS'!B$9:C$3248,2,0)</f>
        <v>E.S.E. HOSPITAL REGIONAL CENTRO</v>
      </c>
      <c r="I2853" s="9">
        <v>20109761</v>
      </c>
    </row>
    <row r="2854" spans="1:9" ht="45" x14ac:dyDescent="0.25">
      <c r="A2854" s="7" t="s">
        <v>1509</v>
      </c>
      <c r="B2854" s="7" t="s">
        <v>1450</v>
      </c>
      <c r="C2854" s="7" t="s">
        <v>1510</v>
      </c>
      <c r="D2854" s="7" t="s">
        <v>0</v>
      </c>
      <c r="E2854" s="7" t="s">
        <v>1</v>
      </c>
      <c r="F2854" s="7" t="s">
        <v>2029</v>
      </c>
      <c r="G2854" s="8">
        <v>900617414</v>
      </c>
      <c r="H2854" s="1" t="str">
        <f>VLOOKUP(G2854,'[1]IPS REGISTRADAS'!B$9:C$3248,2,0)</f>
        <v>DEPOSITO Y DROGUERIAS HUMANA S.A.S.</v>
      </c>
      <c r="I2854" s="9">
        <v>5869500</v>
      </c>
    </row>
    <row r="2855" spans="1:9" ht="45" x14ac:dyDescent="0.25">
      <c r="A2855" s="7" t="s">
        <v>1509</v>
      </c>
      <c r="B2855" s="7" t="s">
        <v>1450</v>
      </c>
      <c r="C2855" s="7" t="s">
        <v>1510</v>
      </c>
      <c r="D2855" s="7" t="s">
        <v>7</v>
      </c>
      <c r="E2855" s="7" t="s">
        <v>8</v>
      </c>
      <c r="F2855" s="7" t="s">
        <v>2029</v>
      </c>
      <c r="G2855" s="8">
        <v>807008824</v>
      </c>
      <c r="H2855" s="1" t="str">
        <f>VLOOKUP(G2855,'[1]IPS REGISTRADAS'!B$9:C$3248,2,0)</f>
        <v>E.S.E. HOSPITAL REGIONAL CENTRO</v>
      </c>
      <c r="I2855" s="9">
        <v>37618344</v>
      </c>
    </row>
    <row r="2856" spans="1:9" ht="45" x14ac:dyDescent="0.25">
      <c r="A2856" s="7" t="s">
        <v>1509</v>
      </c>
      <c r="B2856" s="7" t="s">
        <v>1450</v>
      </c>
      <c r="C2856" s="7" t="s">
        <v>1510</v>
      </c>
      <c r="D2856" s="7" t="s">
        <v>7</v>
      </c>
      <c r="E2856" s="7" t="s">
        <v>8</v>
      </c>
      <c r="F2856" s="7" t="s">
        <v>2029</v>
      </c>
      <c r="G2856" s="8">
        <v>900617414</v>
      </c>
      <c r="H2856" s="1" t="str">
        <f>VLOOKUP(G2856,'[1]IPS REGISTRADAS'!B$9:C$3248,2,0)</f>
        <v>DEPOSITO Y DROGUERIAS HUMANA S.A.S.</v>
      </c>
      <c r="I2856" s="9">
        <v>6191155</v>
      </c>
    </row>
    <row r="2857" spans="1:9" ht="45" x14ac:dyDescent="0.25">
      <c r="A2857" s="7" t="s">
        <v>1509</v>
      </c>
      <c r="B2857" s="7" t="s">
        <v>1450</v>
      </c>
      <c r="C2857" s="7" t="s">
        <v>1510</v>
      </c>
      <c r="D2857" s="7" t="s">
        <v>272</v>
      </c>
      <c r="E2857" s="7" t="s">
        <v>273</v>
      </c>
      <c r="F2857" s="7" t="s">
        <v>2029</v>
      </c>
      <c r="G2857" s="8">
        <v>807008824</v>
      </c>
      <c r="H2857" s="1" t="str">
        <f>VLOOKUP(G2857,'[1]IPS REGISTRADAS'!B$9:C$3248,2,0)</f>
        <v>E.S.E. HOSPITAL REGIONAL CENTRO</v>
      </c>
      <c r="I2857" s="9">
        <v>34103564</v>
      </c>
    </row>
    <row r="2858" spans="1:9" ht="45" x14ac:dyDescent="0.25">
      <c r="A2858" s="7" t="s">
        <v>1509</v>
      </c>
      <c r="B2858" s="7" t="s">
        <v>1450</v>
      </c>
      <c r="C2858" s="7" t="s">
        <v>1510</v>
      </c>
      <c r="D2858" s="7" t="s">
        <v>272</v>
      </c>
      <c r="E2858" s="7" t="s">
        <v>273</v>
      </c>
      <c r="F2858" s="7" t="s">
        <v>2029</v>
      </c>
      <c r="G2858" s="8">
        <v>900617414</v>
      </c>
      <c r="H2858" s="1" t="str">
        <f>VLOOKUP(G2858,'[1]IPS REGISTRADAS'!B$9:C$3248,2,0)</f>
        <v>DEPOSITO Y DROGUERIAS HUMANA S.A.S.</v>
      </c>
      <c r="I2858" s="9">
        <v>6035040</v>
      </c>
    </row>
    <row r="2859" spans="1:9" ht="45" x14ac:dyDescent="0.25">
      <c r="A2859" s="7" t="s">
        <v>1511</v>
      </c>
      <c r="B2859" s="7" t="s">
        <v>1450</v>
      </c>
      <c r="C2859" s="7" t="s">
        <v>1512</v>
      </c>
      <c r="D2859" s="7" t="s">
        <v>217</v>
      </c>
      <c r="E2859" s="7" t="s">
        <v>218</v>
      </c>
      <c r="F2859" s="7" t="s">
        <v>2029</v>
      </c>
      <c r="G2859" s="8">
        <v>807008857</v>
      </c>
      <c r="H2859" s="1" t="str">
        <f>VLOOKUP(G2859,'[1]IPS REGISTRADAS'!B$9:C$3248,2,0)</f>
        <v>E.S.E. HOSPITAL REGIONAL NORTE</v>
      </c>
      <c r="I2859" s="9">
        <v>10179000</v>
      </c>
    </row>
    <row r="2860" spans="1:9" ht="45" x14ac:dyDescent="0.25">
      <c r="A2860" s="7" t="s">
        <v>1511</v>
      </c>
      <c r="B2860" s="7" t="s">
        <v>1450</v>
      </c>
      <c r="C2860" s="7" t="s">
        <v>1512</v>
      </c>
      <c r="D2860" s="7" t="s">
        <v>217</v>
      </c>
      <c r="E2860" s="7" t="s">
        <v>218</v>
      </c>
      <c r="F2860" s="7" t="s">
        <v>2029</v>
      </c>
      <c r="G2860" s="8">
        <v>890501438</v>
      </c>
      <c r="H2860" s="1" t="str">
        <f>VLOOKUP(G2860,'[1]IPS REGISTRADAS'!B$9:C$3248,2,0)</f>
        <v>E.S.E. HOSPITAL EMIRO QUINTERO CAÑIZARES</v>
      </c>
      <c r="I2860" s="9">
        <v>56152915</v>
      </c>
    </row>
    <row r="2861" spans="1:9" ht="45" x14ac:dyDescent="0.25">
      <c r="A2861" s="7" t="s">
        <v>1511</v>
      </c>
      <c r="B2861" s="7" t="s">
        <v>1450</v>
      </c>
      <c r="C2861" s="7" t="s">
        <v>1512</v>
      </c>
      <c r="D2861" s="7" t="s">
        <v>217</v>
      </c>
      <c r="E2861" s="7" t="s">
        <v>218</v>
      </c>
      <c r="F2861" s="7" t="s">
        <v>2029</v>
      </c>
      <c r="G2861" s="8">
        <v>900039781</v>
      </c>
      <c r="H2861" s="1" t="str">
        <f>VLOOKUP(G2861,'[1]IPS REGISTRADAS'!B$9:C$3248,2,0)</f>
        <v>CLINICA INTEGRAL OFTALMOQUIRURGICA C.I.O LTDA</v>
      </c>
      <c r="I2861" s="9">
        <v>3782251</v>
      </c>
    </row>
    <row r="2862" spans="1:9" ht="45" x14ac:dyDescent="0.25">
      <c r="A2862" s="7" t="s">
        <v>1511</v>
      </c>
      <c r="B2862" s="7" t="s">
        <v>1450</v>
      </c>
      <c r="C2862" s="7" t="s">
        <v>1512</v>
      </c>
      <c r="D2862" s="7" t="s">
        <v>142</v>
      </c>
      <c r="E2862" s="7" t="s">
        <v>143</v>
      </c>
      <c r="F2862" s="7" t="s">
        <v>2029</v>
      </c>
      <c r="G2862" s="8">
        <v>807008842</v>
      </c>
      <c r="H2862" s="1" t="str">
        <f>VLOOKUP(G2862,'[1]IPS REGISTRADAS'!B$9:C$3248,2,0)</f>
        <v>E.S.E. HOSPITAL REGIONAL NOROCCIDENTAL</v>
      </c>
      <c r="I2862" s="9">
        <v>2186807</v>
      </c>
    </row>
    <row r="2863" spans="1:9" ht="45" x14ac:dyDescent="0.25">
      <c r="A2863" s="7" t="s">
        <v>1511</v>
      </c>
      <c r="B2863" s="7" t="s">
        <v>1450</v>
      </c>
      <c r="C2863" s="7" t="s">
        <v>1512</v>
      </c>
      <c r="D2863" s="7" t="s">
        <v>142</v>
      </c>
      <c r="E2863" s="7" t="s">
        <v>143</v>
      </c>
      <c r="F2863" s="7" t="s">
        <v>2029</v>
      </c>
      <c r="G2863" s="8">
        <v>807008857</v>
      </c>
      <c r="H2863" s="1" t="str">
        <f>VLOOKUP(G2863,'[1]IPS REGISTRADAS'!B$9:C$3248,2,0)</f>
        <v>E.S.E. HOSPITAL REGIONAL NORTE</v>
      </c>
      <c r="I2863" s="9">
        <v>9946419</v>
      </c>
    </row>
    <row r="2864" spans="1:9" ht="45" x14ac:dyDescent="0.25">
      <c r="A2864" s="7" t="s">
        <v>1511</v>
      </c>
      <c r="B2864" s="7" t="s">
        <v>1450</v>
      </c>
      <c r="C2864" s="7" t="s">
        <v>1512</v>
      </c>
      <c r="D2864" s="7" t="s">
        <v>142</v>
      </c>
      <c r="E2864" s="7" t="s">
        <v>143</v>
      </c>
      <c r="F2864" s="7" t="s">
        <v>2029</v>
      </c>
      <c r="G2864" s="8">
        <v>890501438</v>
      </c>
      <c r="H2864" s="1" t="str">
        <f>VLOOKUP(G2864,'[1]IPS REGISTRADAS'!B$9:C$3248,2,0)</f>
        <v>E.S.E. HOSPITAL EMIRO QUINTERO CAÑIZARES</v>
      </c>
      <c r="I2864" s="9">
        <v>18219930</v>
      </c>
    </row>
    <row r="2865" spans="1:9" ht="45" x14ac:dyDescent="0.25">
      <c r="A2865" s="7" t="s">
        <v>1513</v>
      </c>
      <c r="B2865" s="7" t="s">
        <v>1450</v>
      </c>
      <c r="C2865" s="7" t="s">
        <v>1011</v>
      </c>
      <c r="D2865" s="7" t="s">
        <v>272</v>
      </c>
      <c r="E2865" s="7" t="s">
        <v>273</v>
      </c>
      <c r="F2865" s="7" t="s">
        <v>2029</v>
      </c>
      <c r="G2865" s="8">
        <v>807008824</v>
      </c>
      <c r="H2865" s="1" t="str">
        <f>VLOOKUP(G2865,'[1]IPS REGISTRADAS'!B$9:C$3248,2,0)</f>
        <v>E.S.E. HOSPITAL REGIONAL CENTRO</v>
      </c>
      <c r="I2865" s="9">
        <v>34591804</v>
      </c>
    </row>
    <row r="2866" spans="1:9" ht="45" x14ac:dyDescent="0.25">
      <c r="A2866" s="7" t="s">
        <v>1513</v>
      </c>
      <c r="B2866" s="7" t="s">
        <v>1450</v>
      </c>
      <c r="C2866" s="7" t="s">
        <v>1011</v>
      </c>
      <c r="D2866" s="7" t="s">
        <v>272</v>
      </c>
      <c r="E2866" s="7" t="s">
        <v>273</v>
      </c>
      <c r="F2866" s="7" t="s">
        <v>2029</v>
      </c>
      <c r="G2866" s="8">
        <v>900617414</v>
      </c>
      <c r="H2866" s="1" t="str">
        <f>VLOOKUP(G2866,'[1]IPS REGISTRADAS'!B$9:C$3248,2,0)</f>
        <v>DEPOSITO Y DROGUERIAS HUMANA S.A.S.</v>
      </c>
      <c r="I2866" s="9">
        <v>6121440</v>
      </c>
    </row>
    <row r="2867" spans="1:9" ht="45" x14ac:dyDescent="0.25">
      <c r="A2867" s="7" t="s">
        <v>1514</v>
      </c>
      <c r="B2867" s="7" t="s">
        <v>1450</v>
      </c>
      <c r="C2867" s="7" t="s">
        <v>1515</v>
      </c>
      <c r="D2867" s="7" t="s">
        <v>217</v>
      </c>
      <c r="E2867" s="7" t="s">
        <v>218</v>
      </c>
      <c r="F2867" s="7" t="s">
        <v>2029</v>
      </c>
      <c r="G2867" s="8">
        <v>807008824</v>
      </c>
      <c r="H2867" s="1" t="str">
        <f>VLOOKUP(G2867,'[1]IPS REGISTRADAS'!B$9:C$3248,2,0)</f>
        <v>E.S.E. HOSPITAL REGIONAL CENTRO</v>
      </c>
      <c r="I2867" s="9">
        <v>20648575</v>
      </c>
    </row>
    <row r="2868" spans="1:9" ht="45" x14ac:dyDescent="0.25">
      <c r="A2868" s="7" t="s">
        <v>1516</v>
      </c>
      <c r="B2868" s="7" t="s">
        <v>1450</v>
      </c>
      <c r="C2868" s="7" t="s">
        <v>1517</v>
      </c>
      <c r="D2868" s="7" t="s">
        <v>0</v>
      </c>
      <c r="E2868" s="7" t="s">
        <v>1</v>
      </c>
      <c r="F2868" s="7" t="s">
        <v>2029</v>
      </c>
      <c r="G2868" s="8">
        <v>900617414</v>
      </c>
      <c r="H2868" s="1" t="str">
        <f>VLOOKUP(G2868,'[1]IPS REGISTRADAS'!B$9:C$3248,2,0)</f>
        <v>DEPOSITO Y DROGUERIAS HUMANA S.A.S.</v>
      </c>
      <c r="I2868" s="9">
        <v>4741800</v>
      </c>
    </row>
    <row r="2869" spans="1:9" ht="45" x14ac:dyDescent="0.25">
      <c r="A2869" s="7" t="s">
        <v>1516</v>
      </c>
      <c r="B2869" s="7" t="s">
        <v>1450</v>
      </c>
      <c r="C2869" s="7" t="s">
        <v>1517</v>
      </c>
      <c r="D2869" s="7" t="s">
        <v>7</v>
      </c>
      <c r="E2869" s="7" t="s">
        <v>8</v>
      </c>
      <c r="F2869" s="7" t="s">
        <v>2029</v>
      </c>
      <c r="G2869" s="8">
        <v>807008857</v>
      </c>
      <c r="H2869" s="1" t="str">
        <f>VLOOKUP(G2869,'[1]IPS REGISTRADAS'!B$9:C$3248,2,0)</f>
        <v>E.S.E. HOSPITAL REGIONAL NORTE</v>
      </c>
      <c r="I2869" s="9">
        <v>60930797</v>
      </c>
    </row>
    <row r="2870" spans="1:9" ht="45" x14ac:dyDescent="0.25">
      <c r="A2870" s="7" t="s">
        <v>1516</v>
      </c>
      <c r="B2870" s="7" t="s">
        <v>1450</v>
      </c>
      <c r="C2870" s="7" t="s">
        <v>1517</v>
      </c>
      <c r="D2870" s="7" t="s">
        <v>7</v>
      </c>
      <c r="E2870" s="7" t="s">
        <v>8</v>
      </c>
      <c r="F2870" s="7" t="s">
        <v>2029</v>
      </c>
      <c r="G2870" s="8">
        <v>900320435</v>
      </c>
      <c r="H2870" s="1" t="str">
        <f>VLOOKUP(G2870,'[1]IPS REGISTRADAS'!B$9:C$3248,2,0)</f>
        <v>IPS CLINICA PEÑARANDA S.A.S</v>
      </c>
      <c r="I2870" s="9">
        <v>4543887</v>
      </c>
    </row>
    <row r="2871" spans="1:9" ht="45" x14ac:dyDescent="0.25">
      <c r="A2871" s="7" t="s">
        <v>1516</v>
      </c>
      <c r="B2871" s="7" t="s">
        <v>1450</v>
      </c>
      <c r="C2871" s="7" t="s">
        <v>1517</v>
      </c>
      <c r="D2871" s="7" t="s">
        <v>7</v>
      </c>
      <c r="E2871" s="7" t="s">
        <v>8</v>
      </c>
      <c r="F2871" s="7" t="s">
        <v>2029</v>
      </c>
      <c r="G2871" s="8">
        <v>900617414</v>
      </c>
      <c r="H2871" s="1" t="str">
        <f>VLOOKUP(G2871,'[1]IPS REGISTRADAS'!B$9:C$3248,2,0)</f>
        <v>DEPOSITO Y DROGUERIAS HUMANA S.A.S.</v>
      </c>
      <c r="I2871" s="9">
        <v>8029215</v>
      </c>
    </row>
    <row r="2872" spans="1:9" ht="45" x14ac:dyDescent="0.25">
      <c r="A2872" s="7" t="s">
        <v>1516</v>
      </c>
      <c r="B2872" s="7" t="s">
        <v>1450</v>
      </c>
      <c r="C2872" s="7" t="s">
        <v>1517</v>
      </c>
      <c r="D2872" s="7" t="s">
        <v>217</v>
      </c>
      <c r="E2872" s="7" t="s">
        <v>218</v>
      </c>
      <c r="F2872" s="7" t="s">
        <v>2029</v>
      </c>
      <c r="G2872" s="8">
        <v>807008857</v>
      </c>
      <c r="H2872" s="1" t="str">
        <f>VLOOKUP(G2872,'[1]IPS REGISTRADAS'!B$9:C$3248,2,0)</f>
        <v>E.S.E. HOSPITAL REGIONAL NORTE</v>
      </c>
      <c r="I2872" s="9">
        <v>66551605</v>
      </c>
    </row>
    <row r="2873" spans="1:9" ht="45" x14ac:dyDescent="0.25">
      <c r="A2873" s="7" t="s">
        <v>1516</v>
      </c>
      <c r="B2873" s="7" t="s">
        <v>1450</v>
      </c>
      <c r="C2873" s="7" t="s">
        <v>1517</v>
      </c>
      <c r="D2873" s="7" t="s">
        <v>217</v>
      </c>
      <c r="E2873" s="7" t="s">
        <v>218</v>
      </c>
      <c r="F2873" s="7" t="s">
        <v>2029</v>
      </c>
      <c r="G2873" s="8">
        <v>900320435</v>
      </c>
      <c r="H2873" s="1" t="str">
        <f>VLOOKUP(G2873,'[1]IPS REGISTRADAS'!B$9:C$3248,2,0)</f>
        <v>IPS CLINICA PEÑARANDA S.A.S</v>
      </c>
      <c r="I2873" s="9">
        <v>7032909</v>
      </c>
    </row>
    <row r="2874" spans="1:9" ht="45" x14ac:dyDescent="0.25">
      <c r="A2874" s="7" t="s">
        <v>1516</v>
      </c>
      <c r="B2874" s="7" t="s">
        <v>1450</v>
      </c>
      <c r="C2874" s="7" t="s">
        <v>1517</v>
      </c>
      <c r="D2874" s="7" t="s">
        <v>272</v>
      </c>
      <c r="E2874" s="7" t="s">
        <v>273</v>
      </c>
      <c r="F2874" s="7" t="s">
        <v>2029</v>
      </c>
      <c r="G2874" s="8">
        <v>807008857</v>
      </c>
      <c r="H2874" s="1" t="str">
        <f>VLOOKUP(G2874,'[1]IPS REGISTRADAS'!B$9:C$3248,2,0)</f>
        <v>E.S.E. HOSPITAL REGIONAL NORTE</v>
      </c>
      <c r="I2874" s="9">
        <v>75830235</v>
      </c>
    </row>
    <row r="2875" spans="1:9" ht="45" x14ac:dyDescent="0.25">
      <c r="A2875" s="7" t="s">
        <v>1518</v>
      </c>
      <c r="B2875" s="7" t="s">
        <v>1450</v>
      </c>
      <c r="C2875" s="7" t="s">
        <v>1519</v>
      </c>
      <c r="D2875" s="7" t="s">
        <v>217</v>
      </c>
      <c r="E2875" s="7" t="s">
        <v>218</v>
      </c>
      <c r="F2875" s="7" t="s">
        <v>2029</v>
      </c>
      <c r="G2875" s="8">
        <v>890501019</v>
      </c>
      <c r="H2875" s="1" t="str">
        <f>VLOOKUP(G2875,'[1]IPS REGISTRADAS'!B$9:C$3248,2,0)</f>
        <v>E.S.E. HOSPITAL SAN JUAN DE DIOS DE PAMPLONA</v>
      </c>
      <c r="I2875" s="9">
        <v>10015812</v>
      </c>
    </row>
    <row r="2876" spans="1:9" ht="45" x14ac:dyDescent="0.25">
      <c r="A2876" s="7" t="s">
        <v>1518</v>
      </c>
      <c r="B2876" s="7" t="s">
        <v>1450</v>
      </c>
      <c r="C2876" s="7" t="s">
        <v>1519</v>
      </c>
      <c r="D2876" s="7" t="s">
        <v>272</v>
      </c>
      <c r="E2876" s="7" t="s">
        <v>273</v>
      </c>
      <c r="F2876" s="7" t="s">
        <v>2029</v>
      </c>
      <c r="G2876" s="8">
        <v>890501019</v>
      </c>
      <c r="H2876" s="1" t="str">
        <f>VLOOKUP(G2876,'[1]IPS REGISTRADAS'!B$9:C$3248,2,0)</f>
        <v>E.S.E. HOSPITAL SAN JUAN DE DIOS DE PAMPLONA</v>
      </c>
      <c r="I2876" s="9">
        <v>40475096</v>
      </c>
    </row>
    <row r="2877" spans="1:9" ht="45" x14ac:dyDescent="0.25">
      <c r="A2877" s="7" t="s">
        <v>1520</v>
      </c>
      <c r="B2877" s="7" t="s">
        <v>1450</v>
      </c>
      <c r="C2877" s="7" t="s">
        <v>1521</v>
      </c>
      <c r="D2877" s="7" t="s">
        <v>1452</v>
      </c>
      <c r="E2877" s="7" t="s">
        <v>1453</v>
      </c>
      <c r="F2877" s="7" t="s">
        <v>2029</v>
      </c>
      <c r="G2877" s="8">
        <v>807008842</v>
      </c>
      <c r="H2877" s="1" t="str">
        <f>VLOOKUP(G2877,'[1]IPS REGISTRADAS'!B$9:C$3248,2,0)</f>
        <v>E.S.E. HOSPITAL REGIONAL NOROCCIDENTAL</v>
      </c>
      <c r="I2877" s="9">
        <v>13255638</v>
      </c>
    </row>
    <row r="2878" spans="1:9" ht="45" x14ac:dyDescent="0.25">
      <c r="A2878" s="7" t="s">
        <v>1520</v>
      </c>
      <c r="B2878" s="7" t="s">
        <v>1450</v>
      </c>
      <c r="C2878" s="7" t="s">
        <v>1521</v>
      </c>
      <c r="D2878" s="7" t="s">
        <v>1452</v>
      </c>
      <c r="E2878" s="7" t="s">
        <v>1453</v>
      </c>
      <c r="F2878" s="7" t="s">
        <v>2029</v>
      </c>
      <c r="G2878" s="8">
        <v>890501438</v>
      </c>
      <c r="H2878" s="1" t="str">
        <f>VLOOKUP(G2878,'[1]IPS REGISTRADAS'!B$9:C$3248,2,0)</f>
        <v>E.S.E. HOSPITAL EMIRO QUINTERO CAÑIZARES</v>
      </c>
      <c r="I2878" s="9">
        <v>24882837</v>
      </c>
    </row>
    <row r="2879" spans="1:9" ht="45" x14ac:dyDescent="0.25">
      <c r="A2879" s="7" t="s">
        <v>1520</v>
      </c>
      <c r="B2879" s="7" t="s">
        <v>1450</v>
      </c>
      <c r="C2879" s="7" t="s">
        <v>1521</v>
      </c>
      <c r="D2879" s="7" t="s">
        <v>1452</v>
      </c>
      <c r="E2879" s="7" t="s">
        <v>1453</v>
      </c>
      <c r="F2879" s="7" t="s">
        <v>2029</v>
      </c>
      <c r="G2879" s="8">
        <v>900535099</v>
      </c>
      <c r="H2879" s="1" t="str">
        <f>VLOOKUP(G2879,'[1]IPS REGISTRADAS'!B$9:C$3248,2,0)</f>
        <v>DROGUERIA MAGRETH SAS</v>
      </c>
      <c r="I2879" s="9">
        <v>4710751</v>
      </c>
    </row>
    <row r="2880" spans="1:9" ht="45" x14ac:dyDescent="0.25">
      <c r="A2880" s="7" t="s">
        <v>1520</v>
      </c>
      <c r="B2880" s="7" t="s">
        <v>1450</v>
      </c>
      <c r="C2880" s="7" t="s">
        <v>1521</v>
      </c>
      <c r="D2880" s="7" t="s">
        <v>7</v>
      </c>
      <c r="E2880" s="7" t="s">
        <v>8</v>
      </c>
      <c r="F2880" s="7" t="s">
        <v>2029</v>
      </c>
      <c r="G2880" s="8">
        <v>807008842</v>
      </c>
      <c r="H2880" s="1" t="str">
        <f>VLOOKUP(G2880,'[1]IPS REGISTRADAS'!B$9:C$3248,2,0)</f>
        <v>E.S.E. HOSPITAL REGIONAL NOROCCIDENTAL</v>
      </c>
      <c r="I2880" s="9">
        <v>50151020</v>
      </c>
    </row>
    <row r="2881" spans="1:9" ht="45" x14ac:dyDescent="0.25">
      <c r="A2881" s="7" t="s">
        <v>1520</v>
      </c>
      <c r="B2881" s="7" t="s">
        <v>1450</v>
      </c>
      <c r="C2881" s="7" t="s">
        <v>1521</v>
      </c>
      <c r="D2881" s="7" t="s">
        <v>7</v>
      </c>
      <c r="E2881" s="7" t="s">
        <v>8</v>
      </c>
      <c r="F2881" s="7" t="s">
        <v>2029</v>
      </c>
      <c r="G2881" s="8">
        <v>807008857</v>
      </c>
      <c r="H2881" s="1" t="str">
        <f>VLOOKUP(G2881,'[1]IPS REGISTRADAS'!B$9:C$3248,2,0)</f>
        <v>E.S.E. HOSPITAL REGIONAL NORTE</v>
      </c>
      <c r="I2881" s="9">
        <v>5197474</v>
      </c>
    </row>
    <row r="2882" spans="1:9" ht="45" x14ac:dyDescent="0.25">
      <c r="A2882" s="7" t="s">
        <v>1520</v>
      </c>
      <c r="B2882" s="7" t="s">
        <v>1450</v>
      </c>
      <c r="C2882" s="7" t="s">
        <v>1521</v>
      </c>
      <c r="D2882" s="7" t="s">
        <v>7</v>
      </c>
      <c r="E2882" s="7" t="s">
        <v>8</v>
      </c>
      <c r="F2882" s="7" t="s">
        <v>2029</v>
      </c>
      <c r="G2882" s="8">
        <v>890501438</v>
      </c>
      <c r="H2882" s="1" t="str">
        <f>VLOOKUP(G2882,'[1]IPS REGISTRADAS'!B$9:C$3248,2,0)</f>
        <v>E.S.E. HOSPITAL EMIRO QUINTERO CAÑIZARES</v>
      </c>
      <c r="I2882" s="9">
        <v>6395303</v>
      </c>
    </row>
    <row r="2883" spans="1:9" ht="45" x14ac:dyDescent="0.25">
      <c r="A2883" s="7" t="s">
        <v>1520</v>
      </c>
      <c r="B2883" s="7" t="s">
        <v>1450</v>
      </c>
      <c r="C2883" s="7" t="s">
        <v>1521</v>
      </c>
      <c r="D2883" s="7" t="s">
        <v>217</v>
      </c>
      <c r="E2883" s="7" t="s">
        <v>218</v>
      </c>
      <c r="F2883" s="7" t="s">
        <v>2029</v>
      </c>
      <c r="G2883" s="8">
        <v>807008842</v>
      </c>
      <c r="H2883" s="1" t="str">
        <f>VLOOKUP(G2883,'[1]IPS REGISTRADAS'!B$9:C$3248,2,0)</f>
        <v>E.S.E. HOSPITAL REGIONAL NOROCCIDENTAL</v>
      </c>
      <c r="I2883" s="9">
        <v>15348335</v>
      </c>
    </row>
    <row r="2884" spans="1:9" ht="45" x14ac:dyDescent="0.25">
      <c r="A2884" s="7" t="s">
        <v>1520</v>
      </c>
      <c r="B2884" s="7" t="s">
        <v>1450</v>
      </c>
      <c r="C2884" s="7" t="s">
        <v>1521</v>
      </c>
      <c r="D2884" s="7" t="s">
        <v>217</v>
      </c>
      <c r="E2884" s="7" t="s">
        <v>218</v>
      </c>
      <c r="F2884" s="7" t="s">
        <v>2029</v>
      </c>
      <c r="G2884" s="8">
        <v>900039781</v>
      </c>
      <c r="H2884" s="1" t="str">
        <f>VLOOKUP(G2884,'[1]IPS REGISTRADAS'!B$9:C$3248,2,0)</f>
        <v>CLINICA INTEGRAL OFTALMOQUIRURGICA C.I.O LTDA</v>
      </c>
      <c r="I2884" s="9">
        <v>1215702</v>
      </c>
    </row>
    <row r="2885" spans="1:9" ht="45" x14ac:dyDescent="0.25">
      <c r="A2885" s="7" t="s">
        <v>1520</v>
      </c>
      <c r="B2885" s="7" t="s">
        <v>1450</v>
      </c>
      <c r="C2885" s="7" t="s">
        <v>1521</v>
      </c>
      <c r="D2885" s="7" t="s">
        <v>142</v>
      </c>
      <c r="E2885" s="7" t="s">
        <v>143</v>
      </c>
      <c r="F2885" s="7" t="s">
        <v>2029</v>
      </c>
      <c r="G2885" s="8">
        <v>807008842</v>
      </c>
      <c r="H2885" s="1" t="str">
        <f>VLOOKUP(G2885,'[1]IPS REGISTRADAS'!B$9:C$3248,2,0)</f>
        <v>E.S.E. HOSPITAL REGIONAL NOROCCIDENTAL</v>
      </c>
      <c r="I2885" s="9">
        <v>18673086</v>
      </c>
    </row>
    <row r="2886" spans="1:9" ht="45" x14ac:dyDescent="0.25">
      <c r="A2886" s="7" t="s">
        <v>1520</v>
      </c>
      <c r="B2886" s="7" t="s">
        <v>1450</v>
      </c>
      <c r="C2886" s="7" t="s">
        <v>1521</v>
      </c>
      <c r="D2886" s="7" t="s">
        <v>142</v>
      </c>
      <c r="E2886" s="7" t="s">
        <v>143</v>
      </c>
      <c r="F2886" s="7" t="s">
        <v>2029</v>
      </c>
      <c r="G2886" s="8">
        <v>900535099</v>
      </c>
      <c r="H2886" s="1" t="str">
        <f>VLOOKUP(G2886,'[1]IPS REGISTRADAS'!B$9:C$3248,2,0)</f>
        <v>DROGUERIA MAGRETH SAS</v>
      </c>
      <c r="I2886" s="9">
        <v>11111475</v>
      </c>
    </row>
    <row r="2887" spans="1:9" ht="45" x14ac:dyDescent="0.25">
      <c r="A2887" s="7" t="s">
        <v>1522</v>
      </c>
      <c r="B2887" s="7" t="s">
        <v>1450</v>
      </c>
      <c r="C2887" s="7" t="s">
        <v>1523</v>
      </c>
      <c r="D2887" s="7" t="s">
        <v>1452</v>
      </c>
      <c r="E2887" s="7" t="s">
        <v>1453</v>
      </c>
      <c r="F2887" s="7" t="s">
        <v>2029</v>
      </c>
      <c r="G2887" s="8">
        <v>807001311</v>
      </c>
      <c r="H2887" s="1" t="str">
        <f>VLOOKUP(G2887,'[1]IPS REGISTRADAS'!B$9:C$3248,2,0)</f>
        <v>SERVICIOS INTEGRALES DE SALUD LIMITADA</v>
      </c>
      <c r="I2887" s="9">
        <v>14156100</v>
      </c>
    </row>
    <row r="2888" spans="1:9" ht="45" x14ac:dyDescent="0.25">
      <c r="A2888" s="7" t="s">
        <v>1522</v>
      </c>
      <c r="B2888" s="7" t="s">
        <v>1450</v>
      </c>
      <c r="C2888" s="7" t="s">
        <v>1523</v>
      </c>
      <c r="D2888" s="7" t="s">
        <v>1452</v>
      </c>
      <c r="E2888" s="7" t="s">
        <v>1453</v>
      </c>
      <c r="F2888" s="7" t="s">
        <v>2029</v>
      </c>
      <c r="G2888" s="8">
        <v>807008857</v>
      </c>
      <c r="H2888" s="1" t="str">
        <f>VLOOKUP(G2888,'[1]IPS REGISTRADAS'!B$9:C$3248,2,0)</f>
        <v>E.S.E. HOSPITAL REGIONAL NORTE</v>
      </c>
      <c r="I2888" s="9">
        <v>54439492</v>
      </c>
    </row>
    <row r="2889" spans="1:9" ht="45" x14ac:dyDescent="0.25">
      <c r="A2889" s="7" t="s">
        <v>1522</v>
      </c>
      <c r="B2889" s="7" t="s">
        <v>1450</v>
      </c>
      <c r="C2889" s="7" t="s">
        <v>1523</v>
      </c>
      <c r="D2889" s="7" t="s">
        <v>0</v>
      </c>
      <c r="E2889" s="7" t="s">
        <v>1</v>
      </c>
      <c r="F2889" s="7" t="s">
        <v>2029</v>
      </c>
      <c r="G2889" s="8">
        <v>807008857</v>
      </c>
      <c r="H2889" s="1" t="str">
        <f>VLOOKUP(G2889,'[1]IPS REGISTRADAS'!B$9:C$3248,2,0)</f>
        <v>E.S.E. HOSPITAL REGIONAL NORTE</v>
      </c>
      <c r="I2889" s="9">
        <v>86432122</v>
      </c>
    </row>
    <row r="2890" spans="1:9" ht="45" x14ac:dyDescent="0.25">
      <c r="A2890" s="7" t="s">
        <v>1522</v>
      </c>
      <c r="B2890" s="7" t="s">
        <v>1450</v>
      </c>
      <c r="C2890" s="7" t="s">
        <v>1523</v>
      </c>
      <c r="D2890" s="7" t="s">
        <v>217</v>
      </c>
      <c r="E2890" s="7" t="s">
        <v>218</v>
      </c>
      <c r="F2890" s="7" t="s">
        <v>2029</v>
      </c>
      <c r="G2890" s="8">
        <v>807008857</v>
      </c>
      <c r="H2890" s="1" t="str">
        <f>VLOOKUP(G2890,'[1]IPS REGISTRADAS'!B$9:C$3248,2,0)</f>
        <v>E.S.E. HOSPITAL REGIONAL NORTE</v>
      </c>
      <c r="I2890" s="9">
        <v>106876530</v>
      </c>
    </row>
    <row r="2891" spans="1:9" ht="45" x14ac:dyDescent="0.25">
      <c r="A2891" s="7" t="s">
        <v>1522</v>
      </c>
      <c r="B2891" s="7" t="s">
        <v>1450</v>
      </c>
      <c r="C2891" s="7" t="s">
        <v>1523</v>
      </c>
      <c r="D2891" s="7" t="s">
        <v>217</v>
      </c>
      <c r="E2891" s="7" t="s">
        <v>218</v>
      </c>
      <c r="F2891" s="7" t="s">
        <v>2029</v>
      </c>
      <c r="G2891" s="8">
        <v>900077411</v>
      </c>
      <c r="H2891" s="1" t="str">
        <f>VLOOKUP(G2891,'[1]IPS REGISTRADAS'!B$9:C$3248,2,0)</f>
        <v>IPS CENTRO CLINICO INTEGRAL TIBU LTDA</v>
      </c>
      <c r="I2891" s="9">
        <v>33954408</v>
      </c>
    </row>
    <row r="2892" spans="1:9" ht="45" x14ac:dyDescent="0.25">
      <c r="A2892" s="7" t="s">
        <v>1522</v>
      </c>
      <c r="B2892" s="7" t="s">
        <v>1450</v>
      </c>
      <c r="C2892" s="7" t="s">
        <v>1523</v>
      </c>
      <c r="D2892" s="7" t="s">
        <v>272</v>
      </c>
      <c r="E2892" s="7" t="s">
        <v>273</v>
      </c>
      <c r="F2892" s="7" t="s">
        <v>2029</v>
      </c>
      <c r="G2892" s="8">
        <v>807001311</v>
      </c>
      <c r="H2892" s="1" t="str">
        <f>VLOOKUP(G2892,'[1]IPS REGISTRADAS'!B$9:C$3248,2,0)</f>
        <v>SERVICIOS INTEGRALES DE SALUD LIMITADA</v>
      </c>
      <c r="I2892" s="9">
        <v>14343784</v>
      </c>
    </row>
    <row r="2893" spans="1:9" ht="45" x14ac:dyDescent="0.25">
      <c r="A2893" s="7" t="s">
        <v>1522</v>
      </c>
      <c r="B2893" s="7" t="s">
        <v>1450</v>
      </c>
      <c r="C2893" s="7" t="s">
        <v>1523</v>
      </c>
      <c r="D2893" s="7" t="s">
        <v>272</v>
      </c>
      <c r="E2893" s="7" t="s">
        <v>273</v>
      </c>
      <c r="F2893" s="7" t="s">
        <v>2029</v>
      </c>
      <c r="G2893" s="8">
        <v>807008857</v>
      </c>
      <c r="H2893" s="1" t="str">
        <f>VLOOKUP(G2893,'[1]IPS REGISTRADAS'!B$9:C$3248,2,0)</f>
        <v>E.S.E. HOSPITAL REGIONAL NORTE</v>
      </c>
      <c r="I2893" s="9">
        <v>94402451</v>
      </c>
    </row>
    <row r="2894" spans="1:9" ht="45" x14ac:dyDescent="0.25">
      <c r="A2894" s="7" t="s">
        <v>1524</v>
      </c>
      <c r="B2894" s="7" t="s">
        <v>1450</v>
      </c>
      <c r="C2894" s="7" t="s">
        <v>238</v>
      </c>
      <c r="D2894" s="7" t="s">
        <v>471</v>
      </c>
      <c r="E2894" s="7" t="s">
        <v>472</v>
      </c>
      <c r="F2894" s="7" t="s">
        <v>2029</v>
      </c>
      <c r="G2894" s="8">
        <v>807008827</v>
      </c>
      <c r="H2894" s="1" t="str">
        <f>VLOOKUP(G2894,'[1]IPS REGISTRADAS'!B$9:C$3248,2,0)</f>
        <v>E.S.E.HOSPITAL REGIONAL SURORIENTAL CHINACOTA NORTE DE SANTANDER</v>
      </c>
      <c r="I2894" s="9">
        <v>8897652</v>
      </c>
    </row>
    <row r="2895" spans="1:9" ht="45" x14ac:dyDescent="0.25">
      <c r="A2895" s="7" t="s">
        <v>1524</v>
      </c>
      <c r="B2895" s="7" t="s">
        <v>1450</v>
      </c>
      <c r="C2895" s="7" t="s">
        <v>238</v>
      </c>
      <c r="D2895" s="7" t="s">
        <v>217</v>
      </c>
      <c r="E2895" s="7" t="s">
        <v>218</v>
      </c>
      <c r="F2895" s="7" t="s">
        <v>2029</v>
      </c>
      <c r="G2895" s="8">
        <v>807008827</v>
      </c>
      <c r="H2895" s="1" t="str">
        <f>VLOOKUP(G2895,'[1]IPS REGISTRADAS'!B$9:C$3248,2,0)</f>
        <v>E.S.E.HOSPITAL REGIONAL SURORIENTAL CHINACOTA NORTE DE SANTANDER</v>
      </c>
      <c r="I2895" s="9">
        <v>32204577</v>
      </c>
    </row>
    <row r="2896" spans="1:9" ht="45" x14ac:dyDescent="0.25">
      <c r="A2896" s="7" t="s">
        <v>1524</v>
      </c>
      <c r="B2896" s="7" t="s">
        <v>1450</v>
      </c>
      <c r="C2896" s="7" t="s">
        <v>238</v>
      </c>
      <c r="D2896" s="7" t="s">
        <v>217</v>
      </c>
      <c r="E2896" s="7" t="s">
        <v>218</v>
      </c>
      <c r="F2896" s="7" t="s">
        <v>2029</v>
      </c>
      <c r="G2896" s="8">
        <v>900544564</v>
      </c>
      <c r="H2896" s="1" t="str">
        <f>VLOOKUP(G2896,'[1]IPS REGISTRADAS'!B$9:C$3248,2,0)</f>
        <v>IPS MEDICALDENT S.A.S.</v>
      </c>
      <c r="I2896" s="9">
        <v>5438780</v>
      </c>
    </row>
    <row r="2897" spans="1:9" ht="45" x14ac:dyDescent="0.25">
      <c r="A2897" s="7" t="s">
        <v>1524</v>
      </c>
      <c r="B2897" s="7" t="s">
        <v>1450</v>
      </c>
      <c r="C2897" s="7" t="s">
        <v>238</v>
      </c>
      <c r="D2897" s="7" t="s">
        <v>272</v>
      </c>
      <c r="E2897" s="7" t="s">
        <v>273</v>
      </c>
      <c r="F2897" s="7" t="s">
        <v>2029</v>
      </c>
      <c r="G2897" s="8">
        <v>807008827</v>
      </c>
      <c r="H2897" s="1" t="str">
        <f>VLOOKUP(G2897,'[1]IPS REGISTRADAS'!B$9:C$3248,2,0)</f>
        <v>E.S.E.HOSPITAL REGIONAL SURORIENTAL CHINACOTA NORTE DE SANTANDER</v>
      </c>
      <c r="I2897" s="9">
        <v>94364586</v>
      </c>
    </row>
    <row r="2898" spans="1:9" ht="45" x14ac:dyDescent="0.25">
      <c r="A2898" s="7" t="s">
        <v>1525</v>
      </c>
      <c r="B2898" s="7" t="s">
        <v>1450</v>
      </c>
      <c r="C2898" s="7" t="s">
        <v>1526</v>
      </c>
      <c r="D2898" s="7" t="s">
        <v>1452</v>
      </c>
      <c r="E2898" s="7" t="s">
        <v>1453</v>
      </c>
      <c r="F2898" s="7" t="s">
        <v>2029</v>
      </c>
      <c r="G2898" s="8">
        <v>807008824</v>
      </c>
      <c r="H2898" s="1" t="str">
        <f>VLOOKUP(G2898,'[1]IPS REGISTRADAS'!B$9:C$3248,2,0)</f>
        <v>E.S.E. HOSPITAL REGIONAL CENTRO</v>
      </c>
      <c r="I2898" s="9">
        <v>28061683</v>
      </c>
    </row>
    <row r="2899" spans="1:9" ht="45" x14ac:dyDescent="0.25">
      <c r="A2899" s="7" t="s">
        <v>1525</v>
      </c>
      <c r="B2899" s="7" t="s">
        <v>1450</v>
      </c>
      <c r="C2899" s="7" t="s">
        <v>1526</v>
      </c>
      <c r="D2899" s="7" t="s">
        <v>217</v>
      </c>
      <c r="E2899" s="7" t="s">
        <v>218</v>
      </c>
      <c r="F2899" s="7" t="s">
        <v>2029</v>
      </c>
      <c r="G2899" s="8">
        <v>807008824</v>
      </c>
      <c r="H2899" s="1" t="str">
        <f>VLOOKUP(G2899,'[1]IPS REGISTRADAS'!B$9:C$3248,2,0)</f>
        <v>E.S.E. HOSPITAL REGIONAL CENTRO</v>
      </c>
      <c r="I2899" s="9">
        <v>5380414</v>
      </c>
    </row>
    <row r="2900" spans="1:9" ht="45" x14ac:dyDescent="0.25">
      <c r="A2900" s="7" t="s">
        <v>1527</v>
      </c>
      <c r="B2900" s="7" t="s">
        <v>1450</v>
      </c>
      <c r="C2900" s="7" t="s">
        <v>1528</v>
      </c>
      <c r="D2900" s="7" t="s">
        <v>0</v>
      </c>
      <c r="E2900" s="7" t="s">
        <v>1</v>
      </c>
      <c r="F2900" s="7" t="s">
        <v>2029</v>
      </c>
      <c r="G2900" s="8">
        <v>807004631</v>
      </c>
      <c r="H2900" s="1" t="str">
        <f>VLOOKUP(G2900,'[1]IPS REGISTRADAS'!B$9:C$3248,2,0)</f>
        <v xml:space="preserve">E.S.E. HOSPITAL LOCAL JORGE SAHIUN VILLA DEL ROSARIO </v>
      </c>
      <c r="I2900" s="9">
        <v>98619425</v>
      </c>
    </row>
    <row r="2901" spans="1:9" ht="45" x14ac:dyDescent="0.25">
      <c r="A2901" s="7" t="s">
        <v>1527</v>
      </c>
      <c r="B2901" s="7" t="s">
        <v>1450</v>
      </c>
      <c r="C2901" s="7" t="s">
        <v>1528</v>
      </c>
      <c r="D2901" s="7" t="s">
        <v>0</v>
      </c>
      <c r="E2901" s="7" t="s">
        <v>1</v>
      </c>
      <c r="F2901" s="7" t="s">
        <v>2029</v>
      </c>
      <c r="G2901" s="8">
        <v>900220497</v>
      </c>
      <c r="H2901" s="1" t="str">
        <f>VLOOKUP(G2901,'[1]IPS REGISTRADAS'!B$9:C$3248,2,0)</f>
        <v>INTEGRADOS EN SALUD IPS LTDA</v>
      </c>
      <c r="I2901" s="9">
        <v>36527166</v>
      </c>
    </row>
    <row r="2902" spans="1:9" ht="45" x14ac:dyDescent="0.25">
      <c r="A2902" s="7" t="s">
        <v>1527</v>
      </c>
      <c r="B2902" s="7" t="s">
        <v>1450</v>
      </c>
      <c r="C2902" s="7" t="s">
        <v>1528</v>
      </c>
      <c r="D2902" s="7" t="s">
        <v>0</v>
      </c>
      <c r="E2902" s="7" t="s">
        <v>1</v>
      </c>
      <c r="F2902" s="7" t="s">
        <v>2029</v>
      </c>
      <c r="G2902" s="8">
        <v>900542979</v>
      </c>
      <c r="H2902" s="1" t="str">
        <f>VLOOKUP(G2902,'[1]IPS REGISTRADAS'!B$9:C$3248,2,0)</f>
        <v>CENTRO INTEGRAL DE ATENCION DIAGNOSTICA ESPECIALIZADA IPS SOCIEDAD POR ACCINES SIMPLIFICADA</v>
      </c>
      <c r="I2902" s="9">
        <v>18280222</v>
      </c>
    </row>
    <row r="2903" spans="1:9" ht="45" x14ac:dyDescent="0.25">
      <c r="A2903" s="7" t="s">
        <v>1527</v>
      </c>
      <c r="B2903" s="7" t="s">
        <v>1450</v>
      </c>
      <c r="C2903" s="7" t="s">
        <v>1528</v>
      </c>
      <c r="D2903" s="7" t="s">
        <v>217</v>
      </c>
      <c r="E2903" s="7" t="s">
        <v>218</v>
      </c>
      <c r="F2903" s="7" t="s">
        <v>2029</v>
      </c>
      <c r="G2903" s="8">
        <v>807004631</v>
      </c>
      <c r="H2903" s="1" t="str">
        <f>VLOOKUP(G2903,'[1]IPS REGISTRADAS'!B$9:C$3248,2,0)</f>
        <v xml:space="preserve">E.S.E. HOSPITAL LOCAL JORGE SAHIUN VILLA DEL ROSARIO </v>
      </c>
      <c r="I2903" s="9">
        <v>226914241</v>
      </c>
    </row>
    <row r="2904" spans="1:9" ht="45" x14ac:dyDescent="0.25">
      <c r="A2904" s="7" t="s">
        <v>1527</v>
      </c>
      <c r="B2904" s="7" t="s">
        <v>1450</v>
      </c>
      <c r="C2904" s="7" t="s">
        <v>1528</v>
      </c>
      <c r="D2904" s="7" t="s">
        <v>217</v>
      </c>
      <c r="E2904" s="7" t="s">
        <v>218</v>
      </c>
      <c r="F2904" s="7" t="s">
        <v>2029</v>
      </c>
      <c r="G2904" s="8">
        <v>900492836</v>
      </c>
      <c r="H2904" s="1" t="str">
        <f>VLOOKUP(G2904,'[1]IPS REGISTRADAS'!B$9:C$3248,2,0)</f>
        <v>FUTUMEDICA PLUS NS S.A.S.</v>
      </c>
      <c r="I2904" s="9">
        <v>106110332</v>
      </c>
    </row>
    <row r="2905" spans="1:9" ht="45" x14ac:dyDescent="0.25">
      <c r="A2905" s="7" t="s">
        <v>1527</v>
      </c>
      <c r="B2905" s="7" t="s">
        <v>1450</v>
      </c>
      <c r="C2905" s="7" t="s">
        <v>1528</v>
      </c>
      <c r="D2905" s="7" t="s">
        <v>11</v>
      </c>
      <c r="E2905" s="7" t="s">
        <v>12</v>
      </c>
      <c r="F2905" s="7" t="s">
        <v>2029</v>
      </c>
      <c r="G2905" s="8">
        <v>807004631</v>
      </c>
      <c r="H2905" s="1" t="str">
        <f>VLOOKUP(G2905,'[1]IPS REGISTRADAS'!B$9:C$3248,2,0)</f>
        <v xml:space="preserve">E.S.E. HOSPITAL LOCAL JORGE SAHIUN VILLA DEL ROSARIO </v>
      </c>
      <c r="I2905" s="9">
        <v>17583430</v>
      </c>
    </row>
    <row r="2906" spans="1:9" ht="45" x14ac:dyDescent="0.25">
      <c r="A2906" s="7" t="s">
        <v>1527</v>
      </c>
      <c r="B2906" s="7" t="s">
        <v>1450</v>
      </c>
      <c r="C2906" s="7" t="s">
        <v>1528</v>
      </c>
      <c r="D2906" s="7" t="s">
        <v>272</v>
      </c>
      <c r="E2906" s="7" t="s">
        <v>273</v>
      </c>
      <c r="F2906" s="7" t="s">
        <v>2029</v>
      </c>
      <c r="G2906" s="8">
        <v>807004631</v>
      </c>
      <c r="H2906" s="1" t="str">
        <f>VLOOKUP(G2906,'[1]IPS REGISTRADAS'!B$9:C$3248,2,0)</f>
        <v xml:space="preserve">E.S.E. HOSPITAL LOCAL JORGE SAHIUN VILLA DEL ROSARIO </v>
      </c>
      <c r="I2906" s="9">
        <v>280258252</v>
      </c>
    </row>
    <row r="2907" spans="1:9" ht="45" x14ac:dyDescent="0.25">
      <c r="A2907" s="7" t="s">
        <v>1527</v>
      </c>
      <c r="B2907" s="7" t="s">
        <v>1450</v>
      </c>
      <c r="C2907" s="7" t="s">
        <v>1528</v>
      </c>
      <c r="D2907" s="7" t="s">
        <v>272</v>
      </c>
      <c r="E2907" s="7" t="s">
        <v>273</v>
      </c>
      <c r="F2907" s="7" t="s">
        <v>2029</v>
      </c>
      <c r="G2907" s="8">
        <v>900220497</v>
      </c>
      <c r="H2907" s="1" t="str">
        <f>VLOOKUP(G2907,'[1]IPS REGISTRADAS'!B$9:C$3248,2,0)</f>
        <v>INTEGRADOS EN SALUD IPS LTDA</v>
      </c>
      <c r="I2907" s="9">
        <v>108032896</v>
      </c>
    </row>
    <row r="2908" spans="1:9" x14ac:dyDescent="0.25">
      <c r="A2908" s="7" t="s">
        <v>1529</v>
      </c>
      <c r="B2908" s="7" t="s">
        <v>1530</v>
      </c>
      <c r="C2908" s="7" t="s">
        <v>45</v>
      </c>
      <c r="D2908" s="7" t="s">
        <v>0</v>
      </c>
      <c r="E2908" s="7" t="s">
        <v>1</v>
      </c>
      <c r="F2908" s="7" t="s">
        <v>2029</v>
      </c>
      <c r="G2908" s="8">
        <v>801001440</v>
      </c>
      <c r="H2908" s="1" t="str">
        <f>VLOOKUP(G2908,'[1]IPS REGISTRADAS'!B$9:C$3248,2,0)</f>
        <v>RED SALUD ARMENIA E.S.E. DE QUINDIO</v>
      </c>
      <c r="I2908" s="9">
        <v>272964164</v>
      </c>
    </row>
    <row r="2909" spans="1:9" x14ac:dyDescent="0.25">
      <c r="A2909" s="7" t="s">
        <v>1529</v>
      </c>
      <c r="B2909" s="7" t="s">
        <v>1530</v>
      </c>
      <c r="C2909" s="7" t="s">
        <v>45</v>
      </c>
      <c r="D2909" s="7" t="s">
        <v>7</v>
      </c>
      <c r="E2909" s="7" t="s">
        <v>8</v>
      </c>
      <c r="F2909" s="7" t="s">
        <v>2029</v>
      </c>
      <c r="G2909" s="8">
        <v>801001440</v>
      </c>
      <c r="H2909" s="1" t="str">
        <f>VLOOKUP(G2909,'[1]IPS REGISTRADAS'!B$9:C$3248,2,0)</f>
        <v>RED SALUD ARMENIA E.S.E. DE QUINDIO</v>
      </c>
      <c r="I2909" s="9">
        <v>614828435</v>
      </c>
    </row>
    <row r="2910" spans="1:9" x14ac:dyDescent="0.25">
      <c r="A2910" s="7" t="s">
        <v>1529</v>
      </c>
      <c r="B2910" s="7" t="s">
        <v>1530</v>
      </c>
      <c r="C2910" s="7" t="s">
        <v>45</v>
      </c>
      <c r="D2910" s="7" t="s">
        <v>217</v>
      </c>
      <c r="E2910" s="7" t="s">
        <v>218</v>
      </c>
      <c r="F2910" s="7" t="s">
        <v>2029</v>
      </c>
      <c r="G2910" s="8">
        <v>801001440</v>
      </c>
      <c r="H2910" s="1" t="str">
        <f>VLOOKUP(G2910,'[1]IPS REGISTRADAS'!B$9:C$3248,2,0)</f>
        <v>RED SALUD ARMENIA E.S.E. DE QUINDIO</v>
      </c>
      <c r="I2910" s="9">
        <v>72861805</v>
      </c>
    </row>
    <row r="2911" spans="1:9" x14ac:dyDescent="0.25">
      <c r="A2911" s="7" t="s">
        <v>1529</v>
      </c>
      <c r="B2911" s="7" t="s">
        <v>1530</v>
      </c>
      <c r="C2911" s="7" t="s">
        <v>45</v>
      </c>
      <c r="D2911" s="7" t="s">
        <v>142</v>
      </c>
      <c r="E2911" s="7" t="s">
        <v>143</v>
      </c>
      <c r="F2911" s="7" t="s">
        <v>2029</v>
      </c>
      <c r="G2911" s="8">
        <v>801001440</v>
      </c>
      <c r="H2911" s="1" t="str">
        <f>VLOOKUP(G2911,'[1]IPS REGISTRADAS'!B$9:C$3248,2,0)</f>
        <v>RED SALUD ARMENIA E.S.E. DE QUINDIO</v>
      </c>
      <c r="I2911" s="9">
        <v>161023247</v>
      </c>
    </row>
    <row r="2912" spans="1:9" x14ac:dyDescent="0.25">
      <c r="A2912" s="7" t="s">
        <v>1529</v>
      </c>
      <c r="B2912" s="7" t="s">
        <v>1530</v>
      </c>
      <c r="C2912" s="7" t="s">
        <v>45</v>
      </c>
      <c r="D2912" s="7" t="s">
        <v>142</v>
      </c>
      <c r="E2912" s="7" t="s">
        <v>143</v>
      </c>
      <c r="F2912" s="7" t="s">
        <v>2029</v>
      </c>
      <c r="G2912" s="8">
        <v>890000600</v>
      </c>
      <c r="H2912" s="1" t="str">
        <f>VLOOKUP(G2912,'[1]IPS REGISTRADAS'!B$9:C$3248,2,0)</f>
        <v>E.S.E. HOSPITAL LA MISERICORDIA DE CALARCA DE QUINDIO</v>
      </c>
      <c r="I2912" s="9">
        <v>158838902</v>
      </c>
    </row>
    <row r="2913" spans="1:9" x14ac:dyDescent="0.25">
      <c r="A2913" s="7" t="s">
        <v>1529</v>
      </c>
      <c r="B2913" s="7" t="s">
        <v>1530</v>
      </c>
      <c r="C2913" s="7" t="s">
        <v>45</v>
      </c>
      <c r="D2913" s="7" t="s">
        <v>142</v>
      </c>
      <c r="E2913" s="7" t="s">
        <v>143</v>
      </c>
      <c r="F2913" s="7" t="s">
        <v>2029</v>
      </c>
      <c r="G2913" s="8">
        <v>890000671</v>
      </c>
      <c r="H2913" s="1" t="str">
        <f>VLOOKUP(G2913,'[1]IPS REGISTRADAS'!B$9:C$3248,2,0)</f>
        <v>HOSPITAL SAN VICENTE DE PAUL DE CIRCACIA</v>
      </c>
      <c r="I2913" s="9">
        <v>60262956</v>
      </c>
    </row>
    <row r="2914" spans="1:9" x14ac:dyDescent="0.25">
      <c r="A2914" s="7" t="s">
        <v>1529</v>
      </c>
      <c r="B2914" s="7" t="s">
        <v>1530</v>
      </c>
      <c r="C2914" s="7" t="s">
        <v>45</v>
      </c>
      <c r="D2914" s="7" t="s">
        <v>142</v>
      </c>
      <c r="E2914" s="7" t="s">
        <v>143</v>
      </c>
      <c r="F2914" s="7" t="s">
        <v>2029</v>
      </c>
      <c r="G2914" s="8">
        <v>890000905</v>
      </c>
      <c r="H2914" s="1" t="str">
        <f>VLOOKUP(G2914,'[1]IPS REGISTRADAS'!B$9:C$3248,2,0)</f>
        <v>E.S.E. HOSPITAL PIO X</v>
      </c>
      <c r="I2914" s="9">
        <v>115432725</v>
      </c>
    </row>
    <row r="2915" spans="1:9" x14ac:dyDescent="0.25">
      <c r="A2915" s="7" t="s">
        <v>1529</v>
      </c>
      <c r="B2915" s="7" t="s">
        <v>1530</v>
      </c>
      <c r="C2915" s="7" t="s">
        <v>45</v>
      </c>
      <c r="D2915" s="7" t="s">
        <v>142</v>
      </c>
      <c r="E2915" s="7" t="s">
        <v>143</v>
      </c>
      <c r="F2915" s="7" t="s">
        <v>2029</v>
      </c>
      <c r="G2915" s="8">
        <v>890001006</v>
      </c>
      <c r="H2915" s="1" t="str">
        <f>VLOOKUP(G2915,'[1]IPS REGISTRADAS'!B$9:C$3248,2,0)</f>
        <v>E.S.E. HOSPITAL SAGRADO CORAZON DE JESUS DE QUIMBAYA</v>
      </c>
      <c r="I2915" s="9">
        <v>176714216</v>
      </c>
    </row>
    <row r="2916" spans="1:9" x14ac:dyDescent="0.25">
      <c r="A2916" s="7" t="s">
        <v>1529</v>
      </c>
      <c r="B2916" s="7" t="s">
        <v>1530</v>
      </c>
      <c r="C2916" s="7" t="s">
        <v>45</v>
      </c>
      <c r="D2916" s="7" t="s">
        <v>142</v>
      </c>
      <c r="E2916" s="7" t="s">
        <v>143</v>
      </c>
      <c r="F2916" s="7" t="s">
        <v>2029</v>
      </c>
      <c r="G2916" s="8">
        <v>890001098</v>
      </c>
      <c r="H2916" s="1" t="str">
        <f>VLOOKUP(G2916,'[1]IPS REGISTRADAS'!B$9:C$3248,2,0)</f>
        <v>HOSPITAL SAN VICENTE DE PAUL E.S.E. DE FILANDIA QUINIO</v>
      </c>
      <c r="I2916" s="9">
        <v>26706631</v>
      </c>
    </row>
    <row r="2917" spans="1:9" x14ac:dyDescent="0.25">
      <c r="A2917" s="7" t="s">
        <v>1529</v>
      </c>
      <c r="B2917" s="7" t="s">
        <v>1530</v>
      </c>
      <c r="C2917" s="7" t="s">
        <v>45</v>
      </c>
      <c r="D2917" s="7" t="s">
        <v>142</v>
      </c>
      <c r="E2917" s="7" t="s">
        <v>143</v>
      </c>
      <c r="F2917" s="7" t="s">
        <v>2029</v>
      </c>
      <c r="G2917" s="8">
        <v>900153009</v>
      </c>
      <c r="H2917" s="1" t="str">
        <f>VLOOKUP(G2917,'[1]IPS REGISTRADAS'!B$9:C$3248,2,0)</f>
        <v>FUNDACION PARTICIPAR IPS</v>
      </c>
      <c r="I2917" s="9">
        <v>275170500</v>
      </c>
    </row>
    <row r="2918" spans="1:9" x14ac:dyDescent="0.25">
      <c r="A2918" s="7" t="s">
        <v>1529</v>
      </c>
      <c r="B2918" s="7" t="s">
        <v>1530</v>
      </c>
      <c r="C2918" s="7" t="s">
        <v>45</v>
      </c>
      <c r="D2918" s="7" t="s">
        <v>142</v>
      </c>
      <c r="E2918" s="7" t="s">
        <v>143</v>
      </c>
      <c r="F2918" s="7" t="s">
        <v>2029</v>
      </c>
      <c r="G2918" s="8">
        <v>900381846</v>
      </c>
      <c r="H2918" s="1" t="str">
        <f>VLOOKUP(G2918,'[1]IPS REGISTRADAS'!B$9:C$3248,2,0)</f>
        <v>CLINICA EFISALUD IPS SAS</v>
      </c>
      <c r="I2918" s="9">
        <v>84150000</v>
      </c>
    </row>
    <row r="2919" spans="1:9" x14ac:dyDescent="0.25">
      <c r="A2919" s="7" t="s">
        <v>1531</v>
      </c>
      <c r="B2919" s="7" t="s">
        <v>1530</v>
      </c>
      <c r="C2919" s="7" t="s">
        <v>1532</v>
      </c>
      <c r="D2919" s="7" t="s">
        <v>0</v>
      </c>
      <c r="E2919" s="7" t="s">
        <v>1</v>
      </c>
      <c r="F2919" s="7" t="s">
        <v>2029</v>
      </c>
      <c r="G2919" s="8">
        <v>890000600</v>
      </c>
      <c r="H2919" s="1" t="str">
        <f>VLOOKUP(G2919,'[1]IPS REGISTRADAS'!B$9:C$3248,2,0)</f>
        <v>E.S.E. HOSPITAL LA MISERICORDIA DE CALARCA DE QUINDIO</v>
      </c>
      <c r="I2919" s="9">
        <v>57970465</v>
      </c>
    </row>
    <row r="2920" spans="1:9" x14ac:dyDescent="0.25">
      <c r="A2920" s="7" t="s">
        <v>1531</v>
      </c>
      <c r="B2920" s="7" t="s">
        <v>1530</v>
      </c>
      <c r="C2920" s="7" t="s">
        <v>1532</v>
      </c>
      <c r="D2920" s="7" t="s">
        <v>7</v>
      </c>
      <c r="E2920" s="7" t="s">
        <v>8</v>
      </c>
      <c r="F2920" s="7" t="s">
        <v>2029</v>
      </c>
      <c r="G2920" s="8">
        <v>890000600</v>
      </c>
      <c r="H2920" s="1" t="str">
        <f>VLOOKUP(G2920,'[1]IPS REGISTRADAS'!B$9:C$3248,2,0)</f>
        <v>E.S.E. HOSPITAL LA MISERICORDIA DE CALARCA DE QUINDIO</v>
      </c>
      <c r="I2920" s="9">
        <v>206613121</v>
      </c>
    </row>
    <row r="2921" spans="1:9" x14ac:dyDescent="0.25">
      <c r="A2921" s="7" t="s">
        <v>1531</v>
      </c>
      <c r="B2921" s="7" t="s">
        <v>1530</v>
      </c>
      <c r="C2921" s="7" t="s">
        <v>1532</v>
      </c>
      <c r="D2921" s="7" t="s">
        <v>217</v>
      </c>
      <c r="E2921" s="7" t="s">
        <v>218</v>
      </c>
      <c r="F2921" s="7" t="s">
        <v>2029</v>
      </c>
      <c r="G2921" s="8">
        <v>890000600</v>
      </c>
      <c r="H2921" s="1" t="str">
        <f>VLOOKUP(G2921,'[1]IPS REGISTRADAS'!B$9:C$3248,2,0)</f>
        <v>E.S.E. HOSPITAL LA MISERICORDIA DE CALARCA DE QUINDIO</v>
      </c>
      <c r="I2921" s="9">
        <v>28734231</v>
      </c>
    </row>
    <row r="2922" spans="1:9" x14ac:dyDescent="0.25">
      <c r="A2922" s="7" t="s">
        <v>1533</v>
      </c>
      <c r="B2922" s="7" t="s">
        <v>1530</v>
      </c>
      <c r="C2922" s="7" t="s">
        <v>1534</v>
      </c>
      <c r="D2922" s="7" t="s">
        <v>0</v>
      </c>
      <c r="E2922" s="7" t="s">
        <v>1</v>
      </c>
      <c r="F2922" s="7" t="s">
        <v>2029</v>
      </c>
      <c r="G2922" s="8">
        <v>890000671</v>
      </c>
      <c r="H2922" s="1" t="str">
        <f>VLOOKUP(G2922,'[1]IPS REGISTRADAS'!B$9:C$3248,2,0)</f>
        <v>HOSPITAL SAN VICENTE DE PAUL DE CIRCACIA</v>
      </c>
      <c r="I2922" s="9">
        <v>50701606</v>
      </c>
    </row>
    <row r="2923" spans="1:9" x14ac:dyDescent="0.25">
      <c r="A2923" s="7" t="s">
        <v>1533</v>
      </c>
      <c r="B2923" s="7" t="s">
        <v>1530</v>
      </c>
      <c r="C2923" s="7" t="s">
        <v>1534</v>
      </c>
      <c r="D2923" s="7" t="s">
        <v>7</v>
      </c>
      <c r="E2923" s="7" t="s">
        <v>8</v>
      </c>
      <c r="F2923" s="7" t="s">
        <v>2029</v>
      </c>
      <c r="G2923" s="8">
        <v>890000671</v>
      </c>
      <c r="H2923" s="1" t="str">
        <f>VLOOKUP(G2923,'[1]IPS REGISTRADAS'!B$9:C$3248,2,0)</f>
        <v>HOSPITAL SAN VICENTE DE PAUL DE CIRCACIA</v>
      </c>
      <c r="I2923" s="9">
        <v>100573761</v>
      </c>
    </row>
    <row r="2924" spans="1:9" x14ac:dyDescent="0.25">
      <c r="A2924" s="7" t="s">
        <v>1535</v>
      </c>
      <c r="B2924" s="7" t="s">
        <v>1530</v>
      </c>
      <c r="C2924" s="7" t="s">
        <v>348</v>
      </c>
      <c r="D2924" s="7" t="s">
        <v>7</v>
      </c>
      <c r="E2924" s="7" t="s">
        <v>8</v>
      </c>
      <c r="F2924" s="7" t="s">
        <v>2029</v>
      </c>
      <c r="G2924" s="8">
        <v>890001605</v>
      </c>
      <c r="H2924" s="1" t="str">
        <f>VLOOKUP(G2924,'[1]IPS REGISTRADAS'!B$9:C$3248,2,0)</f>
        <v>HOSPITAL DE SAN ROQUE DE CORDOBA E.S.E</v>
      </c>
      <c r="I2924" s="9">
        <v>40138665</v>
      </c>
    </row>
    <row r="2925" spans="1:9" x14ac:dyDescent="0.25">
      <c r="A2925" s="7" t="s">
        <v>1536</v>
      </c>
      <c r="B2925" s="7" t="s">
        <v>1530</v>
      </c>
      <c r="C2925" s="7" t="s">
        <v>1537</v>
      </c>
      <c r="D2925" s="7" t="s">
        <v>0</v>
      </c>
      <c r="E2925" s="7" t="s">
        <v>1</v>
      </c>
      <c r="F2925" s="7" t="s">
        <v>2029</v>
      </c>
      <c r="G2925" s="8">
        <v>890001098</v>
      </c>
      <c r="H2925" s="1" t="str">
        <f>VLOOKUP(G2925,'[1]IPS REGISTRADAS'!B$9:C$3248,2,0)</f>
        <v>HOSPITAL SAN VICENTE DE PAUL E.S.E. DE FILANDIA QUINIO</v>
      </c>
      <c r="I2925" s="9">
        <v>8249334</v>
      </c>
    </row>
    <row r="2926" spans="1:9" x14ac:dyDescent="0.25">
      <c r="A2926" s="7" t="s">
        <v>1536</v>
      </c>
      <c r="B2926" s="7" t="s">
        <v>1530</v>
      </c>
      <c r="C2926" s="7" t="s">
        <v>1537</v>
      </c>
      <c r="D2926" s="7" t="s">
        <v>7</v>
      </c>
      <c r="E2926" s="7" t="s">
        <v>8</v>
      </c>
      <c r="F2926" s="7" t="s">
        <v>2029</v>
      </c>
      <c r="G2926" s="8">
        <v>890001098</v>
      </c>
      <c r="H2926" s="1" t="str">
        <f>VLOOKUP(G2926,'[1]IPS REGISTRADAS'!B$9:C$3248,2,0)</f>
        <v>HOSPITAL SAN VICENTE DE PAUL E.S.E. DE FILANDIA QUINIO</v>
      </c>
      <c r="I2926" s="9">
        <v>60657248</v>
      </c>
    </row>
    <row r="2927" spans="1:9" x14ac:dyDescent="0.25">
      <c r="A2927" s="7" t="s">
        <v>1538</v>
      </c>
      <c r="B2927" s="7" t="s">
        <v>1530</v>
      </c>
      <c r="C2927" s="7" t="s">
        <v>1539</v>
      </c>
      <c r="D2927" s="7" t="s">
        <v>7</v>
      </c>
      <c r="E2927" s="7" t="s">
        <v>8</v>
      </c>
      <c r="F2927" s="7" t="s">
        <v>2029</v>
      </c>
      <c r="G2927" s="8">
        <v>890000448</v>
      </c>
      <c r="H2927" s="1" t="str">
        <f>VLOOKUP(G2927,'[1]IPS REGISTRADAS'!B$9:C$3248,2,0)</f>
        <v>HOSPITALSAN VICENTE DE PAUL DE GENOVA QUINDIO</v>
      </c>
      <c r="I2927" s="9">
        <v>58495511</v>
      </c>
    </row>
    <row r="2928" spans="1:9" x14ac:dyDescent="0.25">
      <c r="A2928" s="7" t="s">
        <v>1540</v>
      </c>
      <c r="B2928" s="7" t="s">
        <v>1530</v>
      </c>
      <c r="C2928" s="7" t="s">
        <v>1541</v>
      </c>
      <c r="D2928" s="7" t="s">
        <v>0</v>
      </c>
      <c r="E2928" s="7" t="s">
        <v>1</v>
      </c>
      <c r="F2928" s="7" t="s">
        <v>2029</v>
      </c>
      <c r="G2928" s="8">
        <v>890000905</v>
      </c>
      <c r="H2928" s="1" t="str">
        <f>VLOOKUP(G2928,'[1]IPS REGISTRADAS'!B$9:C$3248,2,0)</f>
        <v>E.S.E. HOSPITAL PIO X</v>
      </c>
      <c r="I2928" s="9">
        <v>45377885</v>
      </c>
    </row>
    <row r="2929" spans="1:9" x14ac:dyDescent="0.25">
      <c r="A2929" s="7" t="s">
        <v>1540</v>
      </c>
      <c r="B2929" s="7" t="s">
        <v>1530</v>
      </c>
      <c r="C2929" s="7" t="s">
        <v>1541</v>
      </c>
      <c r="D2929" s="7" t="s">
        <v>7</v>
      </c>
      <c r="E2929" s="7" t="s">
        <v>8</v>
      </c>
      <c r="F2929" s="7" t="s">
        <v>2029</v>
      </c>
      <c r="G2929" s="8">
        <v>890000905</v>
      </c>
      <c r="H2929" s="1" t="str">
        <f>VLOOKUP(G2929,'[1]IPS REGISTRADAS'!B$9:C$3248,2,0)</f>
        <v>E.S.E. HOSPITAL PIO X</v>
      </c>
      <c r="I2929" s="9">
        <v>171121154</v>
      </c>
    </row>
    <row r="2930" spans="1:9" ht="15" customHeight="1" x14ac:dyDescent="0.25">
      <c r="A2930" s="7" t="s">
        <v>1542</v>
      </c>
      <c r="B2930" s="7" t="s">
        <v>1530</v>
      </c>
      <c r="C2930" s="7" t="s">
        <v>1543</v>
      </c>
      <c r="D2930" s="7" t="s">
        <v>0</v>
      </c>
      <c r="E2930" s="7" t="s">
        <v>1</v>
      </c>
      <c r="F2930" s="7" t="s">
        <v>2029</v>
      </c>
      <c r="G2930" s="8">
        <v>890000400</v>
      </c>
      <c r="H2930" s="1" t="str">
        <f>VLOOKUP(G2930,'[1]IPS REGISTRADAS'!B$9:C$3248,2,0)</f>
        <v>HOSPITAL SAN VICENTE E.S.E. DE MONTENEGRO</v>
      </c>
      <c r="I2930" s="9">
        <v>220135442</v>
      </c>
    </row>
    <row r="2931" spans="1:9" ht="15" customHeight="1" x14ac:dyDescent="0.25">
      <c r="A2931" s="7" t="s">
        <v>1542</v>
      </c>
      <c r="B2931" s="7" t="s">
        <v>1530</v>
      </c>
      <c r="C2931" s="7" t="s">
        <v>1543</v>
      </c>
      <c r="D2931" s="7" t="s">
        <v>217</v>
      </c>
      <c r="E2931" s="7" t="s">
        <v>218</v>
      </c>
      <c r="F2931" s="7" t="s">
        <v>2029</v>
      </c>
      <c r="G2931" s="8">
        <v>890000400</v>
      </c>
      <c r="H2931" s="1" t="str">
        <f>VLOOKUP(G2931,'[1]IPS REGISTRADAS'!B$9:C$3248,2,0)</f>
        <v>HOSPITAL SAN VICENTE E.S.E. DE MONTENEGRO</v>
      </c>
      <c r="I2931" s="9">
        <v>76097379</v>
      </c>
    </row>
    <row r="2932" spans="1:9" x14ac:dyDescent="0.25">
      <c r="A2932" s="7" t="s">
        <v>1544</v>
      </c>
      <c r="B2932" s="7" t="s">
        <v>1530</v>
      </c>
      <c r="C2932" s="7" t="s">
        <v>1545</v>
      </c>
      <c r="D2932" s="7" t="s">
        <v>0</v>
      </c>
      <c r="E2932" s="7" t="s">
        <v>1</v>
      </c>
      <c r="F2932" s="7" t="s">
        <v>2029</v>
      </c>
      <c r="G2932" s="8">
        <v>890001824</v>
      </c>
      <c r="H2932" s="1" t="str">
        <f>VLOOKUP(G2932,'[1]IPS REGISTRADAS'!B$9:C$3248,2,0)</f>
        <v>HOSPITAL SANTA ANA DE PIJAO QUINDIO</v>
      </c>
      <c r="I2932" s="9">
        <v>7208201</v>
      </c>
    </row>
    <row r="2933" spans="1:9" x14ac:dyDescent="0.25">
      <c r="A2933" s="7" t="s">
        <v>1544</v>
      </c>
      <c r="B2933" s="7" t="s">
        <v>1530</v>
      </c>
      <c r="C2933" s="7" t="s">
        <v>1545</v>
      </c>
      <c r="D2933" s="7" t="s">
        <v>7</v>
      </c>
      <c r="E2933" s="7" t="s">
        <v>8</v>
      </c>
      <c r="F2933" s="7" t="s">
        <v>2029</v>
      </c>
      <c r="G2933" s="8">
        <v>890001824</v>
      </c>
      <c r="H2933" s="1" t="str">
        <f>VLOOKUP(G2933,'[1]IPS REGISTRADAS'!B$9:C$3248,2,0)</f>
        <v>HOSPITAL SANTA ANA DE PIJAO QUINDIO</v>
      </c>
      <c r="I2933" s="9">
        <v>52995068</v>
      </c>
    </row>
    <row r="2934" spans="1:9" x14ac:dyDescent="0.25">
      <c r="A2934" s="7" t="s">
        <v>1546</v>
      </c>
      <c r="B2934" s="7" t="s">
        <v>1530</v>
      </c>
      <c r="C2934" s="7" t="s">
        <v>1547</v>
      </c>
      <c r="D2934" s="7" t="s">
        <v>0</v>
      </c>
      <c r="E2934" s="7" t="s">
        <v>1</v>
      </c>
      <c r="F2934" s="7" t="s">
        <v>2029</v>
      </c>
      <c r="G2934" s="8">
        <v>890001006</v>
      </c>
      <c r="H2934" s="1" t="str">
        <f>VLOOKUP(G2934,'[1]IPS REGISTRADAS'!B$9:C$3248,2,0)</f>
        <v>E.S.E. HOSPITAL SAGRADO CORAZON DE JESUS DE QUIMBAYA</v>
      </c>
      <c r="I2934" s="9">
        <v>22044543</v>
      </c>
    </row>
    <row r="2935" spans="1:9" x14ac:dyDescent="0.25">
      <c r="A2935" s="7" t="s">
        <v>1546</v>
      </c>
      <c r="B2935" s="7" t="s">
        <v>1530</v>
      </c>
      <c r="C2935" s="7" t="s">
        <v>1547</v>
      </c>
      <c r="D2935" s="7" t="s">
        <v>7</v>
      </c>
      <c r="E2935" s="7" t="s">
        <v>8</v>
      </c>
      <c r="F2935" s="7" t="s">
        <v>2029</v>
      </c>
      <c r="G2935" s="8">
        <v>890001006</v>
      </c>
      <c r="H2935" s="1" t="str">
        <f>VLOOKUP(G2935,'[1]IPS REGISTRADAS'!B$9:C$3248,2,0)</f>
        <v>E.S.E. HOSPITAL SAGRADO CORAZON DE JESUS DE QUIMBAYA</v>
      </c>
      <c r="I2935" s="9">
        <v>83159652</v>
      </c>
    </row>
    <row r="2936" spans="1:9" x14ac:dyDescent="0.25">
      <c r="A2936" s="7" t="s">
        <v>1548</v>
      </c>
      <c r="B2936" s="7" t="s">
        <v>1530</v>
      </c>
      <c r="C2936" s="7" t="s">
        <v>1549</v>
      </c>
      <c r="D2936" s="7" t="s">
        <v>7</v>
      </c>
      <c r="E2936" s="7" t="s">
        <v>8</v>
      </c>
      <c r="F2936" s="7" t="s">
        <v>2029</v>
      </c>
      <c r="G2936" s="8">
        <v>800134339</v>
      </c>
      <c r="H2936" s="1" t="str">
        <f>VLOOKUP(G2936,'[1]IPS REGISTRADAS'!B$9:C$3248,2,0)</f>
        <v>HOSPITAL SAN VICENTE DE PAUL E.S.E. DE SALENTO QUINDIO</v>
      </c>
      <c r="I2936" s="9">
        <v>32718421</v>
      </c>
    </row>
    <row r="2937" spans="1:9" x14ac:dyDescent="0.25">
      <c r="A2937" s="7" t="s">
        <v>1550</v>
      </c>
      <c r="B2937" s="7" t="s">
        <v>702</v>
      </c>
      <c r="C2937" s="7" t="s">
        <v>1551</v>
      </c>
      <c r="D2937" s="7" t="s">
        <v>0</v>
      </c>
      <c r="E2937" s="7" t="s">
        <v>1</v>
      </c>
      <c r="F2937" s="7" t="s">
        <v>2029</v>
      </c>
      <c r="G2937" s="8">
        <v>900580962</v>
      </c>
      <c r="H2937" s="1" t="str">
        <f>VLOOKUP(G2937,'[1]IPS REGISTRADAS'!B$9:C$3248,2,0)</f>
        <v>SOLINSA G.C. S.A.S.</v>
      </c>
      <c r="I2937" s="9">
        <v>13650000</v>
      </c>
    </row>
    <row r="2938" spans="1:9" x14ac:dyDescent="0.25">
      <c r="A2938" s="7" t="s">
        <v>1550</v>
      </c>
      <c r="B2938" s="7" t="s">
        <v>702</v>
      </c>
      <c r="C2938" s="7" t="s">
        <v>1551</v>
      </c>
      <c r="D2938" s="7" t="s">
        <v>7</v>
      </c>
      <c r="E2938" s="7" t="s">
        <v>8</v>
      </c>
      <c r="F2938" s="7" t="s">
        <v>2029</v>
      </c>
      <c r="G2938" s="8">
        <v>816005003</v>
      </c>
      <c r="H2938" s="1" t="str">
        <f>VLOOKUP(G2938,'[1]IPS REGISTRADAS'!B$9:C$3248,2,0)</f>
        <v>E.S.E SALUD PEREIRA</v>
      </c>
      <c r="I2938" s="9">
        <v>860876896</v>
      </c>
    </row>
    <row r="2939" spans="1:9" x14ac:dyDescent="0.25">
      <c r="A2939" s="7" t="s">
        <v>1550</v>
      </c>
      <c r="B2939" s="7" t="s">
        <v>702</v>
      </c>
      <c r="C2939" s="7" t="s">
        <v>1551</v>
      </c>
      <c r="D2939" s="7" t="s">
        <v>142</v>
      </c>
      <c r="E2939" s="7" t="s">
        <v>143</v>
      </c>
      <c r="F2939" s="7" t="s">
        <v>2029</v>
      </c>
      <c r="G2939" s="8">
        <v>816005003</v>
      </c>
      <c r="H2939" s="1" t="str">
        <f>VLOOKUP(G2939,'[1]IPS REGISTRADAS'!B$9:C$3248,2,0)</f>
        <v>E.S.E SALUD PEREIRA</v>
      </c>
      <c r="I2939" s="9">
        <v>930200000</v>
      </c>
    </row>
    <row r="2940" spans="1:9" x14ac:dyDescent="0.25">
      <c r="A2940" s="7" t="s">
        <v>1552</v>
      </c>
      <c r="B2940" s="7" t="s">
        <v>702</v>
      </c>
      <c r="C2940" s="7" t="s">
        <v>1553</v>
      </c>
      <c r="D2940" s="7" t="s">
        <v>7</v>
      </c>
      <c r="E2940" s="7" t="s">
        <v>8</v>
      </c>
      <c r="F2940" s="7" t="s">
        <v>2029</v>
      </c>
      <c r="G2940" s="8">
        <v>891409017</v>
      </c>
      <c r="H2940" s="1" t="str">
        <f>VLOOKUP(G2940,'[1]IPS REGISTRADAS'!B$9:C$3248,2,0)</f>
        <v>E.S.E. HOSPITAL SAN VICENTE DE PAUL APIA</v>
      </c>
      <c r="I2940" s="9">
        <v>68020463</v>
      </c>
    </row>
    <row r="2941" spans="1:9" x14ac:dyDescent="0.25">
      <c r="A2941" s="7" t="s">
        <v>1552</v>
      </c>
      <c r="B2941" s="7" t="s">
        <v>702</v>
      </c>
      <c r="C2941" s="7" t="s">
        <v>1553</v>
      </c>
      <c r="D2941" s="7" t="s">
        <v>142</v>
      </c>
      <c r="E2941" s="7" t="s">
        <v>143</v>
      </c>
      <c r="F2941" s="7" t="s">
        <v>2029</v>
      </c>
      <c r="G2941" s="8">
        <v>891409017</v>
      </c>
      <c r="H2941" s="1" t="str">
        <f>VLOOKUP(G2941,'[1]IPS REGISTRADAS'!B$9:C$3248,2,0)</f>
        <v>E.S.E. HOSPITAL SAN VICENTE DE PAUL APIA</v>
      </c>
      <c r="I2941" s="9">
        <v>46454318</v>
      </c>
    </row>
    <row r="2942" spans="1:9" x14ac:dyDescent="0.25">
      <c r="A2942" s="7" t="s">
        <v>1554</v>
      </c>
      <c r="B2942" s="7" t="s">
        <v>702</v>
      </c>
      <c r="C2942" s="7" t="s">
        <v>751</v>
      </c>
      <c r="D2942" s="7" t="s">
        <v>7</v>
      </c>
      <c r="E2942" s="7" t="s">
        <v>8</v>
      </c>
      <c r="F2942" s="7" t="s">
        <v>2029</v>
      </c>
      <c r="G2942" s="8">
        <v>891411665</v>
      </c>
      <c r="H2942" s="1" t="str">
        <f>VLOOKUP(G2942,'[1]IPS REGISTRADAS'!B$9:C$3248,2,0)</f>
        <v>ESE HOSPITAL CRISTO REY DE BALBOA RISARALDA</v>
      </c>
      <c r="I2942" s="9">
        <v>34589920</v>
      </c>
    </row>
    <row r="2943" spans="1:9" x14ac:dyDescent="0.25">
      <c r="A2943" s="7" t="s">
        <v>1554</v>
      </c>
      <c r="B2943" s="7" t="s">
        <v>702</v>
      </c>
      <c r="C2943" s="7" t="s">
        <v>751</v>
      </c>
      <c r="D2943" s="7" t="s">
        <v>142</v>
      </c>
      <c r="E2943" s="7" t="s">
        <v>143</v>
      </c>
      <c r="F2943" s="7" t="s">
        <v>2029</v>
      </c>
      <c r="G2943" s="8">
        <v>891411665</v>
      </c>
      <c r="H2943" s="1" t="str">
        <f>VLOOKUP(G2943,'[1]IPS REGISTRADAS'!B$9:C$3248,2,0)</f>
        <v>ESE HOSPITAL CRISTO REY DE BALBOA RISARALDA</v>
      </c>
      <c r="I2943" s="9">
        <v>33600000</v>
      </c>
    </row>
    <row r="2944" spans="1:9" ht="15" customHeight="1" x14ac:dyDescent="0.25">
      <c r="A2944" s="7" t="s">
        <v>1555</v>
      </c>
      <c r="B2944" s="7" t="s">
        <v>702</v>
      </c>
      <c r="C2944" s="7" t="s">
        <v>1556</v>
      </c>
      <c r="D2944" s="7" t="s">
        <v>7</v>
      </c>
      <c r="E2944" s="7" t="s">
        <v>8</v>
      </c>
      <c r="F2944" s="7" t="s">
        <v>2029</v>
      </c>
      <c r="G2944" s="8">
        <v>891408918</v>
      </c>
      <c r="H2944" s="1" t="str">
        <f>VLOOKUP(G2944,'[1]IPS REGISTRADAS'!B$9:C$3248,2,0)</f>
        <v xml:space="preserve">E.S.E. HOSPITAL SAN JOSE </v>
      </c>
      <c r="I2944" s="9">
        <v>50930189</v>
      </c>
    </row>
    <row r="2945" spans="1:9" ht="15" customHeight="1" x14ac:dyDescent="0.25">
      <c r="A2945" s="7" t="s">
        <v>1555</v>
      </c>
      <c r="B2945" s="7" t="s">
        <v>702</v>
      </c>
      <c r="C2945" s="7" t="s">
        <v>1556</v>
      </c>
      <c r="D2945" s="7" t="s">
        <v>142</v>
      </c>
      <c r="E2945" s="7" t="s">
        <v>143</v>
      </c>
      <c r="F2945" s="7" t="s">
        <v>2029</v>
      </c>
      <c r="G2945" s="8">
        <v>891408918</v>
      </c>
      <c r="H2945" s="1" t="str">
        <f>VLOOKUP(G2945,'[1]IPS REGISTRADAS'!B$9:C$3248,2,0)</f>
        <v xml:space="preserve">E.S.E. HOSPITAL SAN JOSE </v>
      </c>
      <c r="I2945" s="9">
        <v>66360000</v>
      </c>
    </row>
    <row r="2946" spans="1:9" ht="15" customHeight="1" x14ac:dyDescent="0.25">
      <c r="A2946" s="7" t="s">
        <v>1557</v>
      </c>
      <c r="B2946" s="7" t="s">
        <v>702</v>
      </c>
      <c r="C2946" s="7" t="s">
        <v>1558</v>
      </c>
      <c r="D2946" s="7" t="s">
        <v>7</v>
      </c>
      <c r="E2946" s="7" t="s">
        <v>8</v>
      </c>
      <c r="F2946" s="7" t="s">
        <v>2029</v>
      </c>
      <c r="G2946" s="8">
        <v>891411663</v>
      </c>
      <c r="H2946" s="1" t="str">
        <f>VLOOKUP(G2946,'[1]IPS REGISTRADAS'!B$9:C$3248,2,0)</f>
        <v>ESEHOSPITAL SANTA MONICA DE DOS QUEBRADAS RISARALDA</v>
      </c>
      <c r="I2946" s="9">
        <v>389095512</v>
      </c>
    </row>
    <row r="2947" spans="1:9" ht="15" customHeight="1" x14ac:dyDescent="0.25">
      <c r="A2947" s="7" t="s">
        <v>1557</v>
      </c>
      <c r="B2947" s="7" t="s">
        <v>702</v>
      </c>
      <c r="C2947" s="7" t="s">
        <v>1558</v>
      </c>
      <c r="D2947" s="7" t="s">
        <v>142</v>
      </c>
      <c r="E2947" s="7" t="s">
        <v>143</v>
      </c>
      <c r="F2947" s="7" t="s">
        <v>2029</v>
      </c>
      <c r="G2947" s="8">
        <v>891411663</v>
      </c>
      <c r="H2947" s="1" t="str">
        <f>VLOOKUP(G2947,'[1]IPS REGISTRADAS'!B$9:C$3248,2,0)</f>
        <v>ESEHOSPITAL SANTA MONICA DE DOS QUEBRADAS RISARALDA</v>
      </c>
      <c r="I2947" s="9">
        <v>327600000</v>
      </c>
    </row>
    <row r="2948" spans="1:9" x14ac:dyDescent="0.25">
      <c r="A2948" s="7" t="s">
        <v>1559</v>
      </c>
      <c r="B2948" s="7" t="s">
        <v>702</v>
      </c>
      <c r="C2948" s="7" t="s">
        <v>1560</v>
      </c>
      <c r="D2948" s="7" t="s">
        <v>1312</v>
      </c>
      <c r="E2948" s="7" t="s">
        <v>1313</v>
      </c>
      <c r="F2948" s="7" t="s">
        <v>2029</v>
      </c>
      <c r="G2948" s="8">
        <v>891410661</v>
      </c>
      <c r="H2948" s="1" t="str">
        <f>VLOOKUP(G2948,'[1]IPS REGISTRADAS'!B$9:C$3248,2,0)</f>
        <v>E.S.E. HOSPITAL SANTA ANA DE GUATICA RISARALDA</v>
      </c>
      <c r="I2948" s="9">
        <v>6700000</v>
      </c>
    </row>
    <row r="2949" spans="1:9" x14ac:dyDescent="0.25">
      <c r="A2949" s="7" t="s">
        <v>1559</v>
      </c>
      <c r="B2949" s="7" t="s">
        <v>702</v>
      </c>
      <c r="C2949" s="7" t="s">
        <v>1560</v>
      </c>
      <c r="D2949" s="7" t="s">
        <v>7</v>
      </c>
      <c r="E2949" s="7" t="s">
        <v>8</v>
      </c>
      <c r="F2949" s="7" t="s">
        <v>2029</v>
      </c>
      <c r="G2949" s="8">
        <v>891410661</v>
      </c>
      <c r="H2949" s="1" t="str">
        <f>VLOOKUP(G2949,'[1]IPS REGISTRADAS'!B$9:C$3248,2,0)</f>
        <v>E.S.E. HOSPITAL SANTA ANA DE GUATICA RISARALDA</v>
      </c>
      <c r="I2949" s="9">
        <v>32631925</v>
      </c>
    </row>
    <row r="2950" spans="1:9" x14ac:dyDescent="0.25">
      <c r="A2950" s="7" t="s">
        <v>1559</v>
      </c>
      <c r="B2950" s="7" t="s">
        <v>702</v>
      </c>
      <c r="C2950" s="7" t="s">
        <v>1560</v>
      </c>
      <c r="D2950" s="7" t="s">
        <v>142</v>
      </c>
      <c r="E2950" s="7" t="s">
        <v>143</v>
      </c>
      <c r="F2950" s="7" t="s">
        <v>2029</v>
      </c>
      <c r="G2950" s="8">
        <v>891410661</v>
      </c>
      <c r="H2950" s="1" t="str">
        <f>VLOOKUP(G2950,'[1]IPS REGISTRADAS'!B$9:C$3248,2,0)</f>
        <v>E.S.E. HOSPITAL SANTA ANA DE GUATICA RISARALDA</v>
      </c>
      <c r="I2950" s="9">
        <v>54600000</v>
      </c>
    </row>
    <row r="2951" spans="1:9" x14ac:dyDescent="0.25">
      <c r="A2951" s="7" t="s">
        <v>1561</v>
      </c>
      <c r="B2951" s="7" t="s">
        <v>702</v>
      </c>
      <c r="C2951" s="7" t="s">
        <v>1562</v>
      </c>
      <c r="D2951" s="7" t="s">
        <v>7</v>
      </c>
      <c r="E2951" s="7" t="s">
        <v>8</v>
      </c>
      <c r="F2951" s="7" t="s">
        <v>2029</v>
      </c>
      <c r="G2951" s="8">
        <v>800099124</v>
      </c>
      <c r="H2951" s="1" t="str">
        <f>VLOOKUP(G2951,'[1]IPS REGISTRADAS'!B$9:C$3248,2,0)</f>
        <v>ESE HOSPITAL SAN JOSE DE LA CELIA RISARALDA</v>
      </c>
      <c r="I2951" s="9">
        <v>50898671</v>
      </c>
    </row>
    <row r="2952" spans="1:9" x14ac:dyDescent="0.25">
      <c r="A2952" s="7" t="s">
        <v>1561</v>
      </c>
      <c r="B2952" s="7" t="s">
        <v>702</v>
      </c>
      <c r="C2952" s="7" t="s">
        <v>1562</v>
      </c>
      <c r="D2952" s="7" t="s">
        <v>142</v>
      </c>
      <c r="E2952" s="7" t="s">
        <v>143</v>
      </c>
      <c r="F2952" s="7" t="s">
        <v>2029</v>
      </c>
      <c r="G2952" s="8">
        <v>800099124</v>
      </c>
      <c r="H2952" s="1" t="str">
        <f>VLOOKUP(G2952,'[1]IPS REGISTRADAS'!B$9:C$3248,2,0)</f>
        <v>ESE HOSPITAL SAN JOSE DE LA CELIA RISARALDA</v>
      </c>
      <c r="I2952" s="9">
        <v>29400000</v>
      </c>
    </row>
    <row r="2953" spans="1:9" ht="15" customHeight="1" x14ac:dyDescent="0.25">
      <c r="A2953" s="7" t="s">
        <v>1563</v>
      </c>
      <c r="B2953" s="7" t="s">
        <v>702</v>
      </c>
      <c r="C2953" s="7" t="s">
        <v>1564</v>
      </c>
      <c r="D2953" s="7" t="s">
        <v>7</v>
      </c>
      <c r="E2953" s="7" t="s">
        <v>8</v>
      </c>
      <c r="F2953" s="7" t="s">
        <v>2029</v>
      </c>
      <c r="G2953" s="8">
        <v>891401643</v>
      </c>
      <c r="H2953" s="1" t="str">
        <f>VLOOKUP(G2953,'[1]IPS REGISTRADAS'!B$9:C$3248,2,0)</f>
        <v>E.S.E. HOSPITAL SAN PEDRO Y SAN PABLO</v>
      </c>
      <c r="I2953" s="9">
        <v>120867521</v>
      </c>
    </row>
    <row r="2954" spans="1:9" x14ac:dyDescent="0.25">
      <c r="A2954" s="7" t="s">
        <v>1565</v>
      </c>
      <c r="B2954" s="7" t="s">
        <v>702</v>
      </c>
      <c r="C2954" s="7" t="s">
        <v>1566</v>
      </c>
      <c r="D2954" s="7" t="s">
        <v>1312</v>
      </c>
      <c r="E2954" s="7" t="s">
        <v>1313</v>
      </c>
      <c r="F2954" s="7" t="s">
        <v>2029</v>
      </c>
      <c r="G2954" s="8">
        <v>891408747</v>
      </c>
      <c r="H2954" s="1" t="str">
        <f>VLOOKUP(G2954,'[1]IPS REGISTRADAS'!B$9:C$3248,2,0)</f>
        <v>E.S.E. HOSPITAL SAN JOSE DE MARSELLA</v>
      </c>
      <c r="I2954" s="9">
        <v>7000000</v>
      </c>
    </row>
    <row r="2955" spans="1:9" x14ac:dyDescent="0.25">
      <c r="A2955" s="7" t="s">
        <v>1565</v>
      </c>
      <c r="B2955" s="7" t="s">
        <v>702</v>
      </c>
      <c r="C2955" s="7" t="s">
        <v>1566</v>
      </c>
      <c r="D2955" s="7" t="s">
        <v>7</v>
      </c>
      <c r="E2955" s="7" t="s">
        <v>8</v>
      </c>
      <c r="F2955" s="7" t="s">
        <v>2029</v>
      </c>
      <c r="G2955" s="8">
        <v>891408747</v>
      </c>
      <c r="H2955" s="1" t="str">
        <f>VLOOKUP(G2955,'[1]IPS REGISTRADAS'!B$9:C$3248,2,0)</f>
        <v>E.S.E. HOSPITAL SAN JOSE DE MARSELLA</v>
      </c>
      <c r="I2955" s="9">
        <v>66153713</v>
      </c>
    </row>
    <row r="2956" spans="1:9" x14ac:dyDescent="0.25">
      <c r="A2956" s="7" t="s">
        <v>1565</v>
      </c>
      <c r="B2956" s="7" t="s">
        <v>702</v>
      </c>
      <c r="C2956" s="7" t="s">
        <v>1566</v>
      </c>
      <c r="D2956" s="7" t="s">
        <v>142</v>
      </c>
      <c r="E2956" s="7" t="s">
        <v>143</v>
      </c>
      <c r="F2956" s="7" t="s">
        <v>2029</v>
      </c>
      <c r="G2956" s="8">
        <v>891408747</v>
      </c>
      <c r="H2956" s="1" t="str">
        <f>VLOOKUP(G2956,'[1]IPS REGISTRADAS'!B$9:C$3248,2,0)</f>
        <v>E.S.E. HOSPITAL SAN JOSE DE MARSELLA</v>
      </c>
      <c r="I2956" s="9">
        <v>16800000</v>
      </c>
    </row>
    <row r="2957" spans="1:9" x14ac:dyDescent="0.25">
      <c r="A2957" s="7" t="s">
        <v>1567</v>
      </c>
      <c r="B2957" s="7" t="s">
        <v>702</v>
      </c>
      <c r="C2957" s="7" t="s">
        <v>1568</v>
      </c>
      <c r="D2957" s="7" t="s">
        <v>1312</v>
      </c>
      <c r="E2957" s="7" t="s">
        <v>1313</v>
      </c>
      <c r="F2957" s="7" t="s">
        <v>2029</v>
      </c>
      <c r="G2957" s="8">
        <v>891412126</v>
      </c>
      <c r="H2957" s="1" t="str">
        <f>VLOOKUP(G2957,'[1]IPS REGISTRADAS'!B$9:C$3248,2,0)</f>
        <v>E.S.E. HOSPITAL SAN VICENTE DE PAUL DE MISTRATO</v>
      </c>
      <c r="I2957" s="9">
        <v>70000000</v>
      </c>
    </row>
    <row r="2958" spans="1:9" x14ac:dyDescent="0.25">
      <c r="A2958" s="7" t="s">
        <v>1567</v>
      </c>
      <c r="B2958" s="7" t="s">
        <v>702</v>
      </c>
      <c r="C2958" s="7" t="s">
        <v>1568</v>
      </c>
      <c r="D2958" s="7" t="s">
        <v>7</v>
      </c>
      <c r="E2958" s="7" t="s">
        <v>8</v>
      </c>
      <c r="F2958" s="7" t="s">
        <v>2029</v>
      </c>
      <c r="G2958" s="8">
        <v>891412126</v>
      </c>
      <c r="H2958" s="1" t="str">
        <f>VLOOKUP(G2958,'[1]IPS REGISTRADAS'!B$9:C$3248,2,0)</f>
        <v>E.S.E. HOSPITAL SAN VICENTE DE PAUL DE MISTRATO</v>
      </c>
      <c r="I2958" s="9">
        <v>62040995</v>
      </c>
    </row>
    <row r="2959" spans="1:9" x14ac:dyDescent="0.25">
      <c r="A2959" s="7" t="s">
        <v>1567</v>
      </c>
      <c r="B2959" s="7" t="s">
        <v>702</v>
      </c>
      <c r="C2959" s="7" t="s">
        <v>1568</v>
      </c>
      <c r="D2959" s="7" t="s">
        <v>142</v>
      </c>
      <c r="E2959" s="7" t="s">
        <v>143</v>
      </c>
      <c r="F2959" s="7" t="s">
        <v>2029</v>
      </c>
      <c r="G2959" s="8">
        <v>891412126</v>
      </c>
      <c r="H2959" s="1" t="str">
        <f>VLOOKUP(G2959,'[1]IPS REGISTRADAS'!B$9:C$3248,2,0)</f>
        <v>E.S.E. HOSPITAL SAN VICENTE DE PAUL DE MISTRATO</v>
      </c>
      <c r="I2959" s="9">
        <v>19320000</v>
      </c>
    </row>
    <row r="2960" spans="1:9" ht="15" customHeight="1" x14ac:dyDescent="0.25">
      <c r="A2960" s="7" t="s">
        <v>1569</v>
      </c>
      <c r="B2960" s="7" t="s">
        <v>702</v>
      </c>
      <c r="C2960" s="7" t="s">
        <v>1570</v>
      </c>
      <c r="D2960" s="7" t="s">
        <v>1312</v>
      </c>
      <c r="E2960" s="7" t="s">
        <v>1313</v>
      </c>
      <c r="F2960" s="7" t="s">
        <v>2029</v>
      </c>
      <c r="G2960" s="8">
        <v>891409025</v>
      </c>
      <c r="H2960" s="1" t="str">
        <f>VLOOKUP(G2960,'[1]IPS REGISTRADAS'!B$9:C$3248,2,0)</f>
        <v>ESE HOSPITAL SAN RAFAEL DE PUEBLO RICO RISARALDA</v>
      </c>
      <c r="I2960" s="9">
        <v>90000000</v>
      </c>
    </row>
    <row r="2961" spans="1:9" ht="15" customHeight="1" x14ac:dyDescent="0.25">
      <c r="A2961" s="7" t="s">
        <v>1569</v>
      </c>
      <c r="B2961" s="7" t="s">
        <v>702</v>
      </c>
      <c r="C2961" s="7" t="s">
        <v>1570</v>
      </c>
      <c r="D2961" s="7" t="s">
        <v>7</v>
      </c>
      <c r="E2961" s="7" t="s">
        <v>8</v>
      </c>
      <c r="F2961" s="7" t="s">
        <v>2029</v>
      </c>
      <c r="G2961" s="8">
        <v>891409025</v>
      </c>
      <c r="H2961" s="1" t="str">
        <f>VLOOKUP(G2961,'[1]IPS REGISTRADAS'!B$9:C$3248,2,0)</f>
        <v>ESE HOSPITAL SAN RAFAEL DE PUEBLO RICO RISARALDA</v>
      </c>
      <c r="I2961" s="9">
        <v>51615922</v>
      </c>
    </row>
    <row r="2962" spans="1:9" ht="15" customHeight="1" x14ac:dyDescent="0.25">
      <c r="A2962" s="7" t="s">
        <v>1569</v>
      </c>
      <c r="B2962" s="7" t="s">
        <v>702</v>
      </c>
      <c r="C2962" s="7" t="s">
        <v>1570</v>
      </c>
      <c r="D2962" s="7" t="s">
        <v>142</v>
      </c>
      <c r="E2962" s="7" t="s">
        <v>143</v>
      </c>
      <c r="F2962" s="7" t="s">
        <v>2029</v>
      </c>
      <c r="G2962" s="8">
        <v>891409025</v>
      </c>
      <c r="H2962" s="1" t="str">
        <f>VLOOKUP(G2962,'[1]IPS REGISTRADAS'!B$9:C$3248,2,0)</f>
        <v>ESE HOSPITAL SAN RAFAEL DE PUEBLO RICO RISARALDA</v>
      </c>
      <c r="I2962" s="9">
        <v>25200000</v>
      </c>
    </row>
    <row r="2963" spans="1:9" x14ac:dyDescent="0.25">
      <c r="A2963" s="7" t="s">
        <v>1571</v>
      </c>
      <c r="B2963" s="7" t="s">
        <v>702</v>
      </c>
      <c r="C2963" s="7" t="s">
        <v>1572</v>
      </c>
      <c r="D2963" s="7" t="s">
        <v>1312</v>
      </c>
      <c r="E2963" s="7" t="s">
        <v>1313</v>
      </c>
      <c r="F2963" s="7" t="s">
        <v>2029</v>
      </c>
      <c r="G2963" s="8">
        <v>891401308</v>
      </c>
      <c r="H2963" s="1" t="str">
        <f>VLOOKUP(G2963,'[1]IPS REGISTRADAS'!B$9:C$3248,2,0)</f>
        <v>E.S.E. HOSPITAL NAZARETH</v>
      </c>
      <c r="I2963" s="9">
        <v>50000000</v>
      </c>
    </row>
    <row r="2964" spans="1:9" x14ac:dyDescent="0.25">
      <c r="A2964" s="7" t="s">
        <v>1571</v>
      </c>
      <c r="B2964" s="7" t="s">
        <v>702</v>
      </c>
      <c r="C2964" s="7" t="s">
        <v>1572</v>
      </c>
      <c r="D2964" s="7" t="s">
        <v>7</v>
      </c>
      <c r="E2964" s="7" t="s">
        <v>8</v>
      </c>
      <c r="F2964" s="7" t="s">
        <v>2029</v>
      </c>
      <c r="G2964" s="8">
        <v>891401308</v>
      </c>
      <c r="H2964" s="1" t="str">
        <f>VLOOKUP(G2964,'[1]IPS REGISTRADAS'!B$9:C$3248,2,0)</f>
        <v>E.S.E. HOSPITAL NAZARETH</v>
      </c>
      <c r="I2964" s="9">
        <v>104850635</v>
      </c>
    </row>
    <row r="2965" spans="1:9" x14ac:dyDescent="0.25">
      <c r="A2965" s="7" t="s">
        <v>1571</v>
      </c>
      <c r="B2965" s="7" t="s">
        <v>702</v>
      </c>
      <c r="C2965" s="7" t="s">
        <v>1572</v>
      </c>
      <c r="D2965" s="7" t="s">
        <v>142</v>
      </c>
      <c r="E2965" s="7" t="s">
        <v>143</v>
      </c>
      <c r="F2965" s="7" t="s">
        <v>2029</v>
      </c>
      <c r="G2965" s="8">
        <v>891401308</v>
      </c>
      <c r="H2965" s="1" t="str">
        <f>VLOOKUP(G2965,'[1]IPS REGISTRADAS'!B$9:C$3248,2,0)</f>
        <v>E.S.E. HOSPITAL NAZARETH</v>
      </c>
      <c r="I2965" s="9">
        <v>63000000</v>
      </c>
    </row>
    <row r="2966" spans="1:9" ht="15" customHeight="1" x14ac:dyDescent="0.25">
      <c r="A2966" s="7" t="s">
        <v>1573</v>
      </c>
      <c r="B2966" s="7" t="s">
        <v>702</v>
      </c>
      <c r="C2966" s="7" t="s">
        <v>1574</v>
      </c>
      <c r="D2966" s="7" t="s">
        <v>0</v>
      </c>
      <c r="E2966" s="7" t="s">
        <v>1</v>
      </c>
      <c r="F2966" s="7" t="s">
        <v>2029</v>
      </c>
      <c r="G2966" s="8">
        <v>900580962</v>
      </c>
      <c r="H2966" s="1" t="str">
        <f>VLOOKUP(G2966,'[1]IPS REGISTRADAS'!B$9:C$3248,2,0)</f>
        <v>SOLINSA G.C. S.A.S.</v>
      </c>
      <c r="I2966" s="9">
        <v>3705000</v>
      </c>
    </row>
    <row r="2967" spans="1:9" ht="15" customHeight="1" x14ac:dyDescent="0.25">
      <c r="A2967" s="7" t="s">
        <v>1573</v>
      </c>
      <c r="B2967" s="7" t="s">
        <v>702</v>
      </c>
      <c r="C2967" s="7" t="s">
        <v>1574</v>
      </c>
      <c r="D2967" s="7" t="s">
        <v>7</v>
      </c>
      <c r="E2967" s="7" t="s">
        <v>8</v>
      </c>
      <c r="F2967" s="7" t="s">
        <v>2029</v>
      </c>
      <c r="G2967" s="8">
        <v>891480036</v>
      </c>
      <c r="H2967" s="1" t="str">
        <f>VLOOKUP(G2967,'[1]IPS REGISTRADAS'!B$9:C$3248,2,0)</f>
        <v xml:space="preserve">E.S.E. HOSPITAL SAN VICENTE DE PAUL  </v>
      </c>
      <c r="I2967" s="9">
        <v>203287204</v>
      </c>
    </row>
    <row r="2968" spans="1:9" ht="15" customHeight="1" x14ac:dyDescent="0.25">
      <c r="A2968" s="7" t="s">
        <v>1573</v>
      </c>
      <c r="B2968" s="7" t="s">
        <v>702</v>
      </c>
      <c r="C2968" s="7" t="s">
        <v>1574</v>
      </c>
      <c r="D2968" s="7" t="s">
        <v>142</v>
      </c>
      <c r="E2968" s="7" t="s">
        <v>143</v>
      </c>
      <c r="F2968" s="7" t="s">
        <v>2029</v>
      </c>
      <c r="G2968" s="8">
        <v>891480036</v>
      </c>
      <c r="H2968" s="1" t="str">
        <f>VLOOKUP(G2968,'[1]IPS REGISTRADAS'!B$9:C$3248,2,0)</f>
        <v xml:space="preserve">E.S.E. HOSPITAL SAN VICENTE DE PAUL  </v>
      </c>
      <c r="I2968" s="9">
        <v>105000000</v>
      </c>
    </row>
    <row r="2969" spans="1:9" x14ac:dyDescent="0.25">
      <c r="A2969" s="7" t="s">
        <v>1575</v>
      </c>
      <c r="B2969" s="7" t="s">
        <v>702</v>
      </c>
      <c r="C2969" s="7" t="s">
        <v>222</v>
      </c>
      <c r="D2969" s="7" t="s">
        <v>7</v>
      </c>
      <c r="E2969" s="7" t="s">
        <v>8</v>
      </c>
      <c r="F2969" s="7" t="s">
        <v>2029</v>
      </c>
      <c r="G2969" s="8">
        <v>891401777</v>
      </c>
      <c r="H2969" s="1" t="str">
        <f>VLOOKUP(G2969,'[1]IPS REGISTRADAS'!B$9:C$3248,2,0)</f>
        <v>E.S.E. HOSPITAL SAN VICENTE DE PAUL</v>
      </c>
      <c r="I2969" s="9">
        <v>39827871</v>
      </c>
    </row>
    <row r="2970" spans="1:9" x14ac:dyDescent="0.25">
      <c r="A2970" s="7" t="s">
        <v>1575</v>
      </c>
      <c r="B2970" s="7" t="s">
        <v>702</v>
      </c>
      <c r="C2970" s="7" t="s">
        <v>222</v>
      </c>
      <c r="D2970" s="7" t="s">
        <v>142</v>
      </c>
      <c r="E2970" s="7" t="s">
        <v>143</v>
      </c>
      <c r="F2970" s="7" t="s">
        <v>2029</v>
      </c>
      <c r="G2970" s="8">
        <v>891401777</v>
      </c>
      <c r="H2970" s="1" t="str">
        <f>VLOOKUP(G2970,'[1]IPS REGISTRADAS'!B$9:C$3248,2,0)</f>
        <v>E.S.E. HOSPITAL SAN VICENTE DE PAUL</v>
      </c>
      <c r="I2970" s="9">
        <v>25200000</v>
      </c>
    </row>
    <row r="2971" spans="1:9" ht="30" x14ac:dyDescent="0.25">
      <c r="A2971" s="7" t="s">
        <v>1576</v>
      </c>
      <c r="B2971" s="7" t="s">
        <v>1577</v>
      </c>
      <c r="C2971" s="7" t="s">
        <v>1578</v>
      </c>
      <c r="D2971" s="7" t="s">
        <v>0</v>
      </c>
      <c r="E2971" s="7" t="s">
        <v>1</v>
      </c>
      <c r="F2971" s="7" t="s">
        <v>2029</v>
      </c>
      <c r="G2971" s="8">
        <v>800084206</v>
      </c>
      <c r="H2971" s="1" t="str">
        <f>VLOOKUP(G2971,'[1]IPS REGISTRADAS'!B$9:C$3248,2,0)</f>
        <v>ESE INSTITUTO DE SALUD DE BUCARAMANGA SANTANDER</v>
      </c>
      <c r="I2971" s="9">
        <v>561432641</v>
      </c>
    </row>
    <row r="2972" spans="1:9" ht="30" x14ac:dyDescent="0.25">
      <c r="A2972" s="7" t="s">
        <v>1576</v>
      </c>
      <c r="B2972" s="7" t="s">
        <v>1577</v>
      </c>
      <c r="C2972" s="7" t="s">
        <v>1578</v>
      </c>
      <c r="D2972" s="7" t="s">
        <v>0</v>
      </c>
      <c r="E2972" s="7" t="s">
        <v>1</v>
      </c>
      <c r="F2972" s="7" t="s">
        <v>2029</v>
      </c>
      <c r="G2972" s="8">
        <v>900100089</v>
      </c>
      <c r="H2972" s="1" t="str">
        <f>VLOOKUP(G2972,'[1]IPS REGISTRADAS'!B$9:C$3248,2,0)</f>
        <v>I.P.S. VIDASER</v>
      </c>
      <c r="I2972" s="9">
        <v>89873800</v>
      </c>
    </row>
    <row r="2973" spans="1:9" ht="30" x14ac:dyDescent="0.25">
      <c r="A2973" s="7" t="s">
        <v>1576</v>
      </c>
      <c r="B2973" s="7" t="s">
        <v>1577</v>
      </c>
      <c r="C2973" s="7" t="s">
        <v>1578</v>
      </c>
      <c r="D2973" s="7" t="s">
        <v>0</v>
      </c>
      <c r="E2973" s="7" t="s">
        <v>1</v>
      </c>
      <c r="F2973" s="7" t="s">
        <v>2029</v>
      </c>
      <c r="G2973" s="8">
        <v>900542979</v>
      </c>
      <c r="H2973" s="1" t="str">
        <f>VLOOKUP(G2973,'[1]IPS REGISTRADAS'!B$9:C$3248,2,0)</f>
        <v>CENTRO INTEGRAL DE ATENCION DIAGNOSTICA ESPECIALIZADA IPS SOCIEDAD POR ACCINES SIMPLIFICADA</v>
      </c>
      <c r="I2973" s="9">
        <v>47302000</v>
      </c>
    </row>
    <row r="2974" spans="1:9" ht="30" x14ac:dyDescent="0.25">
      <c r="A2974" s="7" t="s">
        <v>1576</v>
      </c>
      <c r="B2974" s="7" t="s">
        <v>1577</v>
      </c>
      <c r="C2974" s="7" t="s">
        <v>1578</v>
      </c>
      <c r="D2974" s="7" t="s">
        <v>7</v>
      </c>
      <c r="E2974" s="7" t="s">
        <v>8</v>
      </c>
      <c r="F2974" s="7" t="s">
        <v>2029</v>
      </c>
      <c r="G2974" s="8">
        <v>800084206</v>
      </c>
      <c r="H2974" s="1" t="str">
        <f>VLOOKUP(G2974,'[1]IPS REGISTRADAS'!B$9:C$3248,2,0)</f>
        <v>ESE INSTITUTO DE SALUD DE BUCARAMANGA SANTANDER</v>
      </c>
      <c r="I2974" s="9">
        <v>11458100</v>
      </c>
    </row>
    <row r="2975" spans="1:9" ht="30" x14ac:dyDescent="0.25">
      <c r="A2975" s="7" t="s">
        <v>1576</v>
      </c>
      <c r="B2975" s="7" t="s">
        <v>1577</v>
      </c>
      <c r="C2975" s="7" t="s">
        <v>1578</v>
      </c>
      <c r="D2975" s="7" t="s">
        <v>217</v>
      </c>
      <c r="E2975" s="7" t="s">
        <v>218</v>
      </c>
      <c r="F2975" s="7" t="s">
        <v>2029</v>
      </c>
      <c r="G2975" s="8">
        <v>800084206</v>
      </c>
      <c r="H2975" s="1" t="str">
        <f>VLOOKUP(G2975,'[1]IPS REGISTRADAS'!B$9:C$3248,2,0)</f>
        <v>ESE INSTITUTO DE SALUD DE BUCARAMANGA SANTANDER</v>
      </c>
      <c r="I2975" s="9">
        <v>81284870</v>
      </c>
    </row>
    <row r="2976" spans="1:9" ht="30" x14ac:dyDescent="0.25">
      <c r="A2976" s="7" t="s">
        <v>1576</v>
      </c>
      <c r="B2976" s="7" t="s">
        <v>1577</v>
      </c>
      <c r="C2976" s="7" t="s">
        <v>1578</v>
      </c>
      <c r="D2976" s="7" t="s">
        <v>217</v>
      </c>
      <c r="E2976" s="7" t="s">
        <v>218</v>
      </c>
      <c r="F2976" s="7" t="s">
        <v>2029</v>
      </c>
      <c r="G2976" s="8">
        <v>804008792</v>
      </c>
      <c r="H2976" s="1" t="str">
        <f>VLOOKUP(G2976,'[1]IPS REGISTRADAS'!B$9:C$3248,2,0)</f>
        <v>FORPRESALUD EMPRESA UNIPERSONAL DE BUCARAMANGA SANTANDER</v>
      </c>
      <c r="I2976" s="9">
        <v>7795214</v>
      </c>
    </row>
    <row r="2977" spans="1:9" ht="30" x14ac:dyDescent="0.25">
      <c r="A2977" s="7" t="s">
        <v>1576</v>
      </c>
      <c r="B2977" s="7" t="s">
        <v>1577</v>
      </c>
      <c r="C2977" s="7" t="s">
        <v>1578</v>
      </c>
      <c r="D2977" s="7" t="s">
        <v>11</v>
      </c>
      <c r="E2977" s="7" t="s">
        <v>12</v>
      </c>
      <c r="F2977" s="7" t="s">
        <v>2029</v>
      </c>
      <c r="G2977" s="8">
        <v>800084206</v>
      </c>
      <c r="H2977" s="1" t="str">
        <f>VLOOKUP(G2977,'[1]IPS REGISTRADAS'!B$9:C$3248,2,0)</f>
        <v>ESE INSTITUTO DE SALUD DE BUCARAMANGA SANTANDER</v>
      </c>
      <c r="I2977" s="9">
        <v>217381066</v>
      </c>
    </row>
    <row r="2978" spans="1:9" ht="30" x14ac:dyDescent="0.25">
      <c r="A2978" s="7" t="s">
        <v>1576</v>
      </c>
      <c r="B2978" s="7" t="s">
        <v>1577</v>
      </c>
      <c r="C2978" s="7" t="s">
        <v>1578</v>
      </c>
      <c r="D2978" s="7" t="s">
        <v>11</v>
      </c>
      <c r="E2978" s="7" t="s">
        <v>12</v>
      </c>
      <c r="F2978" s="7" t="s">
        <v>2029</v>
      </c>
      <c r="G2978" s="8">
        <v>804015127</v>
      </c>
      <c r="H2978" s="1" t="str">
        <f>VLOOKUP(G2978,'[1]IPS REGISTRADAS'!B$9:C$3248,2,0)</f>
        <v>E.S.E. OCAMONTE SANTANDER</v>
      </c>
      <c r="I2978" s="9">
        <v>5260461</v>
      </c>
    </row>
    <row r="2979" spans="1:9" ht="30" x14ac:dyDescent="0.25">
      <c r="A2979" s="7" t="s">
        <v>1576</v>
      </c>
      <c r="B2979" s="7" t="s">
        <v>1577</v>
      </c>
      <c r="C2979" s="7" t="s">
        <v>1578</v>
      </c>
      <c r="D2979" s="7" t="s">
        <v>11</v>
      </c>
      <c r="E2979" s="7" t="s">
        <v>12</v>
      </c>
      <c r="F2979" s="7" t="s">
        <v>2029</v>
      </c>
      <c r="G2979" s="8">
        <v>804016365</v>
      </c>
      <c r="H2979" s="1" t="str">
        <f>VLOOKUP(G2979,'[1]IPS REGISTRADAS'!B$9:C$3248,2,0)</f>
        <v>E.S.E. HOSPITAL EL CARMEN DE SANTANDER</v>
      </c>
      <c r="I2979" s="9">
        <v>31778254</v>
      </c>
    </row>
    <row r="2980" spans="1:9" ht="30" x14ac:dyDescent="0.25">
      <c r="A2980" s="7" t="s">
        <v>1576</v>
      </c>
      <c r="B2980" s="7" t="s">
        <v>1577</v>
      </c>
      <c r="C2980" s="7" t="s">
        <v>1578</v>
      </c>
      <c r="D2980" s="7" t="s">
        <v>11</v>
      </c>
      <c r="E2980" s="7" t="s">
        <v>12</v>
      </c>
      <c r="F2980" s="7" t="s">
        <v>2029</v>
      </c>
      <c r="G2980" s="8">
        <v>890203242</v>
      </c>
      <c r="H2980" s="1" t="str">
        <f>VLOOKUP(G2980,'[1]IPS REGISTRADAS'!B$9:C$3248,2,0)</f>
        <v>ESE HOSPITAL SAN JUAN DE DIOS DE GIRON SANTANDER</v>
      </c>
      <c r="I2980" s="9">
        <v>100788714</v>
      </c>
    </row>
    <row r="2981" spans="1:9" ht="30" x14ac:dyDescent="0.25">
      <c r="A2981" s="7" t="s">
        <v>1576</v>
      </c>
      <c r="B2981" s="7" t="s">
        <v>1577</v>
      </c>
      <c r="C2981" s="7" t="s">
        <v>1578</v>
      </c>
      <c r="D2981" s="7" t="s">
        <v>11</v>
      </c>
      <c r="E2981" s="7" t="s">
        <v>12</v>
      </c>
      <c r="F2981" s="7" t="s">
        <v>2029</v>
      </c>
      <c r="G2981" s="8">
        <v>900237976</v>
      </c>
      <c r="H2981" s="1" t="str">
        <f>VLOOKUP(G2981,'[1]IPS REGISTRADAS'!B$9:C$3248,2,0)</f>
        <v>MAGDA LUCERO MOLINA URON, SOLUCIONES DENTALES E.U</v>
      </c>
      <c r="I2981" s="9">
        <v>17418752</v>
      </c>
    </row>
    <row r="2982" spans="1:9" ht="30" x14ac:dyDescent="0.25">
      <c r="A2982" s="7" t="s">
        <v>1576</v>
      </c>
      <c r="B2982" s="7" t="s">
        <v>1577</v>
      </c>
      <c r="C2982" s="7" t="s">
        <v>1578</v>
      </c>
      <c r="D2982" s="7" t="s">
        <v>11</v>
      </c>
      <c r="E2982" s="7" t="s">
        <v>12</v>
      </c>
      <c r="F2982" s="7" t="s">
        <v>2029</v>
      </c>
      <c r="G2982" s="8">
        <v>900333820</v>
      </c>
      <c r="H2982" s="1" t="str">
        <f>VLOOKUP(G2982,'[1]IPS REGISTRADAS'!B$9:C$3248,2,0)</f>
        <v>ORAL BLANCO S.A.S. DE BUCARAMANGA SANTANDER</v>
      </c>
      <c r="I2982" s="9">
        <v>58923691</v>
      </c>
    </row>
    <row r="2983" spans="1:9" ht="30" x14ac:dyDescent="0.25">
      <c r="A2983" s="7" t="s">
        <v>1576</v>
      </c>
      <c r="B2983" s="7" t="s">
        <v>1577</v>
      </c>
      <c r="C2983" s="7" t="s">
        <v>1578</v>
      </c>
      <c r="D2983" s="7" t="s">
        <v>11</v>
      </c>
      <c r="E2983" s="7" t="s">
        <v>12</v>
      </c>
      <c r="F2983" s="7" t="s">
        <v>2029</v>
      </c>
      <c r="G2983" s="8">
        <v>900589482</v>
      </c>
      <c r="H2983" s="1" t="str">
        <f>VLOOKUP(G2983,'[1]IPS REGISTRADAS'!B$9:C$3248,2,0)</f>
        <v>SU SALUD BOLIVAR SAS</v>
      </c>
      <c r="I2983" s="9">
        <v>8728076</v>
      </c>
    </row>
    <row r="2984" spans="1:9" ht="30" x14ac:dyDescent="0.25">
      <c r="A2984" s="7" t="s">
        <v>1576</v>
      </c>
      <c r="B2984" s="7" t="s">
        <v>1577</v>
      </c>
      <c r="C2984" s="7" t="s">
        <v>1578</v>
      </c>
      <c r="D2984" s="7" t="s">
        <v>142</v>
      </c>
      <c r="E2984" s="7" t="s">
        <v>143</v>
      </c>
      <c r="F2984" s="7" t="s">
        <v>2029</v>
      </c>
      <c r="G2984" s="8">
        <v>800084206</v>
      </c>
      <c r="H2984" s="1" t="str">
        <f>VLOOKUP(G2984,'[1]IPS REGISTRADAS'!B$9:C$3248,2,0)</f>
        <v>ESE INSTITUTO DE SALUD DE BUCARAMANGA SANTANDER</v>
      </c>
      <c r="I2984" s="9">
        <v>276664696</v>
      </c>
    </row>
    <row r="2985" spans="1:9" ht="30" x14ac:dyDescent="0.25">
      <c r="A2985" s="7" t="s">
        <v>1576</v>
      </c>
      <c r="B2985" s="7" t="s">
        <v>1577</v>
      </c>
      <c r="C2985" s="7" t="s">
        <v>1578</v>
      </c>
      <c r="D2985" s="7" t="s">
        <v>142</v>
      </c>
      <c r="E2985" s="7" t="s">
        <v>143</v>
      </c>
      <c r="F2985" s="7" t="s">
        <v>2029</v>
      </c>
      <c r="G2985" s="8">
        <v>804011481</v>
      </c>
      <c r="H2985" s="1" t="str">
        <f>VLOOKUP(G2985,'[1]IPS REGISTRADAS'!B$9:C$3248,2,0)</f>
        <v>VIVA SALUD IPS LTDA DE BUCARAMANGA SANTANDER</v>
      </c>
      <c r="I2985" s="9">
        <v>21564194</v>
      </c>
    </row>
    <row r="2986" spans="1:9" ht="30" x14ac:dyDescent="0.25">
      <c r="A2986" s="7" t="s">
        <v>1576</v>
      </c>
      <c r="B2986" s="7" t="s">
        <v>1577</v>
      </c>
      <c r="C2986" s="7" t="s">
        <v>1578</v>
      </c>
      <c r="D2986" s="7" t="s">
        <v>272</v>
      </c>
      <c r="E2986" s="7" t="s">
        <v>273</v>
      </c>
      <c r="F2986" s="7" t="s">
        <v>2029</v>
      </c>
      <c r="G2986" s="8">
        <v>800084206</v>
      </c>
      <c r="H2986" s="1" t="str">
        <f>VLOOKUP(G2986,'[1]IPS REGISTRADAS'!B$9:C$3248,2,0)</f>
        <v>ESE INSTITUTO DE SALUD DE BUCARAMANGA SANTANDER</v>
      </c>
      <c r="I2986" s="9">
        <v>69447353</v>
      </c>
    </row>
    <row r="2987" spans="1:9" ht="30" x14ac:dyDescent="0.25">
      <c r="A2987" s="7" t="s">
        <v>1579</v>
      </c>
      <c r="B2987" s="7" t="s">
        <v>1577</v>
      </c>
      <c r="C2987" s="7" t="s">
        <v>1580</v>
      </c>
      <c r="D2987" s="7" t="s">
        <v>0</v>
      </c>
      <c r="E2987" s="7" t="s">
        <v>1</v>
      </c>
      <c r="F2987" s="7" t="s">
        <v>2029</v>
      </c>
      <c r="G2987" s="8">
        <v>804015154</v>
      </c>
      <c r="H2987" s="1" t="str">
        <f>VLOOKUP(G2987,'[1]IPS REGISTRADAS'!B$9:C$3248,2,0)</f>
        <v>ESE CENTRO DE SALUD HERMANA GERTRUDIS DE AGUADA SANTANDER</v>
      </c>
      <c r="I2987" s="9">
        <v>18731525</v>
      </c>
    </row>
    <row r="2988" spans="1:9" ht="30" x14ac:dyDescent="0.25">
      <c r="A2988" s="7" t="s">
        <v>1581</v>
      </c>
      <c r="B2988" s="7" t="s">
        <v>1577</v>
      </c>
      <c r="C2988" s="7" t="s">
        <v>1582</v>
      </c>
      <c r="D2988" s="7" t="s">
        <v>217</v>
      </c>
      <c r="E2988" s="7" t="s">
        <v>218</v>
      </c>
      <c r="F2988" s="7" t="s">
        <v>2029</v>
      </c>
      <c r="G2988" s="8">
        <v>804008792</v>
      </c>
      <c r="H2988" s="1" t="str">
        <f>VLOOKUP(G2988,'[1]IPS REGISTRADAS'!B$9:C$3248,2,0)</f>
        <v>FORPRESALUD EMPRESA UNIPERSONAL DE BUCARAMANGA SANTANDER</v>
      </c>
      <c r="I2988" s="9">
        <v>1045415</v>
      </c>
    </row>
    <row r="2989" spans="1:9" ht="30" x14ac:dyDescent="0.25">
      <c r="A2989" s="7" t="s">
        <v>1581</v>
      </c>
      <c r="B2989" s="7" t="s">
        <v>1577</v>
      </c>
      <c r="C2989" s="7" t="s">
        <v>1582</v>
      </c>
      <c r="D2989" s="7" t="s">
        <v>217</v>
      </c>
      <c r="E2989" s="7" t="s">
        <v>218</v>
      </c>
      <c r="F2989" s="7" t="s">
        <v>2029</v>
      </c>
      <c r="G2989" s="8">
        <v>900535405</v>
      </c>
      <c r="H2989" s="1" t="str">
        <f>VLOOKUP(G2989,'[1]IPS REGISTRADAS'!B$9:C$3248,2,0)</f>
        <v>FUNDACION SOCIAL BIOSSANAR</v>
      </c>
      <c r="I2989" s="9">
        <v>1104400</v>
      </c>
    </row>
    <row r="2990" spans="1:9" ht="30" x14ac:dyDescent="0.25">
      <c r="A2990" s="7" t="s">
        <v>1583</v>
      </c>
      <c r="B2990" s="7" t="s">
        <v>1577</v>
      </c>
      <c r="C2990" s="7" t="s">
        <v>47</v>
      </c>
      <c r="D2990" s="7" t="s">
        <v>0</v>
      </c>
      <c r="E2990" s="7" t="s">
        <v>1</v>
      </c>
      <c r="F2990" s="7" t="s">
        <v>2029</v>
      </c>
      <c r="G2990" s="8">
        <v>890205456</v>
      </c>
      <c r="H2990" s="1" t="str">
        <f>VLOOKUP(G2990,'[1]IPS REGISTRADAS'!B$9:C$3248,2,0)</f>
        <v>HOSPITAL INTEGRADO SAN BERNARDO E.S.E</v>
      </c>
      <c r="I2990" s="9">
        <v>9973568</v>
      </c>
    </row>
    <row r="2991" spans="1:9" ht="30" x14ac:dyDescent="0.25">
      <c r="A2991" s="7" t="s">
        <v>1583</v>
      </c>
      <c r="B2991" s="7" t="s">
        <v>1577</v>
      </c>
      <c r="C2991" s="7" t="s">
        <v>47</v>
      </c>
      <c r="D2991" s="7" t="s">
        <v>217</v>
      </c>
      <c r="E2991" s="7" t="s">
        <v>218</v>
      </c>
      <c r="F2991" s="7" t="s">
        <v>2029</v>
      </c>
      <c r="G2991" s="8">
        <v>804008792</v>
      </c>
      <c r="H2991" s="1" t="str">
        <f>VLOOKUP(G2991,'[1]IPS REGISTRADAS'!B$9:C$3248,2,0)</f>
        <v>FORPRESALUD EMPRESA UNIPERSONAL DE BUCARAMANGA SANTANDER</v>
      </c>
      <c r="I2991" s="9">
        <v>9072203</v>
      </c>
    </row>
    <row r="2992" spans="1:9" ht="30" x14ac:dyDescent="0.25">
      <c r="A2992" s="7" t="s">
        <v>1583</v>
      </c>
      <c r="B2992" s="7" t="s">
        <v>1577</v>
      </c>
      <c r="C2992" s="7" t="s">
        <v>47</v>
      </c>
      <c r="D2992" s="7" t="s">
        <v>217</v>
      </c>
      <c r="E2992" s="7" t="s">
        <v>218</v>
      </c>
      <c r="F2992" s="7" t="s">
        <v>2029</v>
      </c>
      <c r="G2992" s="8">
        <v>890205456</v>
      </c>
      <c r="H2992" s="1" t="str">
        <f>VLOOKUP(G2992,'[1]IPS REGISTRADAS'!B$9:C$3248,2,0)</f>
        <v>HOSPITAL INTEGRADO SAN BERNARDO E.S.E</v>
      </c>
      <c r="I2992" s="9">
        <v>113787332</v>
      </c>
    </row>
    <row r="2993" spans="1:9" ht="30" x14ac:dyDescent="0.25">
      <c r="A2993" s="7" t="s">
        <v>1583</v>
      </c>
      <c r="B2993" s="7" t="s">
        <v>1577</v>
      </c>
      <c r="C2993" s="7" t="s">
        <v>47</v>
      </c>
      <c r="D2993" s="7" t="s">
        <v>142</v>
      </c>
      <c r="E2993" s="7" t="s">
        <v>143</v>
      </c>
      <c r="F2993" s="7" t="s">
        <v>2029</v>
      </c>
      <c r="G2993" s="8">
        <v>890205456</v>
      </c>
      <c r="H2993" s="1" t="str">
        <f>VLOOKUP(G2993,'[1]IPS REGISTRADAS'!B$9:C$3248,2,0)</f>
        <v>HOSPITAL INTEGRADO SAN BERNARDO E.S.E</v>
      </c>
      <c r="I2993" s="9">
        <v>22811675</v>
      </c>
    </row>
    <row r="2994" spans="1:9" ht="30" x14ac:dyDescent="0.25">
      <c r="A2994" s="7" t="s">
        <v>1584</v>
      </c>
      <c r="B2994" s="7" t="s">
        <v>1577</v>
      </c>
      <c r="C2994" s="7" t="s">
        <v>1585</v>
      </c>
      <c r="D2994" s="7" t="s">
        <v>11</v>
      </c>
      <c r="E2994" s="7" t="s">
        <v>12</v>
      </c>
      <c r="F2994" s="7" t="s">
        <v>2029</v>
      </c>
      <c r="G2994" s="8">
        <v>890202002</v>
      </c>
      <c r="H2994" s="1" t="str">
        <f>VLOOKUP(G2994,'[1]IPS REGISTRADAS'!B$9:C$3248,2,0)</f>
        <v xml:space="preserve">E.S.E. HOSPITAL SAN JUAN DE DIOS DE BARICHARA SANTADER </v>
      </c>
      <c r="I2994" s="9">
        <v>17896899</v>
      </c>
    </row>
    <row r="2995" spans="1:9" ht="30" x14ac:dyDescent="0.25">
      <c r="A2995" s="7" t="s">
        <v>1586</v>
      </c>
      <c r="B2995" s="7" t="s">
        <v>1577</v>
      </c>
      <c r="C2995" s="7" t="s">
        <v>1587</v>
      </c>
      <c r="D2995" s="7" t="s">
        <v>0</v>
      </c>
      <c r="E2995" s="7" t="s">
        <v>1</v>
      </c>
      <c r="F2995" s="7" t="s">
        <v>2029</v>
      </c>
      <c r="G2995" s="8">
        <v>829001846</v>
      </c>
      <c r="H2995" s="1" t="str">
        <f>VLOOKUP(G2995,'[1]IPS REGISTRADAS'!B$9:C$3248,2,0)</f>
        <v>E.S.E. BARRANCABERMEJA SEVICIOS DE SALUD DEL PRIMER NIVEL DE ATENCION</v>
      </c>
      <c r="I2995" s="9">
        <v>201758048</v>
      </c>
    </row>
    <row r="2996" spans="1:9" ht="30" x14ac:dyDescent="0.25">
      <c r="A2996" s="7" t="s">
        <v>1586</v>
      </c>
      <c r="B2996" s="7" t="s">
        <v>1577</v>
      </c>
      <c r="C2996" s="7" t="s">
        <v>1587</v>
      </c>
      <c r="D2996" s="7" t="s">
        <v>7</v>
      </c>
      <c r="E2996" s="7" t="s">
        <v>8</v>
      </c>
      <c r="F2996" s="7" t="s">
        <v>2029</v>
      </c>
      <c r="G2996" s="8">
        <v>829001846</v>
      </c>
      <c r="H2996" s="1" t="str">
        <f>VLOOKUP(G2996,'[1]IPS REGISTRADAS'!B$9:C$3248,2,0)</f>
        <v>E.S.E. BARRANCABERMEJA SEVICIOS DE SALUD DEL PRIMER NIVEL DE ATENCION</v>
      </c>
      <c r="I2996" s="9">
        <v>47379025</v>
      </c>
    </row>
    <row r="2997" spans="1:9" ht="30" x14ac:dyDescent="0.25">
      <c r="A2997" s="7" t="s">
        <v>1586</v>
      </c>
      <c r="B2997" s="7" t="s">
        <v>1577</v>
      </c>
      <c r="C2997" s="7" t="s">
        <v>1587</v>
      </c>
      <c r="D2997" s="7" t="s">
        <v>217</v>
      </c>
      <c r="E2997" s="7" t="s">
        <v>218</v>
      </c>
      <c r="F2997" s="7" t="s">
        <v>2029</v>
      </c>
      <c r="G2997" s="8">
        <v>804008792</v>
      </c>
      <c r="H2997" s="1" t="str">
        <f>VLOOKUP(G2997,'[1]IPS REGISTRADAS'!B$9:C$3248,2,0)</f>
        <v>FORPRESALUD EMPRESA UNIPERSONAL DE BUCARAMANGA SANTANDER</v>
      </c>
      <c r="I2997" s="9">
        <v>13238869</v>
      </c>
    </row>
    <row r="2998" spans="1:9" ht="30" x14ac:dyDescent="0.25">
      <c r="A2998" s="7" t="s">
        <v>1586</v>
      </c>
      <c r="B2998" s="7" t="s">
        <v>1577</v>
      </c>
      <c r="C2998" s="7" t="s">
        <v>1587</v>
      </c>
      <c r="D2998" s="7" t="s">
        <v>217</v>
      </c>
      <c r="E2998" s="7" t="s">
        <v>218</v>
      </c>
      <c r="F2998" s="7" t="s">
        <v>2029</v>
      </c>
      <c r="G2998" s="8">
        <v>829001846</v>
      </c>
      <c r="H2998" s="1" t="str">
        <f>VLOOKUP(G2998,'[1]IPS REGISTRADAS'!B$9:C$3248,2,0)</f>
        <v>E.S.E. BARRANCABERMEJA SEVICIOS DE SALUD DEL PRIMER NIVEL DE ATENCION</v>
      </c>
      <c r="I2998" s="9">
        <v>172299509</v>
      </c>
    </row>
    <row r="2999" spans="1:9" ht="30" x14ac:dyDescent="0.25">
      <c r="A2999" s="7" t="s">
        <v>1586</v>
      </c>
      <c r="B2999" s="7" t="s">
        <v>1577</v>
      </c>
      <c r="C2999" s="7" t="s">
        <v>1587</v>
      </c>
      <c r="D2999" s="7" t="s">
        <v>40</v>
      </c>
      <c r="E2999" s="7" t="s">
        <v>41</v>
      </c>
      <c r="F2999" s="7" t="s">
        <v>2029</v>
      </c>
      <c r="G2999" s="8">
        <v>829001846</v>
      </c>
      <c r="H2999" s="1" t="str">
        <f>VLOOKUP(G2999,'[1]IPS REGISTRADAS'!B$9:C$3248,2,0)</f>
        <v>E.S.E. BARRANCABERMEJA SEVICIOS DE SALUD DEL PRIMER NIVEL DE ATENCION</v>
      </c>
      <c r="I2999" s="9">
        <v>340443467</v>
      </c>
    </row>
    <row r="3000" spans="1:9" ht="30" x14ac:dyDescent="0.25">
      <c r="A3000" s="7" t="s">
        <v>1586</v>
      </c>
      <c r="B3000" s="7" t="s">
        <v>1577</v>
      </c>
      <c r="C3000" s="7" t="s">
        <v>1587</v>
      </c>
      <c r="D3000" s="7" t="s">
        <v>40</v>
      </c>
      <c r="E3000" s="7" t="s">
        <v>41</v>
      </c>
      <c r="F3000" s="7" t="s">
        <v>2029</v>
      </c>
      <c r="G3000" s="8">
        <v>900509957</v>
      </c>
      <c r="H3000" s="1" t="str">
        <f>VLOOKUP(G3000,'[1]IPS REGISTRADAS'!B$9:C$3248,2,0)</f>
        <v>SERVICIOS PARA EL DESARROLLO DE LA SALUD IPS S.A.S</v>
      </c>
      <c r="I3000" s="9">
        <v>10953780</v>
      </c>
    </row>
    <row r="3001" spans="1:9" ht="30" x14ac:dyDescent="0.25">
      <c r="A3001" s="7" t="s">
        <v>1586</v>
      </c>
      <c r="B3001" s="7" t="s">
        <v>1577</v>
      </c>
      <c r="C3001" s="7" t="s">
        <v>1587</v>
      </c>
      <c r="D3001" s="7" t="s">
        <v>40</v>
      </c>
      <c r="E3001" s="7" t="s">
        <v>41</v>
      </c>
      <c r="F3001" s="7" t="s">
        <v>2029</v>
      </c>
      <c r="G3001" s="8">
        <v>900713299</v>
      </c>
      <c r="H3001" s="1" t="str">
        <f>VLOOKUP(G3001,'[1]IPS REGISTRADAS'!B$9:C$3248,2,0)</f>
        <v>FUNDACION AVANZAR EN SALUD</v>
      </c>
      <c r="I3001" s="9">
        <v>69008811</v>
      </c>
    </row>
    <row r="3002" spans="1:9" ht="30" x14ac:dyDescent="0.25">
      <c r="A3002" s="7" t="s">
        <v>1586</v>
      </c>
      <c r="B3002" s="7" t="s">
        <v>1577</v>
      </c>
      <c r="C3002" s="7" t="s">
        <v>1587</v>
      </c>
      <c r="D3002" s="7" t="s">
        <v>272</v>
      </c>
      <c r="E3002" s="7" t="s">
        <v>273</v>
      </c>
      <c r="F3002" s="7" t="s">
        <v>2029</v>
      </c>
      <c r="G3002" s="8">
        <v>829001846</v>
      </c>
      <c r="H3002" s="1" t="str">
        <f>VLOOKUP(G3002,'[1]IPS REGISTRADAS'!B$9:C$3248,2,0)</f>
        <v>E.S.E. BARRANCABERMEJA SEVICIOS DE SALUD DEL PRIMER NIVEL DE ATENCION</v>
      </c>
      <c r="I3002" s="9">
        <v>49470982</v>
      </c>
    </row>
    <row r="3003" spans="1:9" ht="30" x14ac:dyDescent="0.25">
      <c r="A3003" s="7" t="s">
        <v>1588</v>
      </c>
      <c r="B3003" s="7" t="s">
        <v>1577</v>
      </c>
      <c r="C3003" s="7" t="s">
        <v>55</v>
      </c>
      <c r="D3003" s="7" t="s">
        <v>272</v>
      </c>
      <c r="E3003" s="7" t="s">
        <v>273</v>
      </c>
      <c r="F3003" s="7" t="s">
        <v>2029</v>
      </c>
      <c r="G3003" s="8">
        <v>800212070</v>
      </c>
      <c r="H3003" s="1" t="str">
        <f>VLOOKUP(G3003,'[1]IPS REGISTRADAS'!B$9:C$3248,2,0)</f>
        <v>E.S.E. HOSPITAL SAN JUAN DE DIOS DE BETULIA SANTANDER</v>
      </c>
      <c r="I3003" s="9">
        <v>25359959</v>
      </c>
    </row>
    <row r="3004" spans="1:9" ht="30" x14ac:dyDescent="0.25">
      <c r="A3004" s="7" t="s">
        <v>1589</v>
      </c>
      <c r="B3004" s="7" t="s">
        <v>1577</v>
      </c>
      <c r="C3004" s="7" t="s">
        <v>57</v>
      </c>
      <c r="D3004" s="7" t="s">
        <v>217</v>
      </c>
      <c r="E3004" s="7" t="s">
        <v>218</v>
      </c>
      <c r="F3004" s="7" t="s">
        <v>2029</v>
      </c>
      <c r="G3004" s="8">
        <v>804003072</v>
      </c>
      <c r="H3004" s="1" t="str">
        <f>VLOOKUP(G3004,'[1]IPS REGISTRADAS'!B$9:C$3248,2,0)</f>
        <v>ESE HOSPITAL LOCAL BOLIVAR</v>
      </c>
      <c r="I3004" s="9">
        <v>25201447</v>
      </c>
    </row>
    <row r="3005" spans="1:9" ht="30" x14ac:dyDescent="0.25">
      <c r="A3005" s="7" t="s">
        <v>1589</v>
      </c>
      <c r="B3005" s="7" t="s">
        <v>1577</v>
      </c>
      <c r="C3005" s="7" t="s">
        <v>57</v>
      </c>
      <c r="D3005" s="7" t="s">
        <v>217</v>
      </c>
      <c r="E3005" s="7" t="s">
        <v>218</v>
      </c>
      <c r="F3005" s="7" t="s">
        <v>2029</v>
      </c>
      <c r="G3005" s="8">
        <v>804008792</v>
      </c>
      <c r="H3005" s="1" t="str">
        <f>VLOOKUP(G3005,'[1]IPS REGISTRADAS'!B$9:C$3248,2,0)</f>
        <v>FORPRESALUD EMPRESA UNIPERSONAL DE BUCARAMANGA SANTANDER</v>
      </c>
      <c r="I3005" s="9">
        <v>2325736</v>
      </c>
    </row>
    <row r="3006" spans="1:9" ht="30" x14ac:dyDescent="0.25">
      <c r="A3006" s="7" t="s">
        <v>1589</v>
      </c>
      <c r="B3006" s="7" t="s">
        <v>1577</v>
      </c>
      <c r="C3006" s="7" t="s">
        <v>57</v>
      </c>
      <c r="D3006" s="7" t="s">
        <v>217</v>
      </c>
      <c r="E3006" s="7" t="s">
        <v>218</v>
      </c>
      <c r="F3006" s="7" t="s">
        <v>2029</v>
      </c>
      <c r="G3006" s="8">
        <v>900067136</v>
      </c>
      <c r="H3006" s="1" t="str">
        <f>VLOOKUP(G3006,'[1]IPS REGISTRADAS'!B$9:C$3248,2,0)</f>
        <v>HOSPITAL REGIONAL DE VELEZ E.S.E</v>
      </c>
      <c r="I3006" s="9">
        <v>2451376</v>
      </c>
    </row>
    <row r="3007" spans="1:9" ht="30" x14ac:dyDescent="0.25">
      <c r="A3007" s="7" t="s">
        <v>1589</v>
      </c>
      <c r="B3007" s="7" t="s">
        <v>1577</v>
      </c>
      <c r="C3007" s="7" t="s">
        <v>57</v>
      </c>
      <c r="D3007" s="7" t="s">
        <v>11</v>
      </c>
      <c r="E3007" s="7" t="s">
        <v>12</v>
      </c>
      <c r="F3007" s="7" t="s">
        <v>2029</v>
      </c>
      <c r="G3007" s="8">
        <v>804003072</v>
      </c>
      <c r="H3007" s="1" t="str">
        <f>VLOOKUP(G3007,'[1]IPS REGISTRADAS'!B$9:C$3248,2,0)</f>
        <v>ESE HOSPITAL LOCAL BOLIVAR</v>
      </c>
      <c r="I3007" s="9">
        <v>19629615</v>
      </c>
    </row>
    <row r="3008" spans="1:9" ht="30" x14ac:dyDescent="0.25">
      <c r="A3008" s="7" t="s">
        <v>1589</v>
      </c>
      <c r="B3008" s="7" t="s">
        <v>1577</v>
      </c>
      <c r="C3008" s="7" t="s">
        <v>57</v>
      </c>
      <c r="D3008" s="7" t="s">
        <v>272</v>
      </c>
      <c r="E3008" s="7" t="s">
        <v>273</v>
      </c>
      <c r="F3008" s="7" t="s">
        <v>2029</v>
      </c>
      <c r="G3008" s="8">
        <v>804003072</v>
      </c>
      <c r="H3008" s="1" t="str">
        <f>VLOOKUP(G3008,'[1]IPS REGISTRADAS'!B$9:C$3248,2,0)</f>
        <v>ESE HOSPITAL LOCAL BOLIVAR</v>
      </c>
      <c r="I3008" s="9">
        <v>10121950</v>
      </c>
    </row>
    <row r="3009" spans="1:9" ht="30" x14ac:dyDescent="0.25">
      <c r="A3009" s="7" t="s">
        <v>1590</v>
      </c>
      <c r="B3009" s="7" t="s">
        <v>1577</v>
      </c>
      <c r="C3009" s="7" t="s">
        <v>925</v>
      </c>
      <c r="D3009" s="7" t="s">
        <v>11</v>
      </c>
      <c r="E3009" s="7" t="s">
        <v>12</v>
      </c>
      <c r="F3009" s="7" t="s">
        <v>2029</v>
      </c>
      <c r="G3009" s="8">
        <v>804014637</v>
      </c>
      <c r="H3009" s="1" t="str">
        <f>VLOOKUP(G3009,'[1]IPS REGISTRADAS'!B$9:C$3248,2,0)</f>
        <v>CENTRO DE SALUD SAN PEDRO CABRERA E.S.E</v>
      </c>
      <c r="I3009" s="9">
        <v>19988484</v>
      </c>
    </row>
    <row r="3010" spans="1:9" ht="30" x14ac:dyDescent="0.25">
      <c r="A3010" s="7" t="s">
        <v>1591</v>
      </c>
      <c r="B3010" s="7" t="s">
        <v>1577</v>
      </c>
      <c r="C3010" s="7" t="s">
        <v>1592</v>
      </c>
      <c r="D3010" s="7" t="s">
        <v>0</v>
      </c>
      <c r="E3010" s="7" t="s">
        <v>1</v>
      </c>
      <c r="F3010" s="7" t="s">
        <v>2029</v>
      </c>
      <c r="G3010" s="8">
        <v>804011439</v>
      </c>
      <c r="H3010" s="1" t="str">
        <f>VLOOKUP(G3010,'[1]IPS REGISTRADAS'!B$9:C$3248,2,0)</f>
        <v>E.S.E HOSPITAL SAN ANTONIO</v>
      </c>
      <c r="I3010" s="9">
        <v>11737050</v>
      </c>
    </row>
    <row r="3011" spans="1:9" ht="30" x14ac:dyDescent="0.25">
      <c r="A3011" s="7" t="s">
        <v>1593</v>
      </c>
      <c r="B3011" s="7" t="s">
        <v>1577</v>
      </c>
      <c r="C3011" s="7" t="s">
        <v>1594</v>
      </c>
      <c r="D3011" s="7" t="s">
        <v>272</v>
      </c>
      <c r="E3011" s="7" t="s">
        <v>273</v>
      </c>
      <c r="F3011" s="7" t="s">
        <v>2029</v>
      </c>
      <c r="G3011" s="8">
        <v>800194328</v>
      </c>
      <c r="H3011" s="1" t="str">
        <f>VLOOKUP(G3011,'[1]IPS REGISTRADAS'!B$9:C$3248,2,0)</f>
        <v>E.S.E. HOSPITAL SAN BARTOLOME DEL MUNICIPIO DE CAPITANEJO SANTANDER</v>
      </c>
      <c r="I3011" s="9">
        <v>42439317</v>
      </c>
    </row>
    <row r="3012" spans="1:9" ht="30" x14ac:dyDescent="0.25">
      <c r="A3012" s="7" t="s">
        <v>1595</v>
      </c>
      <c r="B3012" s="7" t="s">
        <v>1577</v>
      </c>
      <c r="C3012" s="7" t="s">
        <v>1596</v>
      </c>
      <c r="D3012" s="7" t="s">
        <v>272</v>
      </c>
      <c r="E3012" s="7" t="s">
        <v>273</v>
      </c>
      <c r="F3012" s="7" t="s">
        <v>2029</v>
      </c>
      <c r="G3012" s="8">
        <v>800125276</v>
      </c>
      <c r="H3012" s="1" t="str">
        <f>VLOOKUP(G3012,'[1]IPS REGISTRADAS'!B$9:C$3248,2,0)</f>
        <v>HOSPITAL NUESTRA SEÑORA DE LOS REMEDIOS E.S.E</v>
      </c>
      <c r="I3012" s="9">
        <v>29885573</v>
      </c>
    </row>
    <row r="3013" spans="1:9" ht="30" x14ac:dyDescent="0.25">
      <c r="A3013" s="7" t="s">
        <v>1597</v>
      </c>
      <c r="B3013" s="7" t="s">
        <v>1577</v>
      </c>
      <c r="C3013" s="7" t="s">
        <v>1598</v>
      </c>
      <c r="D3013" s="7" t="s">
        <v>217</v>
      </c>
      <c r="E3013" s="7" t="s">
        <v>218</v>
      </c>
      <c r="F3013" s="7" t="s">
        <v>2029</v>
      </c>
      <c r="G3013" s="8">
        <v>804008792</v>
      </c>
      <c r="H3013" s="1" t="str">
        <f>VLOOKUP(G3013,'[1]IPS REGISTRADAS'!B$9:C$3248,2,0)</f>
        <v>FORPRESALUD EMPRESA UNIPERSONAL DE BUCARAMANGA SANTANDER</v>
      </c>
      <c r="I3013" s="9">
        <v>1169532</v>
      </c>
    </row>
    <row r="3014" spans="1:9" ht="30" x14ac:dyDescent="0.25">
      <c r="A3014" s="7" t="s">
        <v>1597</v>
      </c>
      <c r="B3014" s="7" t="s">
        <v>1577</v>
      </c>
      <c r="C3014" s="7" t="s">
        <v>1598</v>
      </c>
      <c r="D3014" s="7" t="s">
        <v>217</v>
      </c>
      <c r="E3014" s="7" t="s">
        <v>218</v>
      </c>
      <c r="F3014" s="7" t="s">
        <v>2029</v>
      </c>
      <c r="G3014" s="8">
        <v>804015655</v>
      </c>
      <c r="H3014" s="1" t="str">
        <f>VLOOKUP(G3014,'[1]IPS REGISTRADAS'!B$9:C$3248,2,0)</f>
        <v>E.S.E. CEPITA SANTANDER</v>
      </c>
      <c r="I3014" s="9">
        <v>17505072</v>
      </c>
    </row>
    <row r="3015" spans="1:9" ht="30" x14ac:dyDescent="0.25">
      <c r="A3015" s="7" t="s">
        <v>1597</v>
      </c>
      <c r="B3015" s="7" t="s">
        <v>1577</v>
      </c>
      <c r="C3015" s="7" t="s">
        <v>1598</v>
      </c>
      <c r="D3015" s="7" t="s">
        <v>217</v>
      </c>
      <c r="E3015" s="7" t="s">
        <v>218</v>
      </c>
      <c r="F3015" s="7" t="s">
        <v>2029</v>
      </c>
      <c r="G3015" s="8">
        <v>900535405</v>
      </c>
      <c r="H3015" s="1" t="str">
        <f>VLOOKUP(G3015,'[1]IPS REGISTRADAS'!B$9:C$3248,2,0)</f>
        <v>FUNDACION SOCIAL BIOSSANAR</v>
      </c>
      <c r="I3015" s="9">
        <v>1235520</v>
      </c>
    </row>
    <row r="3016" spans="1:9" ht="30" x14ac:dyDescent="0.25">
      <c r="A3016" s="7" t="s">
        <v>1599</v>
      </c>
      <c r="B3016" s="7" t="s">
        <v>1577</v>
      </c>
      <c r="C3016" s="7" t="s">
        <v>1600</v>
      </c>
      <c r="D3016" s="7" t="s">
        <v>272</v>
      </c>
      <c r="E3016" s="7" t="s">
        <v>273</v>
      </c>
      <c r="F3016" s="7" t="s">
        <v>2029</v>
      </c>
      <c r="G3016" s="8">
        <v>804013228</v>
      </c>
      <c r="H3016" s="1" t="str">
        <f>VLOOKUP(G3016,'[1]IPS REGISTRADAS'!B$9:C$3248,2,0)</f>
        <v>HOSPITAL SAN ANTONIO MUNICIPIO DEL CERRITO E.S.E</v>
      </c>
      <c r="I3016" s="9">
        <v>43958207</v>
      </c>
    </row>
    <row r="3017" spans="1:9" ht="30" x14ac:dyDescent="0.25">
      <c r="A3017" s="7" t="s">
        <v>1601</v>
      </c>
      <c r="B3017" s="7" t="s">
        <v>1577</v>
      </c>
      <c r="C3017" s="7" t="s">
        <v>1602</v>
      </c>
      <c r="D3017" s="7" t="s">
        <v>7</v>
      </c>
      <c r="E3017" s="7" t="s">
        <v>8</v>
      </c>
      <c r="F3017" s="7" t="s">
        <v>2029</v>
      </c>
      <c r="G3017" s="8">
        <v>900192428</v>
      </c>
      <c r="H3017" s="1" t="str">
        <f>VLOOKUP(G3017,'[1]IPS REGISTRADAS'!B$9:C$3248,2,0)</f>
        <v>E.S.E.HOSPITAL LUIS CARLOS GALAN SARMIENTO DE CHARALA SANTANDER</v>
      </c>
      <c r="I3017" s="9">
        <v>51374606</v>
      </c>
    </row>
    <row r="3018" spans="1:9" ht="30" x14ac:dyDescent="0.25">
      <c r="A3018" s="7" t="s">
        <v>1601</v>
      </c>
      <c r="B3018" s="7" t="s">
        <v>1577</v>
      </c>
      <c r="C3018" s="7" t="s">
        <v>1602</v>
      </c>
      <c r="D3018" s="7" t="s">
        <v>11</v>
      </c>
      <c r="E3018" s="7" t="s">
        <v>12</v>
      </c>
      <c r="F3018" s="7" t="s">
        <v>2029</v>
      </c>
      <c r="G3018" s="8">
        <v>900192428</v>
      </c>
      <c r="H3018" s="1" t="str">
        <f>VLOOKUP(G3018,'[1]IPS REGISTRADAS'!B$9:C$3248,2,0)</f>
        <v>E.S.E.HOSPITAL LUIS CARLOS GALAN SARMIENTO DE CHARALA SANTANDER</v>
      </c>
      <c r="I3018" s="9">
        <v>45239811</v>
      </c>
    </row>
    <row r="3019" spans="1:9" ht="30" x14ac:dyDescent="0.25">
      <c r="A3019" s="7" t="s">
        <v>1603</v>
      </c>
      <c r="B3019" s="7" t="s">
        <v>1577</v>
      </c>
      <c r="C3019" s="7" t="s">
        <v>863</v>
      </c>
      <c r="D3019" s="7" t="s">
        <v>0</v>
      </c>
      <c r="E3019" s="7" t="s">
        <v>1</v>
      </c>
      <c r="F3019" s="7" t="s">
        <v>2029</v>
      </c>
      <c r="G3019" s="8">
        <v>890204581</v>
      </c>
      <c r="H3019" s="1" t="str">
        <f>VLOOKUP(G3019,'[1]IPS REGISTRADAS'!B$9:C$3248,2,0)</f>
        <v>E.S.E. HOSPITAL SAN ROQUE DE CHIMA SANTANDER</v>
      </c>
      <c r="I3019" s="9">
        <v>7736730</v>
      </c>
    </row>
    <row r="3020" spans="1:9" ht="30" x14ac:dyDescent="0.25">
      <c r="A3020" s="7" t="s">
        <v>1603</v>
      </c>
      <c r="B3020" s="7" t="s">
        <v>1577</v>
      </c>
      <c r="C3020" s="7" t="s">
        <v>863</v>
      </c>
      <c r="D3020" s="7" t="s">
        <v>272</v>
      </c>
      <c r="E3020" s="7" t="s">
        <v>273</v>
      </c>
      <c r="F3020" s="7" t="s">
        <v>2029</v>
      </c>
      <c r="G3020" s="8">
        <v>890204581</v>
      </c>
      <c r="H3020" s="1" t="str">
        <f>VLOOKUP(G3020,'[1]IPS REGISTRADAS'!B$9:C$3248,2,0)</f>
        <v>E.S.E. HOSPITAL SAN ROQUE DE CHIMA SANTANDER</v>
      </c>
      <c r="I3020" s="9">
        <v>12996506</v>
      </c>
    </row>
    <row r="3021" spans="1:9" ht="30" x14ac:dyDescent="0.25">
      <c r="A3021" s="7" t="s">
        <v>1604</v>
      </c>
      <c r="B3021" s="7" t="s">
        <v>1577</v>
      </c>
      <c r="C3021" s="7" t="s">
        <v>1605</v>
      </c>
      <c r="D3021" s="7" t="s">
        <v>0</v>
      </c>
      <c r="E3021" s="7" t="s">
        <v>1</v>
      </c>
      <c r="F3021" s="7" t="s">
        <v>2029</v>
      </c>
      <c r="G3021" s="8">
        <v>890204895</v>
      </c>
      <c r="H3021" s="1" t="str">
        <f>VLOOKUP(G3021,'[1]IPS REGISTRADAS'!B$9:C$3248,2,0)</f>
        <v>ESE HOSPITAL INTEGRADO SAN JUAN DE DIOS BARICHARA</v>
      </c>
      <c r="I3021" s="9">
        <v>17543070</v>
      </c>
    </row>
    <row r="3022" spans="1:9" ht="30" x14ac:dyDescent="0.25">
      <c r="A3022" s="7" t="s">
        <v>1604</v>
      </c>
      <c r="B3022" s="7" t="s">
        <v>1577</v>
      </c>
      <c r="C3022" s="7" t="s">
        <v>1605</v>
      </c>
      <c r="D3022" s="7" t="s">
        <v>217</v>
      </c>
      <c r="E3022" s="7" t="s">
        <v>218</v>
      </c>
      <c r="F3022" s="7" t="s">
        <v>2029</v>
      </c>
      <c r="G3022" s="8">
        <v>804008792</v>
      </c>
      <c r="H3022" s="1" t="str">
        <f>VLOOKUP(G3022,'[1]IPS REGISTRADAS'!B$9:C$3248,2,0)</f>
        <v>FORPRESALUD EMPRESA UNIPERSONAL DE BUCARAMANGA SANTANDER</v>
      </c>
      <c r="I3022" s="9">
        <v>3768492</v>
      </c>
    </row>
    <row r="3023" spans="1:9" ht="30" x14ac:dyDescent="0.25">
      <c r="A3023" s="7" t="s">
        <v>1604</v>
      </c>
      <c r="B3023" s="7" t="s">
        <v>1577</v>
      </c>
      <c r="C3023" s="7" t="s">
        <v>1605</v>
      </c>
      <c r="D3023" s="7" t="s">
        <v>217</v>
      </c>
      <c r="E3023" s="7" t="s">
        <v>218</v>
      </c>
      <c r="F3023" s="7" t="s">
        <v>2029</v>
      </c>
      <c r="G3023" s="8">
        <v>829000331</v>
      </c>
      <c r="H3023" s="1" t="str">
        <f>VLOOKUP(G3023,'[1]IPS REGISTRADAS'!B$9:C$3248,2,0)</f>
        <v>SERVICIOS INTEFRALES DE SALUD SOCIAL SEIS LTDA</v>
      </c>
      <c r="I3023" s="9">
        <v>13859184</v>
      </c>
    </row>
    <row r="3024" spans="1:9" ht="30" x14ac:dyDescent="0.25">
      <c r="A3024" s="7" t="s">
        <v>1606</v>
      </c>
      <c r="B3024" s="7" t="s">
        <v>1577</v>
      </c>
      <c r="C3024" s="7" t="s">
        <v>89</v>
      </c>
      <c r="D3024" s="7" t="s">
        <v>272</v>
      </c>
      <c r="E3024" s="7" t="s">
        <v>273</v>
      </c>
      <c r="F3024" s="7" t="s">
        <v>2029</v>
      </c>
      <c r="G3024" s="8">
        <v>890203551</v>
      </c>
      <c r="H3024" s="1" t="str">
        <f>VLOOKUP(G3024,'[1]IPS REGISTRADAS'!B$9:C$3248,2,0)</f>
        <v>E.S.E. SAN RAFAEL DE CONCEPCION SANTANDER</v>
      </c>
      <c r="I3024" s="9">
        <v>42150430</v>
      </c>
    </row>
    <row r="3025" spans="1:9" ht="30" x14ac:dyDescent="0.25">
      <c r="A3025" s="7" t="s">
        <v>1607</v>
      </c>
      <c r="B3025" s="7" t="s">
        <v>1577</v>
      </c>
      <c r="C3025" s="7" t="s">
        <v>1608</v>
      </c>
      <c r="D3025" s="7" t="s">
        <v>217</v>
      </c>
      <c r="E3025" s="7" t="s">
        <v>218</v>
      </c>
      <c r="F3025" s="7" t="s">
        <v>2029</v>
      </c>
      <c r="G3025" s="8">
        <v>804008792</v>
      </c>
      <c r="H3025" s="1" t="str">
        <f>VLOOKUP(G3025,'[1]IPS REGISTRADAS'!B$9:C$3248,2,0)</f>
        <v>FORPRESALUD EMPRESA UNIPERSONAL DE BUCARAMANGA SANTANDER</v>
      </c>
      <c r="I3025" s="9">
        <v>1630181</v>
      </c>
    </row>
    <row r="3026" spans="1:9" ht="30" x14ac:dyDescent="0.25">
      <c r="A3026" s="7" t="s">
        <v>1607</v>
      </c>
      <c r="B3026" s="7" t="s">
        <v>1577</v>
      </c>
      <c r="C3026" s="7" t="s">
        <v>1608</v>
      </c>
      <c r="D3026" s="7" t="s">
        <v>217</v>
      </c>
      <c r="E3026" s="7" t="s">
        <v>218</v>
      </c>
      <c r="F3026" s="7" t="s">
        <v>2029</v>
      </c>
      <c r="G3026" s="8">
        <v>804012398</v>
      </c>
      <c r="H3026" s="1" t="str">
        <f>VLOOKUP(G3026,'[1]IPS REGISTRADAS'!B$9:C$3248,2,0)</f>
        <v>E.S.E. CENTRO DE SALUD SAN CAYETANODE CONFINES SANTANDER</v>
      </c>
      <c r="I3026" s="9">
        <v>22662204</v>
      </c>
    </row>
    <row r="3027" spans="1:9" ht="30" x14ac:dyDescent="0.25">
      <c r="A3027" s="7" t="s">
        <v>1609</v>
      </c>
      <c r="B3027" s="7" t="s">
        <v>1577</v>
      </c>
      <c r="C3027" s="7" t="s">
        <v>1610</v>
      </c>
      <c r="D3027" s="7" t="s">
        <v>0</v>
      </c>
      <c r="E3027" s="7" t="s">
        <v>1</v>
      </c>
      <c r="F3027" s="7" t="s">
        <v>2029</v>
      </c>
      <c r="G3027" s="8">
        <v>890202066</v>
      </c>
      <c r="H3027" s="1" t="str">
        <f>VLOOKUP(G3027,'[1]IPS REGISTRADAS'!B$9:C$3248,2,0)</f>
        <v>HOSPITAL INTEGRADO SAN ROQUE DE CURITI</v>
      </c>
      <c r="I3027" s="9">
        <v>41178774</v>
      </c>
    </row>
    <row r="3028" spans="1:9" ht="30" x14ac:dyDescent="0.25">
      <c r="A3028" s="7" t="s">
        <v>1609</v>
      </c>
      <c r="B3028" s="7" t="s">
        <v>1577</v>
      </c>
      <c r="C3028" s="7" t="s">
        <v>1610</v>
      </c>
      <c r="D3028" s="7" t="s">
        <v>11</v>
      </c>
      <c r="E3028" s="7" t="s">
        <v>12</v>
      </c>
      <c r="F3028" s="7" t="s">
        <v>2029</v>
      </c>
      <c r="G3028" s="8">
        <v>890202066</v>
      </c>
      <c r="H3028" s="1" t="str">
        <f>VLOOKUP(G3028,'[1]IPS REGISTRADAS'!B$9:C$3248,2,0)</f>
        <v>HOSPITAL INTEGRADO SAN ROQUE DE CURITI</v>
      </c>
      <c r="I3028" s="9">
        <v>31504050</v>
      </c>
    </row>
    <row r="3029" spans="1:9" ht="30" x14ac:dyDescent="0.25">
      <c r="A3029" s="7" t="s">
        <v>1611</v>
      </c>
      <c r="B3029" s="7" t="s">
        <v>1577</v>
      </c>
      <c r="C3029" s="7" t="s">
        <v>1081</v>
      </c>
      <c r="D3029" s="7" t="s">
        <v>217</v>
      </c>
      <c r="E3029" s="7" t="s">
        <v>218</v>
      </c>
      <c r="F3029" s="7" t="s">
        <v>2029</v>
      </c>
      <c r="G3029" s="8">
        <v>804008792</v>
      </c>
      <c r="H3029" s="1" t="str">
        <f>VLOOKUP(G3029,'[1]IPS REGISTRADAS'!B$9:C$3248,2,0)</f>
        <v>FORPRESALUD EMPRESA UNIPERSONAL DE BUCARAMANGA SANTANDER</v>
      </c>
      <c r="I3029" s="9">
        <v>5092962</v>
      </c>
    </row>
    <row r="3030" spans="1:9" ht="30" x14ac:dyDescent="0.25">
      <c r="A3030" s="7" t="s">
        <v>1611</v>
      </c>
      <c r="B3030" s="7" t="s">
        <v>1577</v>
      </c>
      <c r="C3030" s="7" t="s">
        <v>1081</v>
      </c>
      <c r="D3030" s="7" t="s">
        <v>217</v>
      </c>
      <c r="E3030" s="7" t="s">
        <v>218</v>
      </c>
      <c r="F3030" s="7" t="s">
        <v>2029</v>
      </c>
      <c r="G3030" s="8">
        <v>804016365</v>
      </c>
      <c r="H3030" s="1" t="str">
        <f>VLOOKUP(G3030,'[1]IPS REGISTRADAS'!B$9:C$3248,2,0)</f>
        <v>E.S.E. HOSPITAL EL CARMEN DE SANTANDER</v>
      </c>
      <c r="I3030" s="9">
        <v>35657257</v>
      </c>
    </row>
    <row r="3031" spans="1:9" ht="30" x14ac:dyDescent="0.25">
      <c r="A3031" s="7" t="s">
        <v>1611</v>
      </c>
      <c r="B3031" s="7" t="s">
        <v>1577</v>
      </c>
      <c r="C3031" s="7" t="s">
        <v>1081</v>
      </c>
      <c r="D3031" s="7" t="s">
        <v>142</v>
      </c>
      <c r="E3031" s="7" t="s">
        <v>143</v>
      </c>
      <c r="F3031" s="7" t="s">
        <v>2029</v>
      </c>
      <c r="G3031" s="8">
        <v>804016365</v>
      </c>
      <c r="H3031" s="1" t="str">
        <f>VLOOKUP(G3031,'[1]IPS REGISTRADAS'!B$9:C$3248,2,0)</f>
        <v>E.S.E. HOSPITAL EL CARMEN DE SANTANDER</v>
      </c>
      <c r="I3031" s="9">
        <v>91739642</v>
      </c>
    </row>
    <row r="3032" spans="1:9" ht="30" customHeight="1" x14ac:dyDescent="0.25">
      <c r="A3032" s="7" t="s">
        <v>1612</v>
      </c>
      <c r="B3032" s="7" t="s">
        <v>1577</v>
      </c>
      <c r="C3032" s="7" t="s">
        <v>1613</v>
      </c>
      <c r="D3032" s="7" t="s">
        <v>11</v>
      </c>
      <c r="E3032" s="7" t="s">
        <v>12</v>
      </c>
      <c r="F3032" s="7" t="s">
        <v>2029</v>
      </c>
      <c r="G3032" s="8">
        <v>804007611</v>
      </c>
      <c r="H3032" s="1" t="str">
        <f>VLOOKUP(G3032,'[1]IPS REGISTRADAS'!B$9:C$3248,2,0)</f>
        <v>CENTRO DE SALUD JUAN SOLERI E.S.E</v>
      </c>
      <c r="I3032" s="9">
        <v>18703719</v>
      </c>
    </row>
    <row r="3033" spans="1:9" ht="30" x14ac:dyDescent="0.25">
      <c r="A3033" s="7" t="s">
        <v>1614</v>
      </c>
      <c r="B3033" s="7" t="s">
        <v>1577</v>
      </c>
      <c r="C3033" s="7" t="s">
        <v>355</v>
      </c>
      <c r="D3033" s="7" t="s">
        <v>0</v>
      </c>
      <c r="E3033" s="7" t="s">
        <v>1</v>
      </c>
      <c r="F3033" s="7" t="s">
        <v>2029</v>
      </c>
      <c r="G3033" s="8">
        <v>900000615</v>
      </c>
      <c r="H3033" s="1" t="str">
        <f>VLOOKUP(G3033,'[1]IPS REGISTRADAS'!B$9:C$3248,2,0)</f>
        <v xml:space="preserve">E.S.E. CENTRO DE SALUD EL PEÑON </v>
      </c>
      <c r="I3033" s="9">
        <v>12889920</v>
      </c>
    </row>
    <row r="3034" spans="1:9" ht="30" x14ac:dyDescent="0.25">
      <c r="A3034" s="7" t="s">
        <v>1614</v>
      </c>
      <c r="B3034" s="7" t="s">
        <v>1577</v>
      </c>
      <c r="C3034" s="7" t="s">
        <v>355</v>
      </c>
      <c r="D3034" s="7" t="s">
        <v>11</v>
      </c>
      <c r="E3034" s="7" t="s">
        <v>12</v>
      </c>
      <c r="F3034" s="7" t="s">
        <v>2029</v>
      </c>
      <c r="G3034" s="8">
        <v>900000615</v>
      </c>
      <c r="H3034" s="1" t="str">
        <f>VLOOKUP(G3034,'[1]IPS REGISTRADAS'!B$9:C$3248,2,0)</f>
        <v xml:space="preserve">E.S.E. CENTRO DE SALUD EL PEÑON </v>
      </c>
      <c r="I3034" s="9">
        <v>37438992</v>
      </c>
    </row>
    <row r="3035" spans="1:9" ht="30" x14ac:dyDescent="0.25">
      <c r="A3035" s="7" t="s">
        <v>1615</v>
      </c>
      <c r="B3035" s="7" t="s">
        <v>1577</v>
      </c>
      <c r="C3035" s="7" t="s">
        <v>1616</v>
      </c>
      <c r="D3035" s="7" t="s">
        <v>0</v>
      </c>
      <c r="E3035" s="7" t="s">
        <v>1</v>
      </c>
      <c r="F3035" s="7" t="s">
        <v>2029</v>
      </c>
      <c r="G3035" s="8">
        <v>804005555</v>
      </c>
      <c r="H3035" s="1" t="str">
        <f>VLOOKUP(G3035,'[1]IPS REGISTRADAS'!B$9:C$3248,2,0)</f>
        <v>E.S.E. HOSPITAL SANTO DOMINGO SAVIO DE EL PLAYON SANTANDER</v>
      </c>
      <c r="I3035" s="9">
        <v>19056576</v>
      </c>
    </row>
    <row r="3036" spans="1:9" ht="30" x14ac:dyDescent="0.25">
      <c r="A3036" s="7" t="s">
        <v>1615</v>
      </c>
      <c r="B3036" s="7" t="s">
        <v>1577</v>
      </c>
      <c r="C3036" s="7" t="s">
        <v>1616</v>
      </c>
      <c r="D3036" s="7" t="s">
        <v>272</v>
      </c>
      <c r="E3036" s="7" t="s">
        <v>273</v>
      </c>
      <c r="F3036" s="7" t="s">
        <v>2029</v>
      </c>
      <c r="G3036" s="8">
        <v>804005555</v>
      </c>
      <c r="H3036" s="1" t="str">
        <f>VLOOKUP(G3036,'[1]IPS REGISTRADAS'!B$9:C$3248,2,0)</f>
        <v>E.S.E. HOSPITAL SANTO DOMINGO SAVIO DE EL PLAYON SANTANDER</v>
      </c>
      <c r="I3036" s="9">
        <v>63829458</v>
      </c>
    </row>
    <row r="3037" spans="1:9" ht="30" x14ac:dyDescent="0.25">
      <c r="A3037" s="7" t="s">
        <v>1617</v>
      </c>
      <c r="B3037" s="7" t="s">
        <v>1577</v>
      </c>
      <c r="C3037" s="7" t="s">
        <v>1618</v>
      </c>
      <c r="D3037" s="7" t="s">
        <v>272</v>
      </c>
      <c r="E3037" s="7" t="s">
        <v>273</v>
      </c>
      <c r="F3037" s="7" t="s">
        <v>2029</v>
      </c>
      <c r="G3037" s="8">
        <v>804017570</v>
      </c>
      <c r="H3037" s="1" t="str">
        <f>VLOOKUP(G3037,'[1]IPS REGISTRADAS'!B$9:C$3248,2,0)</f>
        <v>HOSPITAL DE ENCISO SANTANDER E.S.E</v>
      </c>
      <c r="I3037" s="9">
        <v>26111631</v>
      </c>
    </row>
    <row r="3038" spans="1:9" ht="30" x14ac:dyDescent="0.25">
      <c r="A3038" s="7" t="s">
        <v>1619</v>
      </c>
      <c r="B3038" s="7" t="s">
        <v>1577</v>
      </c>
      <c r="C3038" s="7" t="s">
        <v>1620</v>
      </c>
      <c r="D3038" s="7" t="s">
        <v>0</v>
      </c>
      <c r="E3038" s="7" t="s">
        <v>1</v>
      </c>
      <c r="F3038" s="7" t="s">
        <v>2029</v>
      </c>
      <c r="G3038" s="8">
        <v>804008698</v>
      </c>
      <c r="H3038" s="1" t="str">
        <f>VLOOKUP(G3038,'[1]IPS REGISTRADAS'!B$9:C$3248,2,0)</f>
        <v>SAN JOSE DE FLORIAN E.S.E</v>
      </c>
      <c r="I3038" s="9">
        <v>30550366</v>
      </c>
    </row>
    <row r="3039" spans="1:9" ht="30" x14ac:dyDescent="0.25">
      <c r="A3039" s="7" t="s">
        <v>1619</v>
      </c>
      <c r="B3039" s="7" t="s">
        <v>1577</v>
      </c>
      <c r="C3039" s="7" t="s">
        <v>1620</v>
      </c>
      <c r="D3039" s="7" t="s">
        <v>11</v>
      </c>
      <c r="E3039" s="7" t="s">
        <v>12</v>
      </c>
      <c r="F3039" s="7" t="s">
        <v>2029</v>
      </c>
      <c r="G3039" s="8">
        <v>804008698</v>
      </c>
      <c r="H3039" s="1" t="str">
        <f>VLOOKUP(G3039,'[1]IPS REGISTRADAS'!B$9:C$3248,2,0)</f>
        <v>SAN JOSE DE FLORIAN E.S.E</v>
      </c>
      <c r="I3039" s="9">
        <v>9058551</v>
      </c>
    </row>
    <row r="3040" spans="1:9" ht="30" x14ac:dyDescent="0.25">
      <c r="A3040" s="7" t="s">
        <v>1621</v>
      </c>
      <c r="B3040" s="7" t="s">
        <v>1577</v>
      </c>
      <c r="C3040" s="7" t="s">
        <v>1622</v>
      </c>
      <c r="D3040" s="7" t="s">
        <v>0</v>
      </c>
      <c r="E3040" s="7" t="s">
        <v>1</v>
      </c>
      <c r="F3040" s="7" t="s">
        <v>2029</v>
      </c>
      <c r="G3040" s="8">
        <v>804006936</v>
      </c>
      <c r="H3040" s="1" t="str">
        <f>VLOOKUP(G3040,'[1]IPS REGISTRADAS'!B$9:C$3248,2,0)</f>
        <v>E.S.E. CLINICA GUANE DE FLORIDABLANCA  SANTANDER</v>
      </c>
      <c r="I3040" s="9">
        <v>160638097</v>
      </c>
    </row>
    <row r="3041" spans="1:9" ht="30" x14ac:dyDescent="0.25">
      <c r="A3041" s="7" t="s">
        <v>1621</v>
      </c>
      <c r="B3041" s="7" t="s">
        <v>1577</v>
      </c>
      <c r="C3041" s="7" t="s">
        <v>1622</v>
      </c>
      <c r="D3041" s="7" t="s">
        <v>0</v>
      </c>
      <c r="E3041" s="7" t="s">
        <v>1</v>
      </c>
      <c r="F3041" s="7" t="s">
        <v>2029</v>
      </c>
      <c r="G3041" s="8">
        <v>900100089</v>
      </c>
      <c r="H3041" s="1" t="str">
        <f>VLOOKUP(G3041,'[1]IPS REGISTRADAS'!B$9:C$3248,2,0)</f>
        <v>I.P.S. VIDASER</v>
      </c>
      <c r="I3041" s="9">
        <v>18091200</v>
      </c>
    </row>
    <row r="3042" spans="1:9" ht="30" x14ac:dyDescent="0.25">
      <c r="A3042" s="7" t="s">
        <v>1621</v>
      </c>
      <c r="B3042" s="7" t="s">
        <v>1577</v>
      </c>
      <c r="C3042" s="7" t="s">
        <v>1622</v>
      </c>
      <c r="D3042" s="7" t="s">
        <v>7</v>
      </c>
      <c r="E3042" s="7" t="s">
        <v>8</v>
      </c>
      <c r="F3042" s="7" t="s">
        <v>2029</v>
      </c>
      <c r="G3042" s="8">
        <v>804006936</v>
      </c>
      <c r="H3042" s="1" t="str">
        <f>VLOOKUP(G3042,'[1]IPS REGISTRADAS'!B$9:C$3248,2,0)</f>
        <v>E.S.E. CLINICA GUANE DE FLORIDABLANCA  SANTANDER</v>
      </c>
      <c r="I3042" s="9">
        <v>182705755</v>
      </c>
    </row>
    <row r="3043" spans="1:9" ht="30" x14ac:dyDescent="0.25">
      <c r="A3043" s="7" t="s">
        <v>1621</v>
      </c>
      <c r="B3043" s="7" t="s">
        <v>1577</v>
      </c>
      <c r="C3043" s="7" t="s">
        <v>1622</v>
      </c>
      <c r="D3043" s="7" t="s">
        <v>217</v>
      </c>
      <c r="E3043" s="7" t="s">
        <v>218</v>
      </c>
      <c r="F3043" s="7" t="s">
        <v>2029</v>
      </c>
      <c r="G3043" s="8">
        <v>804006936</v>
      </c>
      <c r="H3043" s="1" t="str">
        <f>VLOOKUP(G3043,'[1]IPS REGISTRADAS'!B$9:C$3248,2,0)</f>
        <v>E.S.E. CLINICA GUANE DE FLORIDABLANCA  SANTANDER</v>
      </c>
      <c r="I3043" s="9">
        <v>131821145</v>
      </c>
    </row>
    <row r="3044" spans="1:9" ht="30" x14ac:dyDescent="0.25">
      <c r="A3044" s="7" t="s">
        <v>1621</v>
      </c>
      <c r="B3044" s="7" t="s">
        <v>1577</v>
      </c>
      <c r="C3044" s="7" t="s">
        <v>1622</v>
      </c>
      <c r="D3044" s="7" t="s">
        <v>217</v>
      </c>
      <c r="E3044" s="7" t="s">
        <v>218</v>
      </c>
      <c r="F3044" s="7" t="s">
        <v>2029</v>
      </c>
      <c r="G3044" s="8">
        <v>804008792</v>
      </c>
      <c r="H3044" s="1" t="str">
        <f>VLOOKUP(G3044,'[1]IPS REGISTRADAS'!B$9:C$3248,2,0)</f>
        <v>FORPRESALUD EMPRESA UNIPERSONAL DE BUCARAMANGA SANTANDER</v>
      </c>
      <c r="I3044" s="9">
        <v>9269624</v>
      </c>
    </row>
    <row r="3045" spans="1:9" ht="30" x14ac:dyDescent="0.25">
      <c r="A3045" s="7" t="s">
        <v>1621</v>
      </c>
      <c r="B3045" s="7" t="s">
        <v>1577</v>
      </c>
      <c r="C3045" s="7" t="s">
        <v>1622</v>
      </c>
      <c r="D3045" s="7" t="s">
        <v>40</v>
      </c>
      <c r="E3045" s="7" t="s">
        <v>41</v>
      </c>
      <c r="F3045" s="7" t="s">
        <v>2029</v>
      </c>
      <c r="G3045" s="8">
        <v>804006936</v>
      </c>
      <c r="H3045" s="1" t="str">
        <f>VLOOKUP(G3045,'[1]IPS REGISTRADAS'!B$9:C$3248,2,0)</f>
        <v>E.S.E. CLINICA GUANE DE FLORIDABLANCA  SANTANDER</v>
      </c>
      <c r="I3045" s="9">
        <v>159193571</v>
      </c>
    </row>
    <row r="3046" spans="1:9" ht="30" x14ac:dyDescent="0.25">
      <c r="A3046" s="7" t="s">
        <v>1621</v>
      </c>
      <c r="B3046" s="7" t="s">
        <v>1577</v>
      </c>
      <c r="C3046" s="7" t="s">
        <v>1622</v>
      </c>
      <c r="D3046" s="7" t="s">
        <v>40</v>
      </c>
      <c r="E3046" s="7" t="s">
        <v>41</v>
      </c>
      <c r="F3046" s="7" t="s">
        <v>2029</v>
      </c>
      <c r="G3046" s="8">
        <v>900509957</v>
      </c>
      <c r="H3046" s="1" t="str">
        <f>VLOOKUP(G3046,'[1]IPS REGISTRADAS'!B$9:C$3248,2,0)</f>
        <v>SERVICIOS PARA EL DESARROLLO DE LA SALUD IPS S.A.S</v>
      </c>
      <c r="I3046" s="9">
        <v>5554556</v>
      </c>
    </row>
    <row r="3047" spans="1:9" ht="30" x14ac:dyDescent="0.25">
      <c r="A3047" s="7" t="s">
        <v>1621</v>
      </c>
      <c r="B3047" s="7" t="s">
        <v>1577</v>
      </c>
      <c r="C3047" s="7" t="s">
        <v>1622</v>
      </c>
      <c r="D3047" s="7" t="s">
        <v>40</v>
      </c>
      <c r="E3047" s="7" t="s">
        <v>41</v>
      </c>
      <c r="F3047" s="7" t="s">
        <v>2029</v>
      </c>
      <c r="G3047" s="8">
        <v>900713299</v>
      </c>
      <c r="H3047" s="1" t="str">
        <f>VLOOKUP(G3047,'[1]IPS REGISTRADAS'!B$9:C$3248,2,0)</f>
        <v>FUNDACION AVANZAR EN SALUD</v>
      </c>
      <c r="I3047" s="9">
        <v>34993702</v>
      </c>
    </row>
    <row r="3048" spans="1:9" ht="30" x14ac:dyDescent="0.25">
      <c r="A3048" s="7" t="s">
        <v>1621</v>
      </c>
      <c r="B3048" s="7" t="s">
        <v>1577</v>
      </c>
      <c r="C3048" s="7" t="s">
        <v>1622</v>
      </c>
      <c r="D3048" s="7" t="s">
        <v>142</v>
      </c>
      <c r="E3048" s="7" t="s">
        <v>143</v>
      </c>
      <c r="F3048" s="7" t="s">
        <v>2029</v>
      </c>
      <c r="G3048" s="8">
        <v>804006936</v>
      </c>
      <c r="H3048" s="1" t="str">
        <f>VLOOKUP(G3048,'[1]IPS REGISTRADAS'!B$9:C$3248,2,0)</f>
        <v>E.S.E. CLINICA GUANE DE FLORIDABLANCA  SANTANDER</v>
      </c>
      <c r="I3048" s="9">
        <v>89112571</v>
      </c>
    </row>
    <row r="3049" spans="1:9" ht="30" x14ac:dyDescent="0.25">
      <c r="A3049" s="7" t="s">
        <v>1621</v>
      </c>
      <c r="B3049" s="7" t="s">
        <v>1577</v>
      </c>
      <c r="C3049" s="7" t="s">
        <v>1622</v>
      </c>
      <c r="D3049" s="7" t="s">
        <v>272</v>
      </c>
      <c r="E3049" s="7" t="s">
        <v>273</v>
      </c>
      <c r="F3049" s="7" t="s">
        <v>2029</v>
      </c>
      <c r="G3049" s="8">
        <v>804006936</v>
      </c>
      <c r="H3049" s="1" t="str">
        <f>VLOOKUP(G3049,'[1]IPS REGISTRADAS'!B$9:C$3248,2,0)</f>
        <v>E.S.E. CLINICA GUANE DE FLORIDABLANCA  SANTANDER</v>
      </c>
      <c r="I3049" s="9">
        <v>18828466</v>
      </c>
    </row>
    <row r="3050" spans="1:9" ht="30" x14ac:dyDescent="0.25">
      <c r="A3050" s="7" t="s">
        <v>1623</v>
      </c>
      <c r="B3050" s="7" t="s">
        <v>1577</v>
      </c>
      <c r="C3050" s="7" t="s">
        <v>1624</v>
      </c>
      <c r="D3050" s="7" t="s">
        <v>11</v>
      </c>
      <c r="E3050" s="7" t="s">
        <v>12</v>
      </c>
      <c r="F3050" s="7" t="s">
        <v>2029</v>
      </c>
      <c r="G3050" s="8">
        <v>890201933</v>
      </c>
      <c r="H3050" s="1" t="str">
        <f>VLOOKUP(G3050,'[1]IPS REGISTRADAS'!B$9:C$3248,2,0)</f>
        <v>ESE HOSPITAL SAN JUAN DE DIOS DEL MUNICIPIO DE GALAN SANTANDER</v>
      </c>
      <c r="I3050" s="9">
        <v>30352868</v>
      </c>
    </row>
    <row r="3051" spans="1:9" ht="30" x14ac:dyDescent="0.25">
      <c r="A3051" s="7" t="s">
        <v>1625</v>
      </c>
      <c r="B3051" s="7" t="s">
        <v>1577</v>
      </c>
      <c r="C3051" s="7" t="s">
        <v>1626</v>
      </c>
      <c r="D3051" s="7" t="s">
        <v>272</v>
      </c>
      <c r="E3051" s="7" t="s">
        <v>273</v>
      </c>
      <c r="F3051" s="7" t="s">
        <v>2029</v>
      </c>
      <c r="G3051" s="8">
        <v>890203373</v>
      </c>
      <c r="H3051" s="1" t="str">
        <f>VLOOKUP(G3051,'[1]IPS REGISTRADAS'!B$9:C$3248,2,0)</f>
        <v>E.S.E. HOSPITAL CAICEDO Y FLORES DE SUAITA DE SANTANDER</v>
      </c>
      <c r="I3051" s="9">
        <v>19303276</v>
      </c>
    </row>
    <row r="3052" spans="1:9" ht="30" x14ac:dyDescent="0.25">
      <c r="A3052" s="7" t="s">
        <v>1627</v>
      </c>
      <c r="B3052" s="7" t="s">
        <v>1577</v>
      </c>
      <c r="C3052" s="7" t="s">
        <v>1628</v>
      </c>
      <c r="D3052" s="7" t="s">
        <v>0</v>
      </c>
      <c r="E3052" s="7" t="s">
        <v>1</v>
      </c>
      <c r="F3052" s="7" t="s">
        <v>2029</v>
      </c>
      <c r="G3052" s="8">
        <v>890203242</v>
      </c>
      <c r="H3052" s="1" t="str">
        <f>VLOOKUP(G3052,'[1]IPS REGISTRADAS'!B$9:C$3248,2,0)</f>
        <v>ESE HOSPITAL SAN JUAN DE DIOS DE GIRON SANTANDER</v>
      </c>
      <c r="I3052" s="9">
        <v>50066271</v>
      </c>
    </row>
    <row r="3053" spans="1:9" ht="30" x14ac:dyDescent="0.25">
      <c r="A3053" s="7" t="s">
        <v>1627</v>
      </c>
      <c r="B3053" s="7" t="s">
        <v>1577</v>
      </c>
      <c r="C3053" s="7" t="s">
        <v>1628</v>
      </c>
      <c r="D3053" s="7" t="s">
        <v>0</v>
      </c>
      <c r="E3053" s="7" t="s">
        <v>1</v>
      </c>
      <c r="F3053" s="7" t="s">
        <v>2029</v>
      </c>
      <c r="G3053" s="8">
        <v>900100089</v>
      </c>
      <c r="H3053" s="1" t="str">
        <f>VLOOKUP(G3053,'[1]IPS REGISTRADAS'!B$9:C$3248,2,0)</f>
        <v>I.P.S. VIDASER</v>
      </c>
      <c r="I3053" s="9">
        <v>6196800</v>
      </c>
    </row>
    <row r="3054" spans="1:9" ht="30" x14ac:dyDescent="0.25">
      <c r="A3054" s="7" t="s">
        <v>1627</v>
      </c>
      <c r="B3054" s="7" t="s">
        <v>1577</v>
      </c>
      <c r="C3054" s="7" t="s">
        <v>1628</v>
      </c>
      <c r="D3054" s="7" t="s">
        <v>7</v>
      </c>
      <c r="E3054" s="7" t="s">
        <v>8</v>
      </c>
      <c r="F3054" s="7" t="s">
        <v>2029</v>
      </c>
      <c r="G3054" s="8">
        <v>890203242</v>
      </c>
      <c r="H3054" s="1" t="str">
        <f>VLOOKUP(G3054,'[1]IPS REGISTRADAS'!B$9:C$3248,2,0)</f>
        <v>ESE HOSPITAL SAN JUAN DE DIOS DE GIRON SANTANDER</v>
      </c>
      <c r="I3054" s="9">
        <v>96153853</v>
      </c>
    </row>
    <row r="3055" spans="1:9" ht="30" x14ac:dyDescent="0.25">
      <c r="A3055" s="7" t="s">
        <v>1627</v>
      </c>
      <c r="B3055" s="7" t="s">
        <v>1577</v>
      </c>
      <c r="C3055" s="7" t="s">
        <v>1628</v>
      </c>
      <c r="D3055" s="7" t="s">
        <v>217</v>
      </c>
      <c r="E3055" s="7" t="s">
        <v>218</v>
      </c>
      <c r="F3055" s="7" t="s">
        <v>2029</v>
      </c>
      <c r="G3055" s="8">
        <v>804008792</v>
      </c>
      <c r="H3055" s="1" t="str">
        <f>VLOOKUP(G3055,'[1]IPS REGISTRADAS'!B$9:C$3248,2,0)</f>
        <v>FORPRESALUD EMPRESA UNIPERSONAL DE BUCARAMANGA SANTANDER</v>
      </c>
      <c r="I3055" s="9">
        <v>10863986</v>
      </c>
    </row>
    <row r="3056" spans="1:9" ht="30" x14ac:dyDescent="0.25">
      <c r="A3056" s="7" t="s">
        <v>1627</v>
      </c>
      <c r="B3056" s="7" t="s">
        <v>1577</v>
      </c>
      <c r="C3056" s="7" t="s">
        <v>1628</v>
      </c>
      <c r="D3056" s="7" t="s">
        <v>11</v>
      </c>
      <c r="E3056" s="7" t="s">
        <v>12</v>
      </c>
      <c r="F3056" s="7" t="s">
        <v>2029</v>
      </c>
      <c r="G3056" s="8">
        <v>900100089</v>
      </c>
      <c r="H3056" s="1" t="str">
        <f>VLOOKUP(G3056,'[1]IPS REGISTRADAS'!B$9:C$3248,2,0)</f>
        <v>I.P.S. VIDASER</v>
      </c>
      <c r="I3056" s="9">
        <v>20136964</v>
      </c>
    </row>
    <row r="3057" spans="1:9" ht="30" x14ac:dyDescent="0.25">
      <c r="A3057" s="7" t="s">
        <v>1627</v>
      </c>
      <c r="B3057" s="7" t="s">
        <v>1577</v>
      </c>
      <c r="C3057" s="7" t="s">
        <v>1628</v>
      </c>
      <c r="D3057" s="7" t="s">
        <v>272</v>
      </c>
      <c r="E3057" s="7" t="s">
        <v>273</v>
      </c>
      <c r="F3057" s="7" t="s">
        <v>2029</v>
      </c>
      <c r="G3057" s="8">
        <v>890203242</v>
      </c>
      <c r="H3057" s="1" t="str">
        <f>VLOOKUP(G3057,'[1]IPS REGISTRADAS'!B$9:C$3248,2,0)</f>
        <v>ESE HOSPITAL SAN JUAN DE DIOS DE GIRON SANTANDER</v>
      </c>
      <c r="I3057" s="9">
        <v>67870328</v>
      </c>
    </row>
    <row r="3058" spans="1:9" ht="30" x14ac:dyDescent="0.25">
      <c r="A3058" s="7" t="s">
        <v>1629</v>
      </c>
      <c r="B3058" s="7" t="s">
        <v>1577</v>
      </c>
      <c r="C3058" s="7" t="s">
        <v>1630</v>
      </c>
      <c r="D3058" s="7" t="s">
        <v>272</v>
      </c>
      <c r="E3058" s="7" t="s">
        <v>273</v>
      </c>
      <c r="F3058" s="7" t="s">
        <v>2029</v>
      </c>
      <c r="G3058" s="8">
        <v>890205627</v>
      </c>
      <c r="H3058" s="1" t="str">
        <f>VLOOKUP(G3058,'[1]IPS REGISTRADAS'!B$9:C$3248,2,0)</f>
        <v>HOSPITAL SANTA ANA DE GUACA E.S.E</v>
      </c>
      <c r="I3058" s="9">
        <v>46245308</v>
      </c>
    </row>
    <row r="3059" spans="1:9" ht="30" x14ac:dyDescent="0.25">
      <c r="A3059" s="7" t="s">
        <v>1631</v>
      </c>
      <c r="B3059" s="7" t="s">
        <v>1577</v>
      </c>
      <c r="C3059" s="7" t="s">
        <v>119</v>
      </c>
      <c r="D3059" s="7" t="s">
        <v>11</v>
      </c>
      <c r="E3059" s="7" t="s">
        <v>12</v>
      </c>
      <c r="F3059" s="7" t="s">
        <v>2029</v>
      </c>
      <c r="G3059" s="8">
        <v>900186802</v>
      </c>
      <c r="H3059" s="1" t="str">
        <f>VLOOKUP(G3059,'[1]IPS REGISTRADAS'!B$9:C$3248,2,0)</f>
        <v>E.S.E. HOSPITAL NUESTRA SEÑORA DE GUADALUPE</v>
      </c>
      <c r="I3059" s="9">
        <v>45279181</v>
      </c>
    </row>
    <row r="3060" spans="1:9" ht="30" x14ac:dyDescent="0.25">
      <c r="A3060" s="7" t="s">
        <v>1632</v>
      </c>
      <c r="B3060" s="7" t="s">
        <v>1577</v>
      </c>
      <c r="C3060" s="7" t="s">
        <v>1633</v>
      </c>
      <c r="D3060" s="7" t="s">
        <v>217</v>
      </c>
      <c r="E3060" s="7" t="s">
        <v>218</v>
      </c>
      <c r="F3060" s="7" t="s">
        <v>2029</v>
      </c>
      <c r="G3060" s="8">
        <v>804007868</v>
      </c>
      <c r="H3060" s="1" t="str">
        <f>VLOOKUP(G3060,'[1]IPS REGISTRADAS'!B$9:C$3248,2,0)</f>
        <v>E.S.E.SAN CAYETANO SANTANDER DE GUAPOTÁ SANTANDER</v>
      </c>
      <c r="I3060" s="9">
        <v>9070354</v>
      </c>
    </row>
    <row r="3061" spans="1:9" ht="30" x14ac:dyDescent="0.25">
      <c r="A3061" s="7" t="s">
        <v>1632</v>
      </c>
      <c r="B3061" s="7" t="s">
        <v>1577</v>
      </c>
      <c r="C3061" s="7" t="s">
        <v>1633</v>
      </c>
      <c r="D3061" s="7" t="s">
        <v>11</v>
      </c>
      <c r="E3061" s="7" t="s">
        <v>12</v>
      </c>
      <c r="F3061" s="7" t="s">
        <v>2029</v>
      </c>
      <c r="G3061" s="8">
        <v>804007868</v>
      </c>
      <c r="H3061" s="1" t="str">
        <f>VLOOKUP(G3061,'[1]IPS REGISTRADAS'!B$9:C$3248,2,0)</f>
        <v>E.S.E.SAN CAYETANO SANTANDER DE GUAPOTÁ SANTANDER</v>
      </c>
      <c r="I3061" s="9">
        <v>7060178</v>
      </c>
    </row>
    <row r="3062" spans="1:9" ht="30" x14ac:dyDescent="0.25">
      <c r="A3062" s="7" t="s">
        <v>1634</v>
      </c>
      <c r="B3062" s="7" t="s">
        <v>1577</v>
      </c>
      <c r="C3062" s="7" t="s">
        <v>1635</v>
      </c>
      <c r="D3062" s="7" t="s">
        <v>0</v>
      </c>
      <c r="E3062" s="7" t="s">
        <v>1</v>
      </c>
      <c r="F3062" s="7" t="s">
        <v>2029</v>
      </c>
      <c r="G3062" s="8">
        <v>804010394</v>
      </c>
      <c r="H3062" s="1" t="str">
        <f>VLOOKUP(G3062,'[1]IPS REGISTRADAS'!B$9:C$3248,2,0)</f>
        <v xml:space="preserve">E.S.E. SAN JOSE DE GUAVATA SANTANDER </v>
      </c>
      <c r="I3062" s="9">
        <v>14681044</v>
      </c>
    </row>
    <row r="3063" spans="1:9" ht="30" x14ac:dyDescent="0.25">
      <c r="A3063" s="7" t="s">
        <v>1634</v>
      </c>
      <c r="B3063" s="7" t="s">
        <v>1577</v>
      </c>
      <c r="C3063" s="7" t="s">
        <v>1635</v>
      </c>
      <c r="D3063" s="7" t="s">
        <v>217</v>
      </c>
      <c r="E3063" s="7" t="s">
        <v>218</v>
      </c>
      <c r="F3063" s="7" t="s">
        <v>2029</v>
      </c>
      <c r="G3063" s="8">
        <v>804008792</v>
      </c>
      <c r="H3063" s="1" t="str">
        <f>VLOOKUP(G3063,'[1]IPS REGISTRADAS'!B$9:C$3248,2,0)</f>
        <v>FORPRESALUD EMPRESA UNIPERSONAL DE BUCARAMANGA SANTANDER</v>
      </c>
      <c r="I3063" s="9">
        <v>1261162</v>
      </c>
    </row>
    <row r="3064" spans="1:9" ht="30" x14ac:dyDescent="0.25">
      <c r="A3064" s="7" t="s">
        <v>1634</v>
      </c>
      <c r="B3064" s="7" t="s">
        <v>1577</v>
      </c>
      <c r="C3064" s="7" t="s">
        <v>1635</v>
      </c>
      <c r="D3064" s="7" t="s">
        <v>217</v>
      </c>
      <c r="E3064" s="7" t="s">
        <v>218</v>
      </c>
      <c r="F3064" s="7" t="s">
        <v>2029</v>
      </c>
      <c r="G3064" s="8">
        <v>804010394</v>
      </c>
      <c r="H3064" s="1" t="str">
        <f>VLOOKUP(G3064,'[1]IPS REGISTRADAS'!B$9:C$3248,2,0)</f>
        <v xml:space="preserve">E.S.E. SAN JOSE DE GUAVATA SANTANDER </v>
      </c>
      <c r="I3064" s="9">
        <v>13564606</v>
      </c>
    </row>
    <row r="3065" spans="1:9" ht="30" x14ac:dyDescent="0.25">
      <c r="A3065" s="7" t="s">
        <v>1634</v>
      </c>
      <c r="B3065" s="7" t="s">
        <v>1577</v>
      </c>
      <c r="C3065" s="7" t="s">
        <v>1635</v>
      </c>
      <c r="D3065" s="7" t="s">
        <v>217</v>
      </c>
      <c r="E3065" s="7" t="s">
        <v>218</v>
      </c>
      <c r="F3065" s="7" t="s">
        <v>2029</v>
      </c>
      <c r="G3065" s="8">
        <v>900067136</v>
      </c>
      <c r="H3065" s="1" t="str">
        <f>VLOOKUP(G3065,'[1]IPS REGISTRADAS'!B$9:C$3248,2,0)</f>
        <v>HOSPITAL REGIONAL DE VELEZ E.S.E</v>
      </c>
      <c r="I3065" s="9">
        <v>1329292</v>
      </c>
    </row>
    <row r="3066" spans="1:9" ht="30" x14ac:dyDescent="0.25">
      <c r="A3066" s="7" t="s">
        <v>1636</v>
      </c>
      <c r="B3066" s="7" t="s">
        <v>1577</v>
      </c>
      <c r="C3066" s="7" t="s">
        <v>1637</v>
      </c>
      <c r="D3066" s="7" t="s">
        <v>217</v>
      </c>
      <c r="E3066" s="7" t="s">
        <v>218</v>
      </c>
      <c r="F3066" s="7" t="s">
        <v>2029</v>
      </c>
      <c r="G3066" s="8">
        <v>804008792</v>
      </c>
      <c r="H3066" s="1" t="str">
        <f>VLOOKUP(G3066,'[1]IPS REGISTRADAS'!B$9:C$3248,2,0)</f>
        <v>FORPRESALUD EMPRESA UNIPERSONAL DE BUCARAMANGA SANTANDER</v>
      </c>
      <c r="I3066" s="9">
        <v>2010862</v>
      </c>
    </row>
    <row r="3067" spans="1:9" ht="30" x14ac:dyDescent="0.25">
      <c r="A3067" s="7" t="s">
        <v>1636</v>
      </c>
      <c r="B3067" s="7" t="s">
        <v>1577</v>
      </c>
      <c r="C3067" s="7" t="s">
        <v>1637</v>
      </c>
      <c r="D3067" s="7" t="s">
        <v>217</v>
      </c>
      <c r="E3067" s="7" t="s">
        <v>218</v>
      </c>
      <c r="F3067" s="7" t="s">
        <v>2029</v>
      </c>
      <c r="G3067" s="8">
        <v>804015164</v>
      </c>
      <c r="H3067" s="1" t="str">
        <f>VLOOKUP(G3067,'[1]IPS REGISTRADAS'!B$9:C$3248,2,0)</f>
        <v xml:space="preserve">CENTRO DE SALUD SAN ROQUE DEL MINICIPIO DE GUEPSA SANTANDER E.S.E. </v>
      </c>
      <c r="I3067" s="9">
        <v>29646862</v>
      </c>
    </row>
    <row r="3068" spans="1:9" ht="30" x14ac:dyDescent="0.25">
      <c r="A3068" s="7" t="s">
        <v>1636</v>
      </c>
      <c r="B3068" s="7" t="s">
        <v>1577</v>
      </c>
      <c r="C3068" s="7" t="s">
        <v>1637</v>
      </c>
      <c r="D3068" s="7" t="s">
        <v>272</v>
      </c>
      <c r="E3068" s="7" t="s">
        <v>273</v>
      </c>
      <c r="F3068" s="7" t="s">
        <v>2029</v>
      </c>
      <c r="G3068" s="8">
        <v>804015164</v>
      </c>
      <c r="H3068" s="1" t="str">
        <f>VLOOKUP(G3068,'[1]IPS REGISTRADAS'!B$9:C$3248,2,0)</f>
        <v xml:space="preserve">CENTRO DE SALUD SAN ROQUE DEL MINICIPIO DE GUEPSA SANTANDER E.S.E. </v>
      </c>
      <c r="I3068" s="9">
        <v>7275594</v>
      </c>
    </row>
    <row r="3069" spans="1:9" ht="30" x14ac:dyDescent="0.25">
      <c r="A3069" s="7" t="s">
        <v>1638</v>
      </c>
      <c r="B3069" s="7" t="s">
        <v>1577</v>
      </c>
      <c r="C3069" s="7" t="s">
        <v>1639</v>
      </c>
      <c r="D3069" s="7" t="s">
        <v>217</v>
      </c>
      <c r="E3069" s="7" t="s">
        <v>218</v>
      </c>
      <c r="F3069" s="7" t="s">
        <v>2029</v>
      </c>
      <c r="G3069" s="8">
        <v>804008792</v>
      </c>
      <c r="H3069" s="1" t="str">
        <f>VLOOKUP(G3069,'[1]IPS REGISTRADAS'!B$9:C$3248,2,0)</f>
        <v>FORPRESALUD EMPRESA UNIPERSONAL DE BUCARAMANGA SANTANDER</v>
      </c>
      <c r="I3069" s="9">
        <v>1511062</v>
      </c>
    </row>
    <row r="3070" spans="1:9" ht="30" x14ac:dyDescent="0.25">
      <c r="A3070" s="7" t="s">
        <v>1638</v>
      </c>
      <c r="B3070" s="7" t="s">
        <v>1577</v>
      </c>
      <c r="C3070" s="7" t="s">
        <v>1639</v>
      </c>
      <c r="D3070" s="7" t="s">
        <v>217</v>
      </c>
      <c r="E3070" s="7" t="s">
        <v>218</v>
      </c>
      <c r="F3070" s="7" t="s">
        <v>2029</v>
      </c>
      <c r="G3070" s="8">
        <v>900190045</v>
      </c>
      <c r="H3070" s="1" t="str">
        <f>VLOOKUP(G3070,'[1]IPS REGISTRADAS'!B$9:C$3248,2,0)</f>
        <v>E.S.E. HOSPITAL REGIONAL MANUELA BELTRAN DE SOCORRO</v>
      </c>
      <c r="I3070" s="9">
        <v>23144722</v>
      </c>
    </row>
    <row r="3071" spans="1:9" ht="30" x14ac:dyDescent="0.25">
      <c r="A3071" s="7" t="s">
        <v>1640</v>
      </c>
      <c r="B3071" s="7" t="s">
        <v>1577</v>
      </c>
      <c r="C3071" s="7" t="s">
        <v>1641</v>
      </c>
      <c r="D3071" s="7" t="s">
        <v>217</v>
      </c>
      <c r="E3071" s="7" t="s">
        <v>218</v>
      </c>
      <c r="F3071" s="7" t="s">
        <v>2029</v>
      </c>
      <c r="G3071" s="8">
        <v>800193904</v>
      </c>
      <c r="H3071" s="1" t="str">
        <f>VLOOKUP(G3071,'[1]IPS REGISTRADAS'!B$9:C$3248,2,0)</f>
        <v xml:space="preserve">E.S.E. HOSPITAL JUAN PABLO II </v>
      </c>
      <c r="I3071" s="9">
        <v>8534350</v>
      </c>
    </row>
    <row r="3072" spans="1:9" ht="30" x14ac:dyDescent="0.25">
      <c r="A3072" s="7" t="s">
        <v>1640</v>
      </c>
      <c r="B3072" s="7" t="s">
        <v>1577</v>
      </c>
      <c r="C3072" s="7" t="s">
        <v>1641</v>
      </c>
      <c r="D3072" s="7" t="s">
        <v>217</v>
      </c>
      <c r="E3072" s="7" t="s">
        <v>218</v>
      </c>
      <c r="F3072" s="7" t="s">
        <v>2029</v>
      </c>
      <c r="G3072" s="8">
        <v>804005182</v>
      </c>
      <c r="H3072" s="1" t="str">
        <f>VLOOKUP(G3072,'[1]IPS REGISTRADAS'!B$9:C$3248,2,0)</f>
        <v>E.S.E. CENTRO DE SALUD CAMILO RUEDA DE VILLANUEVA</v>
      </c>
      <c r="I3072" s="9">
        <v>6104358</v>
      </c>
    </row>
    <row r="3073" spans="1:9" ht="30" x14ac:dyDescent="0.25">
      <c r="A3073" s="7" t="s">
        <v>1640</v>
      </c>
      <c r="B3073" s="7" t="s">
        <v>1577</v>
      </c>
      <c r="C3073" s="7" t="s">
        <v>1641</v>
      </c>
      <c r="D3073" s="7" t="s">
        <v>217</v>
      </c>
      <c r="E3073" s="7" t="s">
        <v>218</v>
      </c>
      <c r="F3073" s="7" t="s">
        <v>2029</v>
      </c>
      <c r="G3073" s="8">
        <v>900535405</v>
      </c>
      <c r="H3073" s="1" t="str">
        <f>VLOOKUP(G3073,'[1]IPS REGISTRADAS'!B$9:C$3248,2,0)</f>
        <v>FUNDACION SOCIAL BIOSSANAR</v>
      </c>
      <c r="I3073" s="9">
        <v>1005840</v>
      </c>
    </row>
    <row r="3074" spans="1:9" ht="30" x14ac:dyDescent="0.25">
      <c r="A3074" s="7" t="s">
        <v>1642</v>
      </c>
      <c r="B3074" s="7" t="s">
        <v>1577</v>
      </c>
      <c r="C3074" s="7" t="s">
        <v>1643</v>
      </c>
      <c r="D3074" s="7" t="s">
        <v>0</v>
      </c>
      <c r="E3074" s="7" t="s">
        <v>1</v>
      </c>
      <c r="F3074" s="7" t="s">
        <v>2029</v>
      </c>
      <c r="G3074" s="8">
        <v>890205516</v>
      </c>
      <c r="H3074" s="1" t="str">
        <f>VLOOKUP(G3074,'[1]IPS REGISTRADAS'!B$9:C$3248,2,0)</f>
        <v>ESE  HOSPITAL INTAGRADO LANDAZURI DE LANDAZURI SANTANDER</v>
      </c>
      <c r="I3074" s="9">
        <v>38771312</v>
      </c>
    </row>
    <row r="3075" spans="1:9" ht="30" x14ac:dyDescent="0.25">
      <c r="A3075" s="7" t="s">
        <v>1642</v>
      </c>
      <c r="B3075" s="7" t="s">
        <v>1577</v>
      </c>
      <c r="C3075" s="7" t="s">
        <v>1643</v>
      </c>
      <c r="D3075" s="7" t="s">
        <v>217</v>
      </c>
      <c r="E3075" s="7" t="s">
        <v>218</v>
      </c>
      <c r="F3075" s="7" t="s">
        <v>2029</v>
      </c>
      <c r="G3075" s="8">
        <v>804008792</v>
      </c>
      <c r="H3075" s="1" t="str">
        <f>VLOOKUP(G3075,'[1]IPS REGISTRADAS'!B$9:C$3248,2,0)</f>
        <v>FORPRESALUD EMPRESA UNIPERSONAL DE BUCARAMANGA SANTANDER</v>
      </c>
      <c r="I3075" s="9">
        <v>5084632</v>
      </c>
    </row>
    <row r="3076" spans="1:9" ht="30" x14ac:dyDescent="0.25">
      <c r="A3076" s="7" t="s">
        <v>1642</v>
      </c>
      <c r="B3076" s="7" t="s">
        <v>1577</v>
      </c>
      <c r="C3076" s="7" t="s">
        <v>1643</v>
      </c>
      <c r="D3076" s="7" t="s">
        <v>217</v>
      </c>
      <c r="E3076" s="7" t="s">
        <v>218</v>
      </c>
      <c r="F3076" s="7" t="s">
        <v>2029</v>
      </c>
      <c r="G3076" s="8">
        <v>804012804</v>
      </c>
      <c r="H3076" s="1" t="str">
        <f>VLOOKUP(G3076,'[1]IPS REGISTRADAS'!B$9:C$3248,2,0)</f>
        <v>CLINICA ODONTOLOGICA LANDASURI E.U. DE BUCARAMANGA SANTANDER</v>
      </c>
      <c r="I3076" s="9">
        <v>8721639</v>
      </c>
    </row>
    <row r="3077" spans="1:9" ht="30" x14ac:dyDescent="0.25">
      <c r="A3077" s="7" t="s">
        <v>1644</v>
      </c>
      <c r="B3077" s="7" t="s">
        <v>1577</v>
      </c>
      <c r="C3077" s="7" t="s">
        <v>1645</v>
      </c>
      <c r="D3077" s="7" t="s">
        <v>217</v>
      </c>
      <c r="E3077" s="7" t="s">
        <v>218</v>
      </c>
      <c r="F3077" s="7" t="s">
        <v>2029</v>
      </c>
      <c r="G3077" s="8">
        <v>804015920</v>
      </c>
      <c r="H3077" s="1" t="str">
        <f>VLOOKUP(G3077,'[1]IPS REGISTRADAS'!B$9:C$3248,2,0)</f>
        <v>ESE NUESTRA SEÑORA DE LA PAZ DE LA PAZ SANTANDER</v>
      </c>
      <c r="I3077" s="9">
        <v>10581981</v>
      </c>
    </row>
    <row r="3078" spans="1:9" ht="30" x14ac:dyDescent="0.25">
      <c r="A3078" s="7" t="s">
        <v>1644</v>
      </c>
      <c r="B3078" s="7" t="s">
        <v>1577</v>
      </c>
      <c r="C3078" s="7" t="s">
        <v>1645</v>
      </c>
      <c r="D3078" s="7" t="s">
        <v>11</v>
      </c>
      <c r="E3078" s="7" t="s">
        <v>12</v>
      </c>
      <c r="F3078" s="7" t="s">
        <v>2029</v>
      </c>
      <c r="G3078" s="8">
        <v>804015920</v>
      </c>
      <c r="H3078" s="1" t="str">
        <f>VLOOKUP(G3078,'[1]IPS REGISTRADAS'!B$9:C$3248,2,0)</f>
        <v>ESE NUESTRA SEÑORA DE LA PAZ DE LA PAZ SANTANDER</v>
      </c>
      <c r="I3078" s="9">
        <v>24927966</v>
      </c>
    </row>
    <row r="3079" spans="1:9" ht="30" x14ac:dyDescent="0.25">
      <c r="A3079" s="7" t="s">
        <v>1646</v>
      </c>
      <c r="B3079" s="7" t="s">
        <v>1577</v>
      </c>
      <c r="C3079" s="7" t="s">
        <v>1647</v>
      </c>
      <c r="D3079" s="7" t="s">
        <v>0</v>
      </c>
      <c r="E3079" s="7" t="s">
        <v>1</v>
      </c>
      <c r="F3079" s="7" t="s">
        <v>2029</v>
      </c>
      <c r="G3079" s="8">
        <v>890203436</v>
      </c>
      <c r="H3079" s="1" t="str">
        <f>VLOOKUP(G3079,'[1]IPS REGISTRADAS'!B$9:C$3248,2,0)</f>
        <v>E.S.E. HOSPITAL SAN JUAN DE DIOS DE LEBRIJA SANTANDER</v>
      </c>
      <c r="I3079" s="9">
        <v>18852284</v>
      </c>
    </row>
    <row r="3080" spans="1:9" ht="30" x14ac:dyDescent="0.25">
      <c r="A3080" s="7" t="s">
        <v>1646</v>
      </c>
      <c r="B3080" s="7" t="s">
        <v>1577</v>
      </c>
      <c r="C3080" s="7" t="s">
        <v>1647</v>
      </c>
      <c r="D3080" s="7" t="s">
        <v>11</v>
      </c>
      <c r="E3080" s="7" t="s">
        <v>12</v>
      </c>
      <c r="F3080" s="7" t="s">
        <v>2029</v>
      </c>
      <c r="G3080" s="8">
        <v>890203436</v>
      </c>
      <c r="H3080" s="1" t="str">
        <f>VLOOKUP(G3080,'[1]IPS REGISTRADAS'!B$9:C$3248,2,0)</f>
        <v>E.S.E. HOSPITAL SAN JUAN DE DIOS DE LEBRIJA SANTANDER</v>
      </c>
      <c r="I3080" s="9">
        <v>27622048</v>
      </c>
    </row>
    <row r="3081" spans="1:9" ht="30" x14ac:dyDescent="0.25">
      <c r="A3081" s="7" t="s">
        <v>1646</v>
      </c>
      <c r="B3081" s="7" t="s">
        <v>1577</v>
      </c>
      <c r="C3081" s="7" t="s">
        <v>1647</v>
      </c>
      <c r="D3081" s="7" t="s">
        <v>272</v>
      </c>
      <c r="E3081" s="7" t="s">
        <v>273</v>
      </c>
      <c r="F3081" s="7" t="s">
        <v>2029</v>
      </c>
      <c r="G3081" s="8">
        <v>890203436</v>
      </c>
      <c r="H3081" s="1" t="str">
        <f>VLOOKUP(G3081,'[1]IPS REGISTRADAS'!B$9:C$3248,2,0)</f>
        <v>E.S.E. HOSPITAL SAN JUAN DE DIOS DE LEBRIJA SANTANDER</v>
      </c>
      <c r="I3081" s="9">
        <v>67124954</v>
      </c>
    </row>
    <row r="3082" spans="1:9" ht="30" x14ac:dyDescent="0.25">
      <c r="A3082" s="7" t="s">
        <v>1648</v>
      </c>
      <c r="B3082" s="7" t="s">
        <v>1577</v>
      </c>
      <c r="C3082" s="7" t="s">
        <v>1649</v>
      </c>
      <c r="D3082" s="7" t="s">
        <v>217</v>
      </c>
      <c r="E3082" s="7" t="s">
        <v>218</v>
      </c>
      <c r="F3082" s="7" t="s">
        <v>2029</v>
      </c>
      <c r="G3082" s="8">
        <v>804008792</v>
      </c>
      <c r="H3082" s="1" t="str">
        <f>VLOOKUP(G3082,'[1]IPS REGISTRADAS'!B$9:C$3248,2,0)</f>
        <v>FORPRESALUD EMPRESA UNIPERSONAL DE BUCARAMANGA SANTANDER</v>
      </c>
      <c r="I3082" s="9">
        <v>1920898</v>
      </c>
    </row>
    <row r="3083" spans="1:9" ht="30" x14ac:dyDescent="0.25">
      <c r="A3083" s="7" t="s">
        <v>1648</v>
      </c>
      <c r="B3083" s="7" t="s">
        <v>1577</v>
      </c>
      <c r="C3083" s="7" t="s">
        <v>1649</v>
      </c>
      <c r="D3083" s="7" t="s">
        <v>217</v>
      </c>
      <c r="E3083" s="7" t="s">
        <v>218</v>
      </c>
      <c r="F3083" s="7" t="s">
        <v>2029</v>
      </c>
      <c r="G3083" s="8">
        <v>900005067</v>
      </c>
      <c r="H3083" s="1" t="str">
        <f>VLOOKUP(G3083,'[1]IPS REGISTRADAS'!B$9:C$3248,2,0)</f>
        <v>NUESTRA SEÑORA DE LAS NIEVES E.S.E</v>
      </c>
      <c r="I3083" s="9">
        <v>24475723</v>
      </c>
    </row>
    <row r="3084" spans="1:9" ht="30" x14ac:dyDescent="0.25">
      <c r="A3084" s="7" t="s">
        <v>1648</v>
      </c>
      <c r="B3084" s="7" t="s">
        <v>1577</v>
      </c>
      <c r="C3084" s="7" t="s">
        <v>1649</v>
      </c>
      <c r="D3084" s="7" t="s">
        <v>272</v>
      </c>
      <c r="E3084" s="7" t="s">
        <v>273</v>
      </c>
      <c r="F3084" s="7" t="s">
        <v>2029</v>
      </c>
      <c r="G3084" s="8">
        <v>900005067</v>
      </c>
      <c r="H3084" s="1" t="str">
        <f>VLOOKUP(G3084,'[1]IPS REGISTRADAS'!B$9:C$3248,2,0)</f>
        <v>NUESTRA SEÑORA DE LAS NIEVES E.S.E</v>
      </c>
      <c r="I3084" s="9">
        <v>39417109</v>
      </c>
    </row>
    <row r="3085" spans="1:9" ht="30" x14ac:dyDescent="0.25">
      <c r="A3085" s="7" t="s">
        <v>1650</v>
      </c>
      <c r="B3085" s="7" t="s">
        <v>1577</v>
      </c>
      <c r="C3085" s="7" t="s">
        <v>1651</v>
      </c>
      <c r="D3085" s="7" t="s">
        <v>272</v>
      </c>
      <c r="E3085" s="7" t="s">
        <v>273</v>
      </c>
      <c r="F3085" s="7" t="s">
        <v>2029</v>
      </c>
      <c r="G3085" s="8">
        <v>804008207</v>
      </c>
      <c r="H3085" s="1" t="str">
        <f>VLOOKUP(G3085,'[1]IPS REGISTRADAS'!B$9:C$3248,2,0)</f>
        <v>E.S.E. HOSPITAL MACARAVITA SANTANDER</v>
      </c>
      <c r="I3085" s="9">
        <v>17450777</v>
      </c>
    </row>
    <row r="3086" spans="1:9" ht="30" x14ac:dyDescent="0.25">
      <c r="A3086" s="7" t="s">
        <v>1652</v>
      </c>
      <c r="B3086" s="7" t="s">
        <v>1577</v>
      </c>
      <c r="C3086" s="7" t="s">
        <v>1653</v>
      </c>
      <c r="D3086" s="7" t="s">
        <v>272</v>
      </c>
      <c r="E3086" s="7" t="s">
        <v>273</v>
      </c>
      <c r="F3086" s="7" t="s">
        <v>2029</v>
      </c>
      <c r="G3086" s="8">
        <v>900067169</v>
      </c>
      <c r="H3086" s="1" t="str">
        <f>VLOOKUP(G3086,'[1]IPS REGISTRADAS'!B$9:C$3248,2,0)</f>
        <v>E.S.E. HOSPITAL REGIONAL DE GARCIA ROVIRA DE MALAGA SANTANDER</v>
      </c>
      <c r="I3086" s="9">
        <v>111043255</v>
      </c>
    </row>
    <row r="3087" spans="1:9" ht="30" x14ac:dyDescent="0.25">
      <c r="A3087" s="7" t="s">
        <v>1654</v>
      </c>
      <c r="B3087" s="7" t="s">
        <v>1577</v>
      </c>
      <c r="C3087" s="7" t="s">
        <v>1655</v>
      </c>
      <c r="D3087" s="7" t="s">
        <v>217</v>
      </c>
      <c r="E3087" s="7" t="s">
        <v>218</v>
      </c>
      <c r="F3087" s="7" t="s">
        <v>2029</v>
      </c>
      <c r="G3087" s="8">
        <v>804008792</v>
      </c>
      <c r="H3087" s="1" t="str">
        <f>VLOOKUP(G3087,'[1]IPS REGISTRADAS'!B$9:C$3248,2,0)</f>
        <v>FORPRESALUD EMPRESA UNIPERSONAL DE BUCARAMANGA SANTANDER</v>
      </c>
      <c r="I3087" s="9">
        <v>2514827</v>
      </c>
    </row>
    <row r="3088" spans="1:9" ht="30" x14ac:dyDescent="0.25">
      <c r="A3088" s="7" t="s">
        <v>1654</v>
      </c>
      <c r="B3088" s="7" t="s">
        <v>1577</v>
      </c>
      <c r="C3088" s="7" t="s">
        <v>1655</v>
      </c>
      <c r="D3088" s="7" t="s">
        <v>217</v>
      </c>
      <c r="E3088" s="7" t="s">
        <v>218</v>
      </c>
      <c r="F3088" s="7" t="s">
        <v>2029</v>
      </c>
      <c r="G3088" s="8">
        <v>890210222</v>
      </c>
      <c r="H3088" s="1" t="str">
        <f>VLOOKUP(G3088,'[1]IPS REGISTRADAS'!B$9:C$3248,2,0)</f>
        <v>E.S.E. HOSPITAL SAN RAFAEL DE MATANZA SANTANDER</v>
      </c>
      <c r="I3088" s="9">
        <v>35242412</v>
      </c>
    </row>
    <row r="3089" spans="1:9" ht="30" x14ac:dyDescent="0.25">
      <c r="A3089" s="7" t="s">
        <v>1656</v>
      </c>
      <c r="B3089" s="7" t="s">
        <v>1577</v>
      </c>
      <c r="C3089" s="7" t="s">
        <v>1657</v>
      </c>
      <c r="D3089" s="7" t="s">
        <v>217</v>
      </c>
      <c r="E3089" s="7" t="s">
        <v>218</v>
      </c>
      <c r="F3089" s="7" t="s">
        <v>2029</v>
      </c>
      <c r="G3089" s="8">
        <v>804008792</v>
      </c>
      <c r="H3089" s="1" t="str">
        <f>VLOOKUP(G3089,'[1]IPS REGISTRADAS'!B$9:C$3248,2,0)</f>
        <v>FORPRESALUD EMPRESA UNIPERSONAL DE BUCARAMANGA SANTANDER</v>
      </c>
      <c r="I3089" s="9">
        <v>6688157</v>
      </c>
    </row>
    <row r="3090" spans="1:9" ht="30" x14ac:dyDescent="0.25">
      <c r="A3090" s="7" t="s">
        <v>1656</v>
      </c>
      <c r="B3090" s="7" t="s">
        <v>1577</v>
      </c>
      <c r="C3090" s="7" t="s">
        <v>1657</v>
      </c>
      <c r="D3090" s="7" t="s">
        <v>217</v>
      </c>
      <c r="E3090" s="7" t="s">
        <v>218</v>
      </c>
      <c r="F3090" s="7" t="s">
        <v>2029</v>
      </c>
      <c r="G3090" s="8">
        <v>890204659</v>
      </c>
      <c r="H3090" s="1" t="str">
        <f>VLOOKUP(G3090,'[1]IPS REGISTRADAS'!B$9:C$3248,2,0)</f>
        <v>HOSPITAL SAN PEDRO CLAVER DE MOGOTES E.S.E</v>
      </c>
      <c r="I3090" s="9">
        <v>90731362</v>
      </c>
    </row>
    <row r="3091" spans="1:9" ht="30" x14ac:dyDescent="0.25">
      <c r="A3091" s="7" t="s">
        <v>1656</v>
      </c>
      <c r="B3091" s="7" t="s">
        <v>1577</v>
      </c>
      <c r="C3091" s="7" t="s">
        <v>1657</v>
      </c>
      <c r="D3091" s="7" t="s">
        <v>217</v>
      </c>
      <c r="E3091" s="7" t="s">
        <v>218</v>
      </c>
      <c r="F3091" s="7" t="s">
        <v>2029</v>
      </c>
      <c r="G3091" s="8">
        <v>900535405</v>
      </c>
      <c r="H3091" s="1" t="str">
        <f>VLOOKUP(G3091,'[1]IPS REGISTRADAS'!B$9:C$3248,2,0)</f>
        <v>FUNDACION SOCIAL BIOSSANAR</v>
      </c>
      <c r="I3091" s="9">
        <v>7065520</v>
      </c>
    </row>
    <row r="3092" spans="1:9" ht="30" x14ac:dyDescent="0.25">
      <c r="A3092" s="7" t="s">
        <v>1658</v>
      </c>
      <c r="B3092" s="7" t="s">
        <v>1577</v>
      </c>
      <c r="C3092" s="7" t="s">
        <v>1659</v>
      </c>
      <c r="D3092" s="7" t="s">
        <v>272</v>
      </c>
      <c r="E3092" s="7" t="s">
        <v>273</v>
      </c>
      <c r="F3092" s="7" t="s">
        <v>2029</v>
      </c>
      <c r="G3092" s="8">
        <v>804014810</v>
      </c>
      <c r="H3092" s="1" t="str">
        <f>VLOOKUP(G3092,'[1]IPS REGISTRADAS'!B$9:C$3248,2,0)</f>
        <v>E.S.E.CENTRO DE SALUD NUESTRA SEÑORA DE LA ESPERANZA MOLAGAVITA</v>
      </c>
      <c r="I3092" s="9">
        <v>34884511</v>
      </c>
    </row>
    <row r="3093" spans="1:9" ht="30" x14ac:dyDescent="0.25">
      <c r="A3093" s="7" t="s">
        <v>1660</v>
      </c>
      <c r="B3093" s="7" t="s">
        <v>1577</v>
      </c>
      <c r="C3093" s="7" t="s">
        <v>1661</v>
      </c>
      <c r="D3093" s="7" t="s">
        <v>7</v>
      </c>
      <c r="E3093" s="7" t="s">
        <v>8</v>
      </c>
      <c r="F3093" s="7" t="s">
        <v>2029</v>
      </c>
      <c r="G3093" s="8">
        <v>890203563</v>
      </c>
      <c r="H3093" s="1" t="str">
        <f>VLOOKUP(G3093,'[1]IPS REGISTRADAS'!B$9:C$3248,2,0)</f>
        <v>E.S.E. HOSPITAL SAN RAFAEL DE OIBA</v>
      </c>
      <c r="I3093" s="9">
        <v>40616857</v>
      </c>
    </row>
    <row r="3094" spans="1:9" ht="30" x14ac:dyDescent="0.25">
      <c r="A3094" s="7" t="s">
        <v>1660</v>
      </c>
      <c r="B3094" s="7" t="s">
        <v>1577</v>
      </c>
      <c r="C3094" s="7" t="s">
        <v>1661</v>
      </c>
      <c r="D3094" s="7" t="s">
        <v>272</v>
      </c>
      <c r="E3094" s="7" t="s">
        <v>273</v>
      </c>
      <c r="F3094" s="7" t="s">
        <v>2029</v>
      </c>
      <c r="G3094" s="8">
        <v>890203563</v>
      </c>
      <c r="H3094" s="1" t="str">
        <f>VLOOKUP(G3094,'[1]IPS REGISTRADAS'!B$9:C$3248,2,0)</f>
        <v>E.S.E. HOSPITAL SAN RAFAEL DE OIBA</v>
      </c>
      <c r="I3094" s="9">
        <v>32453712</v>
      </c>
    </row>
    <row r="3095" spans="1:9" ht="30" x14ac:dyDescent="0.25">
      <c r="A3095" s="7" t="s">
        <v>1662</v>
      </c>
      <c r="B3095" s="7" t="s">
        <v>1577</v>
      </c>
      <c r="C3095" s="7" t="s">
        <v>1663</v>
      </c>
      <c r="D3095" s="7" t="s">
        <v>217</v>
      </c>
      <c r="E3095" s="7" t="s">
        <v>218</v>
      </c>
      <c r="F3095" s="7" t="s">
        <v>2029</v>
      </c>
      <c r="G3095" s="8">
        <v>804008792</v>
      </c>
      <c r="H3095" s="1" t="str">
        <f>VLOOKUP(G3095,'[1]IPS REGISTRADAS'!B$9:C$3248,2,0)</f>
        <v>FORPRESALUD EMPRESA UNIPERSONAL DE BUCARAMANGA SANTANDER</v>
      </c>
      <c r="I3095" s="9">
        <v>3089597</v>
      </c>
    </row>
    <row r="3096" spans="1:9" ht="30" x14ac:dyDescent="0.25">
      <c r="A3096" s="7" t="s">
        <v>1662</v>
      </c>
      <c r="B3096" s="7" t="s">
        <v>1577</v>
      </c>
      <c r="C3096" s="7" t="s">
        <v>1663</v>
      </c>
      <c r="D3096" s="7" t="s">
        <v>217</v>
      </c>
      <c r="E3096" s="7" t="s">
        <v>218</v>
      </c>
      <c r="F3096" s="7" t="s">
        <v>2029</v>
      </c>
      <c r="G3096" s="8">
        <v>890200965</v>
      </c>
      <c r="H3096" s="1" t="str">
        <f>VLOOKUP(G3096,'[1]IPS REGISTRADAS'!B$9:C$3248,2,0)</f>
        <v>E.S.E. HOSPITAL INTEGRADO DE SAN VICENTE DE PAUL DE ONZAGA SANTANDER</v>
      </c>
      <c r="I3096" s="9">
        <v>51072930</v>
      </c>
    </row>
    <row r="3097" spans="1:9" ht="30" x14ac:dyDescent="0.25">
      <c r="A3097" s="7" t="s">
        <v>1664</v>
      </c>
      <c r="B3097" s="7" t="s">
        <v>1577</v>
      </c>
      <c r="C3097" s="7" t="s">
        <v>1665</v>
      </c>
      <c r="D3097" s="7" t="s">
        <v>217</v>
      </c>
      <c r="E3097" s="7" t="s">
        <v>218</v>
      </c>
      <c r="F3097" s="7" t="s">
        <v>2029</v>
      </c>
      <c r="G3097" s="8">
        <v>804013885</v>
      </c>
      <c r="H3097" s="1" t="str">
        <f>VLOOKUP(G3097,'[1]IPS REGISTRADAS'!B$9:C$3248,2,0)</f>
        <v>E.S.E. ANRES CALA PIMENTEL DEL PALMAR SANTANDER</v>
      </c>
      <c r="I3097" s="9">
        <v>10857000</v>
      </c>
    </row>
    <row r="3098" spans="1:9" ht="30" customHeight="1" x14ac:dyDescent="0.25">
      <c r="A3098" s="7" t="s">
        <v>1666</v>
      </c>
      <c r="B3098" s="7" t="s">
        <v>1577</v>
      </c>
      <c r="C3098" s="7" t="s">
        <v>1667</v>
      </c>
      <c r="D3098" s="7" t="s">
        <v>272</v>
      </c>
      <c r="E3098" s="7" t="s">
        <v>273</v>
      </c>
      <c r="F3098" s="7" t="s">
        <v>2029</v>
      </c>
      <c r="G3098" s="8">
        <v>900190045</v>
      </c>
      <c r="H3098" s="1" t="str">
        <f>VLOOKUP(G3098,'[1]IPS REGISTRADAS'!B$9:C$3248,2,0)</f>
        <v>E.S.E. HOSPITAL REGIONAL MANUELA BELTRAN DE SOCORRO</v>
      </c>
      <c r="I3098" s="9">
        <v>16297281</v>
      </c>
    </row>
    <row r="3099" spans="1:9" ht="30" x14ac:dyDescent="0.25">
      <c r="A3099" s="7" t="s">
        <v>1668</v>
      </c>
      <c r="B3099" s="7" t="s">
        <v>1577</v>
      </c>
      <c r="C3099" s="7" t="s">
        <v>1669</v>
      </c>
      <c r="D3099" s="7" t="s">
        <v>7</v>
      </c>
      <c r="E3099" s="7" t="s">
        <v>8</v>
      </c>
      <c r="F3099" s="7" t="s">
        <v>2029</v>
      </c>
      <c r="G3099" s="8">
        <v>804014835</v>
      </c>
      <c r="H3099" s="1" t="str">
        <f>VLOOKUP(G3099,'[1]IPS REGISTRADAS'!B$9:C$3248,2,0)</f>
        <v>E.S.E. CENTRO DE SALUD MUNICIPIO DEL PARAMO</v>
      </c>
      <c r="I3099" s="9">
        <v>19277203</v>
      </c>
    </row>
    <row r="3100" spans="1:9" ht="30" x14ac:dyDescent="0.25">
      <c r="A3100" s="7" t="s">
        <v>1668</v>
      </c>
      <c r="B3100" s="7" t="s">
        <v>1577</v>
      </c>
      <c r="C3100" s="7" t="s">
        <v>1669</v>
      </c>
      <c r="D3100" s="7" t="s">
        <v>11</v>
      </c>
      <c r="E3100" s="7" t="s">
        <v>12</v>
      </c>
      <c r="F3100" s="7" t="s">
        <v>2029</v>
      </c>
      <c r="G3100" s="8">
        <v>804014835</v>
      </c>
      <c r="H3100" s="1" t="str">
        <f>VLOOKUP(G3100,'[1]IPS REGISTRADAS'!B$9:C$3248,2,0)</f>
        <v>E.S.E. CENTRO DE SALUD MUNICIPIO DEL PARAMO</v>
      </c>
      <c r="I3100" s="9">
        <v>13492515</v>
      </c>
    </row>
    <row r="3101" spans="1:9" ht="30" x14ac:dyDescent="0.25">
      <c r="A3101" s="7" t="s">
        <v>1670</v>
      </c>
      <c r="B3101" s="7" t="s">
        <v>1577</v>
      </c>
      <c r="C3101" s="7" t="s">
        <v>1671</v>
      </c>
      <c r="D3101" s="7" t="s">
        <v>0</v>
      </c>
      <c r="E3101" s="7" t="s">
        <v>1</v>
      </c>
      <c r="F3101" s="7" t="s">
        <v>2029</v>
      </c>
      <c r="G3101" s="8">
        <v>900066345</v>
      </c>
      <c r="H3101" s="1" t="str">
        <f>VLOOKUP(G3101,'[1]IPS REGISTRADAS'!B$9:C$3248,2,0)</f>
        <v>E.S.E. HOSPITAL LOCAL DE PIEDECUESTA</v>
      </c>
      <c r="I3101" s="9">
        <v>195262806</v>
      </c>
    </row>
    <row r="3102" spans="1:9" ht="30" x14ac:dyDescent="0.25">
      <c r="A3102" s="7" t="s">
        <v>1670</v>
      </c>
      <c r="B3102" s="7" t="s">
        <v>1577</v>
      </c>
      <c r="C3102" s="7" t="s">
        <v>1671</v>
      </c>
      <c r="D3102" s="7" t="s">
        <v>7</v>
      </c>
      <c r="E3102" s="7" t="s">
        <v>8</v>
      </c>
      <c r="F3102" s="7" t="s">
        <v>2029</v>
      </c>
      <c r="G3102" s="8">
        <v>900066345</v>
      </c>
      <c r="H3102" s="1" t="str">
        <f>VLOOKUP(G3102,'[1]IPS REGISTRADAS'!B$9:C$3248,2,0)</f>
        <v>E.S.E. HOSPITAL LOCAL DE PIEDECUESTA</v>
      </c>
      <c r="I3102" s="9">
        <v>93393435</v>
      </c>
    </row>
    <row r="3103" spans="1:9" ht="30" x14ac:dyDescent="0.25">
      <c r="A3103" s="7" t="s">
        <v>1670</v>
      </c>
      <c r="B3103" s="7" t="s">
        <v>1577</v>
      </c>
      <c r="C3103" s="7" t="s">
        <v>1671</v>
      </c>
      <c r="D3103" s="7" t="s">
        <v>217</v>
      </c>
      <c r="E3103" s="7" t="s">
        <v>218</v>
      </c>
      <c r="F3103" s="7" t="s">
        <v>2029</v>
      </c>
      <c r="G3103" s="8">
        <v>804008792</v>
      </c>
      <c r="H3103" s="1" t="str">
        <f>VLOOKUP(G3103,'[1]IPS REGISTRADAS'!B$9:C$3248,2,0)</f>
        <v>FORPRESALUD EMPRESA UNIPERSONAL DE BUCARAMANGA SANTANDER</v>
      </c>
      <c r="I3103" s="9">
        <v>6880580</v>
      </c>
    </row>
    <row r="3104" spans="1:9" ht="30" x14ac:dyDescent="0.25">
      <c r="A3104" s="7" t="s">
        <v>1670</v>
      </c>
      <c r="B3104" s="7" t="s">
        <v>1577</v>
      </c>
      <c r="C3104" s="7" t="s">
        <v>1671</v>
      </c>
      <c r="D3104" s="7" t="s">
        <v>217</v>
      </c>
      <c r="E3104" s="7" t="s">
        <v>218</v>
      </c>
      <c r="F3104" s="7" t="s">
        <v>2029</v>
      </c>
      <c r="G3104" s="8">
        <v>900066345</v>
      </c>
      <c r="H3104" s="1" t="str">
        <f>VLOOKUP(G3104,'[1]IPS REGISTRADAS'!B$9:C$3248,2,0)</f>
        <v>E.S.E. HOSPITAL LOCAL DE PIEDECUESTA</v>
      </c>
      <c r="I3104" s="9">
        <v>107155882</v>
      </c>
    </row>
    <row r="3105" spans="1:9" ht="30" x14ac:dyDescent="0.25">
      <c r="A3105" s="7" t="s">
        <v>1670</v>
      </c>
      <c r="B3105" s="7" t="s">
        <v>1577</v>
      </c>
      <c r="C3105" s="7" t="s">
        <v>1671</v>
      </c>
      <c r="D3105" s="7" t="s">
        <v>40</v>
      </c>
      <c r="E3105" s="7" t="s">
        <v>41</v>
      </c>
      <c r="F3105" s="7" t="s">
        <v>2029</v>
      </c>
      <c r="G3105" s="8">
        <v>900066345</v>
      </c>
      <c r="H3105" s="1" t="str">
        <f>VLOOKUP(G3105,'[1]IPS REGISTRADAS'!B$9:C$3248,2,0)</f>
        <v>E.S.E. HOSPITAL LOCAL DE PIEDECUESTA</v>
      </c>
      <c r="I3105" s="9">
        <v>86390619</v>
      </c>
    </row>
    <row r="3106" spans="1:9" ht="30" x14ac:dyDescent="0.25">
      <c r="A3106" s="7" t="s">
        <v>1670</v>
      </c>
      <c r="B3106" s="7" t="s">
        <v>1577</v>
      </c>
      <c r="C3106" s="7" t="s">
        <v>1671</v>
      </c>
      <c r="D3106" s="7" t="s">
        <v>40</v>
      </c>
      <c r="E3106" s="7" t="s">
        <v>41</v>
      </c>
      <c r="F3106" s="7" t="s">
        <v>2029</v>
      </c>
      <c r="G3106" s="8">
        <v>900509957</v>
      </c>
      <c r="H3106" s="1" t="str">
        <f>VLOOKUP(G3106,'[1]IPS REGISTRADAS'!B$9:C$3248,2,0)</f>
        <v>SERVICIOS PARA EL DESARROLLO DE LA SALUD IPS S.A.S</v>
      </c>
      <c r="I3106" s="9">
        <v>2836199</v>
      </c>
    </row>
    <row r="3107" spans="1:9" ht="30" x14ac:dyDescent="0.25">
      <c r="A3107" s="7" t="s">
        <v>1670</v>
      </c>
      <c r="B3107" s="7" t="s">
        <v>1577</v>
      </c>
      <c r="C3107" s="7" t="s">
        <v>1671</v>
      </c>
      <c r="D3107" s="7" t="s">
        <v>40</v>
      </c>
      <c r="E3107" s="7" t="s">
        <v>41</v>
      </c>
      <c r="F3107" s="7" t="s">
        <v>2029</v>
      </c>
      <c r="G3107" s="8">
        <v>900713299</v>
      </c>
      <c r="H3107" s="1" t="str">
        <f>VLOOKUP(G3107,'[1]IPS REGISTRADAS'!B$9:C$3248,2,0)</f>
        <v>FUNDACION AVANZAR EN SALUD</v>
      </c>
      <c r="I3107" s="9">
        <v>17868053</v>
      </c>
    </row>
    <row r="3108" spans="1:9" ht="30" x14ac:dyDescent="0.25">
      <c r="A3108" s="7" t="s">
        <v>1670</v>
      </c>
      <c r="B3108" s="7" t="s">
        <v>1577</v>
      </c>
      <c r="C3108" s="7" t="s">
        <v>1671</v>
      </c>
      <c r="D3108" s="7" t="s">
        <v>272</v>
      </c>
      <c r="E3108" s="7" t="s">
        <v>273</v>
      </c>
      <c r="F3108" s="7" t="s">
        <v>2029</v>
      </c>
      <c r="G3108" s="8">
        <v>900066345</v>
      </c>
      <c r="H3108" s="1" t="str">
        <f>VLOOKUP(G3108,'[1]IPS REGISTRADAS'!B$9:C$3248,2,0)</f>
        <v>E.S.E. HOSPITAL LOCAL DE PIEDECUESTA</v>
      </c>
      <c r="I3108" s="9">
        <v>20948617</v>
      </c>
    </row>
    <row r="3109" spans="1:9" ht="30" x14ac:dyDescent="0.25">
      <c r="A3109" s="7" t="s">
        <v>1672</v>
      </c>
      <c r="B3109" s="7" t="s">
        <v>1577</v>
      </c>
      <c r="C3109" s="7" t="s">
        <v>1673</v>
      </c>
      <c r="D3109" s="7" t="s">
        <v>217</v>
      </c>
      <c r="E3109" s="7" t="s">
        <v>218</v>
      </c>
      <c r="F3109" s="7" t="s">
        <v>2029</v>
      </c>
      <c r="G3109" s="8">
        <v>804015047</v>
      </c>
      <c r="H3109" s="1" t="str">
        <f>VLOOKUP(G3109,'[1]IPS REGISTRADAS'!B$9:C$3248,2,0)</f>
        <v>SAN ANTONIO DE PADUA DEL MUNICIPIO DE PINCHOTE E.S.E</v>
      </c>
      <c r="I3109" s="9">
        <v>11484352</v>
      </c>
    </row>
    <row r="3110" spans="1:9" ht="30" x14ac:dyDescent="0.25">
      <c r="A3110" s="7" t="s">
        <v>1672</v>
      </c>
      <c r="B3110" s="7" t="s">
        <v>1577</v>
      </c>
      <c r="C3110" s="7" t="s">
        <v>1673</v>
      </c>
      <c r="D3110" s="7" t="s">
        <v>272</v>
      </c>
      <c r="E3110" s="7" t="s">
        <v>273</v>
      </c>
      <c r="F3110" s="7" t="s">
        <v>2029</v>
      </c>
      <c r="G3110" s="8">
        <v>804015047</v>
      </c>
      <c r="H3110" s="1" t="str">
        <f>VLOOKUP(G3110,'[1]IPS REGISTRADAS'!B$9:C$3248,2,0)</f>
        <v>SAN ANTONIO DE PADUA DEL MUNICIPIO DE PINCHOTE E.S.E</v>
      </c>
      <c r="I3110" s="9">
        <v>9100224</v>
      </c>
    </row>
    <row r="3111" spans="1:9" ht="30" x14ac:dyDescent="0.25">
      <c r="A3111" s="7" t="s">
        <v>1674</v>
      </c>
      <c r="B3111" s="7" t="s">
        <v>1577</v>
      </c>
      <c r="C3111" s="7" t="s">
        <v>1675</v>
      </c>
      <c r="D3111" s="7" t="s">
        <v>0</v>
      </c>
      <c r="E3111" s="7" t="s">
        <v>1</v>
      </c>
      <c r="F3111" s="7" t="s">
        <v>2029</v>
      </c>
      <c r="G3111" s="8">
        <v>890204789</v>
      </c>
      <c r="H3111" s="1" t="str">
        <f>VLOOKUP(G3111,'[1]IPS REGISTRADAS'!B$9:C$3248,2,0)</f>
        <v xml:space="preserve">E.S.E. HOSPITAL INTEGRADO SAN ANTONIO </v>
      </c>
      <c r="I3111" s="9">
        <v>26843180</v>
      </c>
    </row>
    <row r="3112" spans="1:9" ht="30" x14ac:dyDescent="0.25">
      <c r="A3112" s="7" t="s">
        <v>1674</v>
      </c>
      <c r="B3112" s="7" t="s">
        <v>1577</v>
      </c>
      <c r="C3112" s="7" t="s">
        <v>1675</v>
      </c>
      <c r="D3112" s="7" t="s">
        <v>11</v>
      </c>
      <c r="E3112" s="7" t="s">
        <v>12</v>
      </c>
      <c r="F3112" s="7" t="s">
        <v>2029</v>
      </c>
      <c r="G3112" s="8">
        <v>890204789</v>
      </c>
      <c r="H3112" s="1" t="str">
        <f>VLOOKUP(G3112,'[1]IPS REGISTRADAS'!B$9:C$3248,2,0)</f>
        <v xml:space="preserve">E.S.E. HOSPITAL INTEGRADO SAN ANTONIO </v>
      </c>
      <c r="I3112" s="9">
        <v>84705870</v>
      </c>
    </row>
    <row r="3113" spans="1:9" ht="30" x14ac:dyDescent="0.25">
      <c r="A3113" s="7" t="s">
        <v>1676</v>
      </c>
      <c r="B3113" s="7" t="s">
        <v>1577</v>
      </c>
      <c r="C3113" s="7" t="s">
        <v>1677</v>
      </c>
      <c r="D3113" s="7" t="s">
        <v>0</v>
      </c>
      <c r="E3113" s="7" t="s">
        <v>1</v>
      </c>
      <c r="F3113" s="7" t="s">
        <v>2029</v>
      </c>
      <c r="G3113" s="8">
        <v>890201724</v>
      </c>
      <c r="H3113" s="1" t="str">
        <f>VLOOKUP(G3113,'[1]IPS REGISTRADAS'!B$9:C$3248,2,0)</f>
        <v>EDMUNDO GERMAN ARIAS DUARTE DE PUERTO WILCHES E.S.E</v>
      </c>
      <c r="I3113" s="9">
        <v>45480435</v>
      </c>
    </row>
    <row r="3114" spans="1:9" ht="30" x14ac:dyDescent="0.25">
      <c r="A3114" s="7" t="s">
        <v>1676</v>
      </c>
      <c r="B3114" s="7" t="s">
        <v>1577</v>
      </c>
      <c r="C3114" s="7" t="s">
        <v>1677</v>
      </c>
      <c r="D3114" s="7" t="s">
        <v>272</v>
      </c>
      <c r="E3114" s="7" t="s">
        <v>273</v>
      </c>
      <c r="F3114" s="7" t="s">
        <v>2029</v>
      </c>
      <c r="G3114" s="8">
        <v>890201724</v>
      </c>
      <c r="H3114" s="1" t="str">
        <f>VLOOKUP(G3114,'[1]IPS REGISTRADAS'!B$9:C$3248,2,0)</f>
        <v>EDMUNDO GERMAN ARIAS DUARTE DE PUERTO WILCHES E.S.E</v>
      </c>
      <c r="I3114" s="9">
        <v>87336159</v>
      </c>
    </row>
    <row r="3115" spans="1:9" ht="30" x14ac:dyDescent="0.25">
      <c r="A3115" s="7" t="s">
        <v>1678</v>
      </c>
      <c r="B3115" s="7" t="s">
        <v>1577</v>
      </c>
      <c r="C3115" s="7" t="s">
        <v>183</v>
      </c>
      <c r="D3115" s="7" t="s">
        <v>0</v>
      </c>
      <c r="E3115" s="7" t="s">
        <v>1</v>
      </c>
      <c r="F3115" s="7" t="s">
        <v>2029</v>
      </c>
      <c r="G3115" s="8">
        <v>890204360</v>
      </c>
      <c r="H3115" s="1" t="str">
        <f>VLOOKUP(G3115,'[1]IPS REGISTRADAS'!B$9:C$3248,2,0)</f>
        <v>E.S.E. SAN ANTONIO DE RIONEGRO SANTANDER</v>
      </c>
      <c r="I3115" s="9">
        <v>12697136</v>
      </c>
    </row>
    <row r="3116" spans="1:9" ht="30" x14ac:dyDescent="0.25">
      <c r="A3116" s="7" t="s">
        <v>1678</v>
      </c>
      <c r="B3116" s="7" t="s">
        <v>1577</v>
      </c>
      <c r="C3116" s="7" t="s">
        <v>183</v>
      </c>
      <c r="D3116" s="7" t="s">
        <v>7</v>
      </c>
      <c r="E3116" s="7" t="s">
        <v>8</v>
      </c>
      <c r="F3116" s="7" t="s">
        <v>2029</v>
      </c>
      <c r="G3116" s="8">
        <v>890204360</v>
      </c>
      <c r="H3116" s="1" t="str">
        <f>VLOOKUP(G3116,'[1]IPS REGISTRADAS'!B$9:C$3248,2,0)</f>
        <v>E.S.E. SAN ANTONIO DE RIONEGRO SANTANDER</v>
      </c>
      <c r="I3116" s="9">
        <v>115338113</v>
      </c>
    </row>
    <row r="3117" spans="1:9" ht="30" x14ac:dyDescent="0.25">
      <c r="A3117" s="7" t="s">
        <v>1678</v>
      </c>
      <c r="B3117" s="7" t="s">
        <v>1577</v>
      </c>
      <c r="C3117" s="7" t="s">
        <v>183</v>
      </c>
      <c r="D3117" s="7" t="s">
        <v>217</v>
      </c>
      <c r="E3117" s="7" t="s">
        <v>218</v>
      </c>
      <c r="F3117" s="7" t="s">
        <v>2029</v>
      </c>
      <c r="G3117" s="8">
        <v>804008792</v>
      </c>
      <c r="H3117" s="1" t="str">
        <f>VLOOKUP(G3117,'[1]IPS REGISTRADAS'!B$9:C$3248,2,0)</f>
        <v>FORPRESALUD EMPRESA UNIPERSONAL DE BUCARAMANGA SANTANDER</v>
      </c>
      <c r="I3117" s="9">
        <v>2426529</v>
      </c>
    </row>
    <row r="3118" spans="1:9" ht="30" x14ac:dyDescent="0.25">
      <c r="A3118" s="7" t="s">
        <v>1678</v>
      </c>
      <c r="B3118" s="7" t="s">
        <v>1577</v>
      </c>
      <c r="C3118" s="7" t="s">
        <v>183</v>
      </c>
      <c r="D3118" s="7" t="s">
        <v>217</v>
      </c>
      <c r="E3118" s="7" t="s">
        <v>218</v>
      </c>
      <c r="F3118" s="7" t="s">
        <v>2029</v>
      </c>
      <c r="G3118" s="8">
        <v>890204360</v>
      </c>
      <c r="H3118" s="1" t="str">
        <f>VLOOKUP(G3118,'[1]IPS REGISTRADAS'!B$9:C$3248,2,0)</f>
        <v>E.S.E. SAN ANTONIO DE RIONEGRO SANTANDER</v>
      </c>
      <c r="I3118" s="9">
        <v>13671922</v>
      </c>
    </row>
    <row r="3119" spans="1:9" ht="30" x14ac:dyDescent="0.25">
      <c r="A3119" s="7" t="s">
        <v>1678</v>
      </c>
      <c r="B3119" s="7" t="s">
        <v>1577</v>
      </c>
      <c r="C3119" s="7" t="s">
        <v>183</v>
      </c>
      <c r="D3119" s="7" t="s">
        <v>11</v>
      </c>
      <c r="E3119" s="7" t="s">
        <v>12</v>
      </c>
      <c r="F3119" s="7" t="s">
        <v>2029</v>
      </c>
      <c r="G3119" s="8">
        <v>890204360</v>
      </c>
      <c r="H3119" s="1" t="str">
        <f>VLOOKUP(G3119,'[1]IPS REGISTRADAS'!B$9:C$3248,2,0)</f>
        <v>E.S.E. SAN ANTONIO DE RIONEGRO SANTANDER</v>
      </c>
      <c r="I3119" s="9">
        <v>10175074</v>
      </c>
    </row>
    <row r="3120" spans="1:9" ht="30" x14ac:dyDescent="0.25">
      <c r="A3120" s="7" t="s">
        <v>1679</v>
      </c>
      <c r="B3120" s="7" t="s">
        <v>1577</v>
      </c>
      <c r="C3120" s="7" t="s">
        <v>1680</v>
      </c>
      <c r="D3120" s="7" t="s">
        <v>0</v>
      </c>
      <c r="E3120" s="7" t="s">
        <v>1</v>
      </c>
      <c r="F3120" s="7" t="s">
        <v>2029</v>
      </c>
      <c r="G3120" s="8">
        <v>800064543</v>
      </c>
      <c r="H3120" s="1" t="str">
        <f>VLOOKUP(G3120,'[1]IPS REGISTRADAS'!B$9:C$3248,2,0)</f>
        <v>ESE HOSPITAL INTEGRADO DE SABANAS DE TORRES</v>
      </c>
      <c r="I3120" s="9">
        <v>52165995</v>
      </c>
    </row>
    <row r="3121" spans="1:9" ht="30" x14ac:dyDescent="0.25">
      <c r="A3121" s="7" t="s">
        <v>1679</v>
      </c>
      <c r="B3121" s="7" t="s">
        <v>1577</v>
      </c>
      <c r="C3121" s="7" t="s">
        <v>1680</v>
      </c>
      <c r="D3121" s="7" t="s">
        <v>142</v>
      </c>
      <c r="E3121" s="7" t="s">
        <v>143</v>
      </c>
      <c r="F3121" s="7" t="s">
        <v>2029</v>
      </c>
      <c r="G3121" s="8">
        <v>800064543</v>
      </c>
      <c r="H3121" s="1" t="str">
        <f>VLOOKUP(G3121,'[1]IPS REGISTRADAS'!B$9:C$3248,2,0)</f>
        <v>ESE HOSPITAL INTEGRADO DE SABANAS DE TORRES</v>
      </c>
      <c r="I3121" s="9">
        <v>9484264</v>
      </c>
    </row>
    <row r="3122" spans="1:9" ht="30" x14ac:dyDescent="0.25">
      <c r="A3122" s="7" t="s">
        <v>1679</v>
      </c>
      <c r="B3122" s="7" t="s">
        <v>1577</v>
      </c>
      <c r="C3122" s="7" t="s">
        <v>1680</v>
      </c>
      <c r="D3122" s="7" t="s">
        <v>272</v>
      </c>
      <c r="E3122" s="7" t="s">
        <v>273</v>
      </c>
      <c r="F3122" s="7" t="s">
        <v>2029</v>
      </c>
      <c r="G3122" s="8">
        <v>800064543</v>
      </c>
      <c r="H3122" s="1" t="str">
        <f>VLOOKUP(G3122,'[1]IPS REGISTRADAS'!B$9:C$3248,2,0)</f>
        <v>ESE HOSPITAL INTEGRADO DE SABANAS DE TORRES</v>
      </c>
      <c r="I3122" s="9">
        <v>55155590</v>
      </c>
    </row>
    <row r="3123" spans="1:9" ht="30" x14ac:dyDescent="0.25">
      <c r="A3123" s="7" t="s">
        <v>1681</v>
      </c>
      <c r="B3123" s="7" t="s">
        <v>1577</v>
      </c>
      <c r="C3123" s="7" t="s">
        <v>191</v>
      </c>
      <c r="D3123" s="7" t="s">
        <v>272</v>
      </c>
      <c r="E3123" s="7" t="s">
        <v>273</v>
      </c>
      <c r="F3123" s="7" t="s">
        <v>2029</v>
      </c>
      <c r="G3123" s="8">
        <v>890203222</v>
      </c>
      <c r="H3123" s="1" t="str">
        <f>VLOOKUP(G3123,'[1]IPS REGISTRADAS'!B$9:C$3248,2,0)</f>
        <v>E.S.E. HOSPITAL SAN JOSE DE SAN ANDRES - SANTANDER</v>
      </c>
      <c r="I3123" s="9">
        <v>62180270</v>
      </c>
    </row>
    <row r="3124" spans="1:9" ht="30" x14ac:dyDescent="0.25">
      <c r="A3124" s="7" t="s">
        <v>1682</v>
      </c>
      <c r="B3124" s="7" t="s">
        <v>1577</v>
      </c>
      <c r="C3124" s="7" t="s">
        <v>1683</v>
      </c>
      <c r="D3124" s="7" t="s">
        <v>217</v>
      </c>
      <c r="E3124" s="7" t="s">
        <v>218</v>
      </c>
      <c r="F3124" s="7" t="s">
        <v>2029</v>
      </c>
      <c r="G3124" s="8">
        <v>804008792</v>
      </c>
      <c r="H3124" s="1" t="str">
        <f>VLOOKUP(G3124,'[1]IPS REGISTRADAS'!B$9:C$3248,2,0)</f>
        <v>FORPRESALUD EMPRESA UNIPERSONAL DE BUCARAMANGA SANTANDER</v>
      </c>
      <c r="I3124" s="9">
        <v>1760129</v>
      </c>
    </row>
    <row r="3125" spans="1:9" ht="30" x14ac:dyDescent="0.25">
      <c r="A3125" s="7" t="s">
        <v>1682</v>
      </c>
      <c r="B3125" s="7" t="s">
        <v>1577</v>
      </c>
      <c r="C3125" s="7" t="s">
        <v>1683</v>
      </c>
      <c r="D3125" s="7" t="s">
        <v>217</v>
      </c>
      <c r="E3125" s="7" t="s">
        <v>218</v>
      </c>
      <c r="F3125" s="7" t="s">
        <v>2029</v>
      </c>
      <c r="G3125" s="8">
        <v>804015069</v>
      </c>
      <c r="H3125" s="1" t="str">
        <f>VLOOKUP(G3125,'[1]IPS REGISTRADAS'!B$9:C$3248,2,0)</f>
        <v>ESE SAN BENITO DE SAN BENITO SANTANDER</v>
      </c>
      <c r="I3125" s="9">
        <v>23393568</v>
      </c>
    </row>
    <row r="3126" spans="1:9" ht="30" x14ac:dyDescent="0.25">
      <c r="A3126" s="7" t="s">
        <v>1684</v>
      </c>
      <c r="B3126" s="7" t="s">
        <v>1577</v>
      </c>
      <c r="C3126" s="7" t="s">
        <v>1685</v>
      </c>
      <c r="D3126" s="7" t="s">
        <v>0</v>
      </c>
      <c r="E3126" s="7" t="s">
        <v>1</v>
      </c>
      <c r="F3126" s="7" t="s">
        <v>2029</v>
      </c>
      <c r="G3126" s="8">
        <v>900066347</v>
      </c>
      <c r="H3126" s="1" t="str">
        <f>VLOOKUP(G3126,'[1]IPS REGISTRADAS'!B$9:C$3248,2,0)</f>
        <v>E.S.E. HOSPITAL REGIONAL DE SAN GIL</v>
      </c>
      <c r="I3126" s="9">
        <v>14833384</v>
      </c>
    </row>
    <row r="3127" spans="1:9" ht="30" x14ac:dyDescent="0.25">
      <c r="A3127" s="7" t="s">
        <v>1684</v>
      </c>
      <c r="B3127" s="7" t="s">
        <v>1577</v>
      </c>
      <c r="C3127" s="7" t="s">
        <v>1685</v>
      </c>
      <c r="D3127" s="7" t="s">
        <v>7</v>
      </c>
      <c r="E3127" s="7" t="s">
        <v>8</v>
      </c>
      <c r="F3127" s="7" t="s">
        <v>2029</v>
      </c>
      <c r="G3127" s="8">
        <v>900535405</v>
      </c>
      <c r="H3127" s="1" t="str">
        <f>VLOOKUP(G3127,'[1]IPS REGISTRADAS'!B$9:C$3248,2,0)</f>
        <v>FUNDACION SOCIAL BIOSSANAR</v>
      </c>
      <c r="I3127" s="9">
        <v>90981800</v>
      </c>
    </row>
    <row r="3128" spans="1:9" ht="30" x14ac:dyDescent="0.25">
      <c r="A3128" s="7" t="s">
        <v>1684</v>
      </c>
      <c r="B3128" s="7" t="s">
        <v>1577</v>
      </c>
      <c r="C3128" s="7" t="s">
        <v>1685</v>
      </c>
      <c r="D3128" s="7" t="s">
        <v>217</v>
      </c>
      <c r="E3128" s="7" t="s">
        <v>218</v>
      </c>
      <c r="F3128" s="7" t="s">
        <v>2029</v>
      </c>
      <c r="G3128" s="8">
        <v>804008792</v>
      </c>
      <c r="H3128" s="1" t="str">
        <f>VLOOKUP(G3128,'[1]IPS REGISTRADAS'!B$9:C$3248,2,0)</f>
        <v>FORPRESALUD EMPRESA UNIPERSONAL DE BUCARAMANGA SANTANDER</v>
      </c>
      <c r="I3128" s="9">
        <v>10706696</v>
      </c>
    </row>
    <row r="3129" spans="1:9" ht="30" x14ac:dyDescent="0.25">
      <c r="A3129" s="7" t="s">
        <v>1684</v>
      </c>
      <c r="B3129" s="7" t="s">
        <v>1577</v>
      </c>
      <c r="C3129" s="7" t="s">
        <v>1685</v>
      </c>
      <c r="D3129" s="7" t="s">
        <v>217</v>
      </c>
      <c r="E3129" s="7" t="s">
        <v>218</v>
      </c>
      <c r="F3129" s="7" t="s">
        <v>2029</v>
      </c>
      <c r="G3129" s="8">
        <v>900066347</v>
      </c>
      <c r="H3129" s="1" t="str">
        <f>VLOOKUP(G3129,'[1]IPS REGISTRADAS'!B$9:C$3248,2,0)</f>
        <v>E.S.E. HOSPITAL REGIONAL DE SAN GIL</v>
      </c>
      <c r="I3129" s="9">
        <v>41671371</v>
      </c>
    </row>
    <row r="3130" spans="1:9" ht="30" x14ac:dyDescent="0.25">
      <c r="A3130" s="7" t="s">
        <v>1686</v>
      </c>
      <c r="B3130" s="7" t="s">
        <v>1577</v>
      </c>
      <c r="C3130" s="7" t="s">
        <v>1687</v>
      </c>
      <c r="D3130" s="7" t="s">
        <v>272</v>
      </c>
      <c r="E3130" s="7" t="s">
        <v>273</v>
      </c>
      <c r="F3130" s="7" t="s">
        <v>2029</v>
      </c>
      <c r="G3130" s="8">
        <v>890204672</v>
      </c>
      <c r="H3130" s="1" t="str">
        <f>VLOOKUP(G3130,'[1]IPS REGISTRADAS'!B$9:C$3248,2,0)</f>
        <v>HOSPITAL INTEGRADO SAN JOAQUIN E.S.E</v>
      </c>
      <c r="I3130" s="9">
        <v>17548978</v>
      </c>
    </row>
    <row r="3131" spans="1:9" ht="30" customHeight="1" x14ac:dyDescent="0.25">
      <c r="A3131" s="7" t="s">
        <v>1688</v>
      </c>
      <c r="B3131" s="7" t="s">
        <v>1577</v>
      </c>
      <c r="C3131" s="7" t="s">
        <v>1689</v>
      </c>
      <c r="D3131" s="7" t="s">
        <v>272</v>
      </c>
      <c r="E3131" s="7" t="s">
        <v>273</v>
      </c>
      <c r="F3131" s="7" t="s">
        <v>2029</v>
      </c>
      <c r="G3131" s="8">
        <v>800125276</v>
      </c>
      <c r="H3131" s="1" t="str">
        <f>VLOOKUP(G3131,'[1]IPS REGISTRADAS'!B$9:C$3248,2,0)</f>
        <v>HOSPITAL NUESTRA SEÑORA DE LOS REMEDIOS E.S.E</v>
      </c>
      <c r="I3131" s="9">
        <v>31257782</v>
      </c>
    </row>
    <row r="3132" spans="1:9" ht="30" x14ac:dyDescent="0.25">
      <c r="A3132" s="7" t="s">
        <v>1690</v>
      </c>
      <c r="B3132" s="7" t="s">
        <v>1577</v>
      </c>
      <c r="C3132" s="7" t="s">
        <v>1691</v>
      </c>
      <c r="D3132" s="7" t="s">
        <v>272</v>
      </c>
      <c r="E3132" s="7" t="s">
        <v>273</v>
      </c>
      <c r="F3132" s="7" t="s">
        <v>2029</v>
      </c>
      <c r="G3132" s="8">
        <v>804017401</v>
      </c>
      <c r="H3132" s="1" t="str">
        <f>VLOOKUP(G3132,'[1]IPS REGISTRADAS'!B$9:C$3248,2,0)</f>
        <v>E.S.E. CENTRO DE SALUD SAN MAGUEL DE SANTANDER</v>
      </c>
      <c r="I3132" s="9">
        <v>17567589</v>
      </c>
    </row>
    <row r="3133" spans="1:9" ht="30" customHeight="1" x14ac:dyDescent="0.25">
      <c r="A3133" s="7" t="s">
        <v>1692</v>
      </c>
      <c r="B3133" s="7" t="s">
        <v>1577</v>
      </c>
      <c r="C3133" s="7" t="s">
        <v>1693</v>
      </c>
      <c r="D3133" s="7" t="s">
        <v>0</v>
      </c>
      <c r="E3133" s="7" t="s">
        <v>1</v>
      </c>
      <c r="F3133" s="7" t="s">
        <v>2029</v>
      </c>
      <c r="G3133" s="8">
        <v>804008792</v>
      </c>
      <c r="H3133" s="1" t="str">
        <f>VLOOKUP(G3133,'[1]IPS REGISTRADAS'!B$9:C$3248,2,0)</f>
        <v>FORPRESALUD EMPRESA UNIPERSONAL DE BUCARAMANGA SANTANDER</v>
      </c>
      <c r="I3133" s="9">
        <v>1957200</v>
      </c>
    </row>
    <row r="3134" spans="1:9" ht="30" customHeight="1" x14ac:dyDescent="0.25">
      <c r="A3134" s="7" t="s">
        <v>1692</v>
      </c>
      <c r="B3134" s="7" t="s">
        <v>1577</v>
      </c>
      <c r="C3134" s="7" t="s">
        <v>1693</v>
      </c>
      <c r="D3134" s="7" t="s">
        <v>7</v>
      </c>
      <c r="E3134" s="7" t="s">
        <v>8</v>
      </c>
      <c r="F3134" s="7" t="s">
        <v>2029</v>
      </c>
      <c r="G3134" s="8">
        <v>804016365</v>
      </c>
      <c r="H3134" s="1" t="str">
        <f>VLOOKUP(G3134,'[1]IPS REGISTRADAS'!B$9:C$3248,2,0)</f>
        <v>E.S.E. HOSPITAL EL CARMEN DE SANTANDER</v>
      </c>
      <c r="I3134" s="9">
        <v>92612751</v>
      </c>
    </row>
    <row r="3135" spans="1:9" ht="30" customHeight="1" x14ac:dyDescent="0.25">
      <c r="A3135" s="7" t="s">
        <v>1692</v>
      </c>
      <c r="B3135" s="7" t="s">
        <v>1577</v>
      </c>
      <c r="C3135" s="7" t="s">
        <v>1693</v>
      </c>
      <c r="D3135" s="7" t="s">
        <v>217</v>
      </c>
      <c r="E3135" s="7" t="s">
        <v>218</v>
      </c>
      <c r="F3135" s="7" t="s">
        <v>2029</v>
      </c>
      <c r="G3135" s="8">
        <v>804008792</v>
      </c>
      <c r="H3135" s="1" t="str">
        <f>VLOOKUP(G3135,'[1]IPS REGISTRADAS'!B$9:C$3248,2,0)</f>
        <v>FORPRESALUD EMPRESA UNIPERSONAL DE BUCARAMANGA SANTANDER</v>
      </c>
      <c r="I3135" s="9">
        <v>1936725</v>
      </c>
    </row>
    <row r="3136" spans="1:9" ht="30" customHeight="1" x14ac:dyDescent="0.25">
      <c r="A3136" s="7" t="s">
        <v>1692</v>
      </c>
      <c r="B3136" s="7" t="s">
        <v>1577</v>
      </c>
      <c r="C3136" s="7" t="s">
        <v>1693</v>
      </c>
      <c r="D3136" s="7" t="s">
        <v>217</v>
      </c>
      <c r="E3136" s="7" t="s">
        <v>218</v>
      </c>
      <c r="F3136" s="7" t="s">
        <v>2029</v>
      </c>
      <c r="G3136" s="8">
        <v>804016365</v>
      </c>
      <c r="H3136" s="1" t="str">
        <f>VLOOKUP(G3136,'[1]IPS REGISTRADAS'!B$9:C$3248,2,0)</f>
        <v>E.S.E. HOSPITAL EL CARMEN DE SANTANDER</v>
      </c>
      <c r="I3136" s="9">
        <v>14691408</v>
      </c>
    </row>
    <row r="3137" spans="1:9" ht="30" customHeight="1" x14ac:dyDescent="0.25">
      <c r="A3137" s="7" t="s">
        <v>1692</v>
      </c>
      <c r="B3137" s="7" t="s">
        <v>1577</v>
      </c>
      <c r="C3137" s="7" t="s">
        <v>1693</v>
      </c>
      <c r="D3137" s="7" t="s">
        <v>11</v>
      </c>
      <c r="E3137" s="7" t="s">
        <v>12</v>
      </c>
      <c r="F3137" s="7" t="s">
        <v>2029</v>
      </c>
      <c r="G3137" s="8">
        <v>804008792</v>
      </c>
      <c r="H3137" s="1" t="str">
        <f>VLOOKUP(G3137,'[1]IPS REGISTRADAS'!B$9:C$3248,2,0)</f>
        <v>FORPRESALUD EMPRESA UNIPERSONAL DE BUCARAMANGA SANTANDER</v>
      </c>
      <c r="I3137" s="9">
        <v>23657046</v>
      </c>
    </row>
    <row r="3138" spans="1:9" ht="30" x14ac:dyDescent="0.25">
      <c r="A3138" s="7" t="s">
        <v>1694</v>
      </c>
      <c r="B3138" s="7" t="s">
        <v>1577</v>
      </c>
      <c r="C3138" s="7" t="s">
        <v>214</v>
      </c>
      <c r="D3138" s="7" t="s">
        <v>0</v>
      </c>
      <c r="E3138" s="7" t="s">
        <v>1</v>
      </c>
      <c r="F3138" s="7" t="s">
        <v>2029</v>
      </c>
      <c r="G3138" s="8">
        <v>804008273</v>
      </c>
      <c r="H3138" s="1" t="str">
        <f>VLOOKUP(G3138,'[1]IPS REGISTRADAS'!B$9:C$3248,2,0)</f>
        <v>E.S.E. CENTRO DE SALUD SANTA BARBARA  SANTANDER</v>
      </c>
      <c r="I3138" s="9">
        <v>22951849</v>
      </c>
    </row>
    <row r="3139" spans="1:9" ht="30" customHeight="1" x14ac:dyDescent="0.25">
      <c r="A3139" s="7" t="s">
        <v>1695</v>
      </c>
      <c r="B3139" s="7" t="s">
        <v>1577</v>
      </c>
      <c r="C3139" s="7" t="s">
        <v>1696</v>
      </c>
      <c r="D3139" s="7" t="s">
        <v>11</v>
      </c>
      <c r="E3139" s="7" t="s">
        <v>12</v>
      </c>
      <c r="F3139" s="7" t="s">
        <v>2029</v>
      </c>
      <c r="G3139" s="8">
        <v>804010718</v>
      </c>
      <c r="H3139" s="1" t="str">
        <f>VLOOKUP(G3139,'[1]IPS REGISTRADAS'!B$9:C$3248,2,0)</f>
        <v>E.S.E. CENTRO DE SALUD JAIME MICHEL DE SANTA HELENA DEL OPON DE SATANDER</v>
      </c>
      <c r="I3139" s="9">
        <v>31970657</v>
      </c>
    </row>
    <row r="3140" spans="1:9" ht="30" x14ac:dyDescent="0.25">
      <c r="A3140" s="7" t="s">
        <v>1697</v>
      </c>
      <c r="B3140" s="7" t="s">
        <v>1577</v>
      </c>
      <c r="C3140" s="7" t="s">
        <v>1698</v>
      </c>
      <c r="D3140" s="7" t="s">
        <v>11</v>
      </c>
      <c r="E3140" s="7" t="s">
        <v>12</v>
      </c>
      <c r="F3140" s="7" t="s">
        <v>2029</v>
      </c>
      <c r="G3140" s="8">
        <v>890203887</v>
      </c>
      <c r="H3140" s="1" t="str">
        <f>VLOOKUP(G3140,'[1]IPS REGISTRADAS'!B$9:C$3248,2,0)</f>
        <v>ESE HOSPITALINTEGRADO SAN ROQUE DE SIMACOTA SANTANDER</v>
      </c>
      <c r="I3140" s="9">
        <v>19822633</v>
      </c>
    </row>
    <row r="3141" spans="1:9" ht="30" x14ac:dyDescent="0.25">
      <c r="A3141" s="7" t="s">
        <v>1699</v>
      </c>
      <c r="B3141" s="7" t="s">
        <v>1577</v>
      </c>
      <c r="C3141" s="7" t="s">
        <v>1700</v>
      </c>
      <c r="D3141" s="7" t="s">
        <v>0</v>
      </c>
      <c r="E3141" s="7" t="s">
        <v>1</v>
      </c>
      <c r="F3141" s="7" t="s">
        <v>2029</v>
      </c>
      <c r="G3141" s="8">
        <v>900190045</v>
      </c>
      <c r="H3141" s="1" t="str">
        <f>VLOOKUP(G3141,'[1]IPS REGISTRADAS'!B$9:C$3248,2,0)</f>
        <v>E.S.E. HOSPITAL REGIONAL MANUELA BELTRAN DE SOCORRO</v>
      </c>
      <c r="I3141" s="9">
        <v>11614750</v>
      </c>
    </row>
    <row r="3142" spans="1:9" ht="30" x14ac:dyDescent="0.25">
      <c r="A3142" s="7" t="s">
        <v>1699</v>
      </c>
      <c r="B3142" s="7" t="s">
        <v>1577</v>
      </c>
      <c r="C3142" s="7" t="s">
        <v>1700</v>
      </c>
      <c r="D3142" s="7" t="s">
        <v>7</v>
      </c>
      <c r="E3142" s="7" t="s">
        <v>8</v>
      </c>
      <c r="F3142" s="7" t="s">
        <v>2029</v>
      </c>
      <c r="G3142" s="8">
        <v>900535405</v>
      </c>
      <c r="H3142" s="1" t="str">
        <f>VLOOKUP(G3142,'[1]IPS REGISTRADAS'!B$9:C$3248,2,0)</f>
        <v>FUNDACION SOCIAL BIOSSANAR</v>
      </c>
      <c r="I3142" s="9">
        <v>46437300</v>
      </c>
    </row>
    <row r="3143" spans="1:9" ht="30" x14ac:dyDescent="0.25">
      <c r="A3143" s="7" t="s">
        <v>1699</v>
      </c>
      <c r="B3143" s="7" t="s">
        <v>1577</v>
      </c>
      <c r="C3143" s="7" t="s">
        <v>1700</v>
      </c>
      <c r="D3143" s="7" t="s">
        <v>11</v>
      </c>
      <c r="E3143" s="7" t="s">
        <v>12</v>
      </c>
      <c r="F3143" s="7" t="s">
        <v>2029</v>
      </c>
      <c r="G3143" s="8">
        <v>900190045</v>
      </c>
      <c r="H3143" s="1" t="str">
        <f>VLOOKUP(G3143,'[1]IPS REGISTRADAS'!B$9:C$3248,2,0)</f>
        <v>E.S.E. HOSPITAL REGIONAL MANUELA BELTRAN DE SOCORRO</v>
      </c>
      <c r="I3143" s="9">
        <v>13758026</v>
      </c>
    </row>
    <row r="3144" spans="1:9" ht="30" x14ac:dyDescent="0.25">
      <c r="A3144" s="7" t="s">
        <v>1699</v>
      </c>
      <c r="B3144" s="7" t="s">
        <v>1577</v>
      </c>
      <c r="C3144" s="7" t="s">
        <v>1700</v>
      </c>
      <c r="D3144" s="7" t="s">
        <v>272</v>
      </c>
      <c r="E3144" s="7" t="s">
        <v>273</v>
      </c>
      <c r="F3144" s="7" t="s">
        <v>2029</v>
      </c>
      <c r="G3144" s="8">
        <v>900190045</v>
      </c>
      <c r="H3144" s="1" t="str">
        <f>VLOOKUP(G3144,'[1]IPS REGISTRADAS'!B$9:C$3248,2,0)</f>
        <v>E.S.E. HOSPITAL REGIONAL MANUELA BELTRAN DE SOCORRO</v>
      </c>
      <c r="I3144" s="9">
        <v>20019153</v>
      </c>
    </row>
    <row r="3145" spans="1:9" ht="30" x14ac:dyDescent="0.25">
      <c r="A3145" s="7" t="s">
        <v>1701</v>
      </c>
      <c r="B3145" s="7" t="s">
        <v>1577</v>
      </c>
      <c r="C3145" s="7" t="s">
        <v>1702</v>
      </c>
      <c r="D3145" s="7" t="s">
        <v>217</v>
      </c>
      <c r="E3145" s="7" t="s">
        <v>218</v>
      </c>
      <c r="F3145" s="7" t="s">
        <v>2029</v>
      </c>
      <c r="G3145" s="8">
        <v>804008792</v>
      </c>
      <c r="H3145" s="1" t="str">
        <f>VLOOKUP(G3145,'[1]IPS REGISTRADAS'!B$9:C$3248,2,0)</f>
        <v>FORPRESALUD EMPRESA UNIPERSONAL DE BUCARAMANGA SANTANDER</v>
      </c>
      <c r="I3145" s="9">
        <v>10042648</v>
      </c>
    </row>
    <row r="3146" spans="1:9" ht="30" x14ac:dyDescent="0.25">
      <c r="A3146" s="7" t="s">
        <v>1701</v>
      </c>
      <c r="B3146" s="7" t="s">
        <v>1577</v>
      </c>
      <c r="C3146" s="7" t="s">
        <v>1702</v>
      </c>
      <c r="D3146" s="7" t="s">
        <v>217</v>
      </c>
      <c r="E3146" s="7" t="s">
        <v>218</v>
      </c>
      <c r="F3146" s="7" t="s">
        <v>2029</v>
      </c>
      <c r="G3146" s="8">
        <v>890203373</v>
      </c>
      <c r="H3146" s="1" t="str">
        <f>VLOOKUP(G3146,'[1]IPS REGISTRADAS'!B$9:C$3248,2,0)</f>
        <v>E.S.E. HOSPITAL CAICEDO Y FLORES DE SUAITA DE SANTANDER</v>
      </c>
      <c r="I3146" s="9">
        <v>50389600</v>
      </c>
    </row>
    <row r="3147" spans="1:9" ht="30" x14ac:dyDescent="0.25">
      <c r="A3147" s="7" t="s">
        <v>1701</v>
      </c>
      <c r="B3147" s="7" t="s">
        <v>1577</v>
      </c>
      <c r="C3147" s="7" t="s">
        <v>1702</v>
      </c>
      <c r="D3147" s="7" t="s">
        <v>272</v>
      </c>
      <c r="E3147" s="7" t="s">
        <v>273</v>
      </c>
      <c r="F3147" s="7" t="s">
        <v>2029</v>
      </c>
      <c r="G3147" s="8">
        <v>890203373</v>
      </c>
      <c r="H3147" s="1" t="str">
        <f>VLOOKUP(G3147,'[1]IPS REGISTRADAS'!B$9:C$3248,2,0)</f>
        <v>E.S.E. HOSPITAL CAICEDO Y FLORES DE SUAITA DE SANTANDER</v>
      </c>
      <c r="I3147" s="9">
        <v>22580030</v>
      </c>
    </row>
    <row r="3148" spans="1:9" ht="30" x14ac:dyDescent="0.25">
      <c r="A3148" s="7" t="s">
        <v>1703</v>
      </c>
      <c r="B3148" s="7" t="s">
        <v>1577</v>
      </c>
      <c r="C3148" s="7" t="s">
        <v>789</v>
      </c>
      <c r="D3148" s="7" t="s">
        <v>11</v>
      </c>
      <c r="E3148" s="7" t="s">
        <v>12</v>
      </c>
      <c r="F3148" s="7" t="s">
        <v>2029</v>
      </c>
      <c r="G3148" s="8">
        <v>804008746</v>
      </c>
      <c r="H3148" s="1" t="str">
        <f>VLOOKUP(G3148,'[1]IPS REGISTRADAS'!B$9:C$3248,2,0)</f>
        <v>E.S.E. HOSPITAL LOCAL DE SUCRE SANTANDER</v>
      </c>
      <c r="I3148" s="9">
        <v>59152111</v>
      </c>
    </row>
    <row r="3149" spans="1:9" ht="30" x14ac:dyDescent="0.25">
      <c r="A3149" s="7" t="s">
        <v>1704</v>
      </c>
      <c r="B3149" s="7" t="s">
        <v>1577</v>
      </c>
      <c r="C3149" s="7" t="s">
        <v>1705</v>
      </c>
      <c r="D3149" s="7" t="s">
        <v>0</v>
      </c>
      <c r="E3149" s="7" t="s">
        <v>1</v>
      </c>
      <c r="F3149" s="7" t="s">
        <v>2029</v>
      </c>
      <c r="G3149" s="8">
        <v>804005751</v>
      </c>
      <c r="H3149" s="1" t="str">
        <f>VLOOKUP(G3149,'[1]IPS REGISTRADAS'!B$9:C$3248,2,0)</f>
        <v>E.S.E. HOSPITAL SAN SEBASTIAN DE SURATA</v>
      </c>
      <c r="I3149" s="9">
        <v>1492560</v>
      </c>
    </row>
    <row r="3150" spans="1:9" ht="30" x14ac:dyDescent="0.25">
      <c r="A3150" s="7" t="s">
        <v>1704</v>
      </c>
      <c r="B3150" s="7" t="s">
        <v>1577</v>
      </c>
      <c r="C3150" s="7" t="s">
        <v>1705</v>
      </c>
      <c r="D3150" s="7" t="s">
        <v>11</v>
      </c>
      <c r="E3150" s="7" t="s">
        <v>12</v>
      </c>
      <c r="F3150" s="7" t="s">
        <v>2029</v>
      </c>
      <c r="G3150" s="8">
        <v>804005751</v>
      </c>
      <c r="H3150" s="1" t="str">
        <f>VLOOKUP(G3150,'[1]IPS REGISTRADAS'!B$9:C$3248,2,0)</f>
        <v>E.S.E. HOSPITAL SAN SEBASTIAN DE SURATA</v>
      </c>
      <c r="I3150" s="9">
        <v>26174818</v>
      </c>
    </row>
    <row r="3151" spans="1:9" ht="30" x14ac:dyDescent="0.25">
      <c r="A3151" s="7" t="s">
        <v>1706</v>
      </c>
      <c r="B3151" s="7" t="s">
        <v>1577</v>
      </c>
      <c r="C3151" s="7" t="s">
        <v>1707</v>
      </c>
      <c r="D3151" s="7" t="s">
        <v>272</v>
      </c>
      <c r="E3151" s="7" t="s">
        <v>273</v>
      </c>
      <c r="F3151" s="7" t="s">
        <v>2029</v>
      </c>
      <c r="G3151" s="8">
        <v>804005695</v>
      </c>
      <c r="H3151" s="1" t="str">
        <f>VLOOKUP(G3151,'[1]IPS REGISTRADAS'!B$9:C$3248,2,0)</f>
        <v>E.S.E. SAN ISIDRO DEL MUNICIPIO DE TONA SANTANDER</v>
      </c>
      <c r="I3151" s="9">
        <v>31394810</v>
      </c>
    </row>
    <row r="3152" spans="1:9" ht="30" x14ac:dyDescent="0.25">
      <c r="A3152" s="7" t="s">
        <v>1708</v>
      </c>
      <c r="B3152" s="7" t="s">
        <v>1577</v>
      </c>
      <c r="C3152" s="7" t="s">
        <v>1709</v>
      </c>
      <c r="D3152" s="7" t="s">
        <v>217</v>
      </c>
      <c r="E3152" s="7" t="s">
        <v>218</v>
      </c>
      <c r="F3152" s="7" t="s">
        <v>2029</v>
      </c>
      <c r="G3152" s="8">
        <v>804008792</v>
      </c>
      <c r="H3152" s="1" t="str">
        <f>VLOOKUP(G3152,'[1]IPS REGISTRADAS'!B$9:C$3248,2,0)</f>
        <v>FORPRESALUD EMPRESA UNIPERSONAL DE BUCARAMANGA SANTANDER</v>
      </c>
      <c r="I3152" s="9">
        <v>2082500</v>
      </c>
    </row>
    <row r="3153" spans="1:9" ht="30" x14ac:dyDescent="0.25">
      <c r="A3153" s="7" t="s">
        <v>1708</v>
      </c>
      <c r="B3153" s="7" t="s">
        <v>1577</v>
      </c>
      <c r="C3153" s="7" t="s">
        <v>1709</v>
      </c>
      <c r="D3153" s="7" t="s">
        <v>217</v>
      </c>
      <c r="E3153" s="7" t="s">
        <v>218</v>
      </c>
      <c r="F3153" s="7" t="s">
        <v>2029</v>
      </c>
      <c r="G3153" s="8">
        <v>890205655</v>
      </c>
      <c r="H3153" s="1" t="str">
        <f>VLOOKUP(G3153,'[1]IPS REGISTRADAS'!B$9:C$3248,2,0)</f>
        <v>HOSPITAL SAN JOSE E.S.E. DE  VALLE DE SAN JOSE</v>
      </c>
      <c r="I3153" s="9">
        <v>31667500</v>
      </c>
    </row>
    <row r="3154" spans="1:9" ht="30" x14ac:dyDescent="0.25">
      <c r="A3154" s="7" t="s">
        <v>1708</v>
      </c>
      <c r="B3154" s="7" t="s">
        <v>1577</v>
      </c>
      <c r="C3154" s="7" t="s">
        <v>1709</v>
      </c>
      <c r="D3154" s="7" t="s">
        <v>217</v>
      </c>
      <c r="E3154" s="7" t="s">
        <v>218</v>
      </c>
      <c r="F3154" s="7" t="s">
        <v>2029</v>
      </c>
      <c r="G3154" s="8">
        <v>900535405</v>
      </c>
      <c r="H3154" s="1" t="str">
        <f>VLOOKUP(G3154,'[1]IPS REGISTRADAS'!B$9:C$3248,2,0)</f>
        <v>FUNDACION SOCIAL BIOSSANAR</v>
      </c>
      <c r="I3154" s="9">
        <v>2200000</v>
      </c>
    </row>
    <row r="3155" spans="1:9" ht="30" x14ac:dyDescent="0.25">
      <c r="A3155" s="7" t="s">
        <v>1708</v>
      </c>
      <c r="B3155" s="7" t="s">
        <v>1577</v>
      </c>
      <c r="C3155" s="7" t="s">
        <v>1709</v>
      </c>
      <c r="D3155" s="7" t="s">
        <v>11</v>
      </c>
      <c r="E3155" s="7" t="s">
        <v>12</v>
      </c>
      <c r="F3155" s="7" t="s">
        <v>2029</v>
      </c>
      <c r="G3155" s="8">
        <v>890205655</v>
      </c>
      <c r="H3155" s="1" t="str">
        <f>VLOOKUP(G3155,'[1]IPS REGISTRADAS'!B$9:C$3248,2,0)</f>
        <v>HOSPITAL SAN JOSE E.S.E. DE  VALLE DE SAN JOSE</v>
      </c>
      <c r="I3155" s="9">
        <v>13879155</v>
      </c>
    </row>
    <row r="3156" spans="1:9" ht="30" x14ac:dyDescent="0.25">
      <c r="A3156" s="7" t="s">
        <v>1710</v>
      </c>
      <c r="B3156" s="7" t="s">
        <v>1577</v>
      </c>
      <c r="C3156" s="7" t="s">
        <v>1711</v>
      </c>
      <c r="D3156" s="7" t="s">
        <v>0</v>
      </c>
      <c r="E3156" s="7" t="s">
        <v>1</v>
      </c>
      <c r="F3156" s="7" t="s">
        <v>2029</v>
      </c>
      <c r="G3156" s="8">
        <v>900067136</v>
      </c>
      <c r="H3156" s="1" t="str">
        <f>VLOOKUP(G3156,'[1]IPS REGISTRADAS'!B$9:C$3248,2,0)</f>
        <v>HOSPITAL REGIONAL DE VELEZ E.S.E</v>
      </c>
      <c r="I3156" s="9">
        <v>3281512</v>
      </c>
    </row>
    <row r="3157" spans="1:9" ht="30" x14ac:dyDescent="0.25">
      <c r="A3157" s="7" t="s">
        <v>1710</v>
      </c>
      <c r="B3157" s="7" t="s">
        <v>1577</v>
      </c>
      <c r="C3157" s="7" t="s">
        <v>1711</v>
      </c>
      <c r="D3157" s="7" t="s">
        <v>217</v>
      </c>
      <c r="E3157" s="7" t="s">
        <v>218</v>
      </c>
      <c r="F3157" s="7" t="s">
        <v>2029</v>
      </c>
      <c r="G3157" s="8">
        <v>804008792</v>
      </c>
      <c r="H3157" s="1" t="str">
        <f>VLOOKUP(G3157,'[1]IPS REGISTRADAS'!B$9:C$3248,2,0)</f>
        <v>FORPRESALUD EMPRESA UNIPERSONAL DE BUCARAMANGA SANTANDER</v>
      </c>
      <c r="I3157" s="9">
        <v>19516112</v>
      </c>
    </row>
    <row r="3158" spans="1:9" ht="30" x14ac:dyDescent="0.25">
      <c r="A3158" s="7" t="s">
        <v>1710</v>
      </c>
      <c r="B3158" s="7" t="s">
        <v>1577</v>
      </c>
      <c r="C3158" s="7" t="s">
        <v>1711</v>
      </c>
      <c r="D3158" s="7" t="s">
        <v>217</v>
      </c>
      <c r="E3158" s="7" t="s">
        <v>218</v>
      </c>
      <c r="F3158" s="7" t="s">
        <v>2029</v>
      </c>
      <c r="G3158" s="8">
        <v>900067136</v>
      </c>
      <c r="H3158" s="1" t="str">
        <f>VLOOKUP(G3158,'[1]IPS REGISTRADAS'!B$9:C$3248,2,0)</f>
        <v>HOSPITAL REGIONAL DE VELEZ E.S.E</v>
      </c>
      <c r="I3158" s="9">
        <v>58574677</v>
      </c>
    </row>
    <row r="3159" spans="1:9" ht="30" x14ac:dyDescent="0.25">
      <c r="A3159" s="7" t="s">
        <v>1710</v>
      </c>
      <c r="B3159" s="7" t="s">
        <v>1577</v>
      </c>
      <c r="C3159" s="7" t="s">
        <v>1711</v>
      </c>
      <c r="D3159" s="7" t="s">
        <v>272</v>
      </c>
      <c r="E3159" s="7" t="s">
        <v>273</v>
      </c>
      <c r="F3159" s="7" t="s">
        <v>2029</v>
      </c>
      <c r="G3159" s="8">
        <v>900067136</v>
      </c>
      <c r="H3159" s="1" t="str">
        <f>VLOOKUP(G3159,'[1]IPS REGISTRADAS'!B$9:C$3248,2,0)</f>
        <v>HOSPITAL REGIONAL DE VELEZ E.S.E</v>
      </c>
      <c r="I3159" s="9">
        <v>11732903</v>
      </c>
    </row>
    <row r="3160" spans="1:9" ht="30" x14ac:dyDescent="0.25">
      <c r="A3160" s="7" t="s">
        <v>1712</v>
      </c>
      <c r="B3160" s="7" t="s">
        <v>1577</v>
      </c>
      <c r="C3160" s="7" t="s">
        <v>413</v>
      </c>
      <c r="D3160" s="7" t="s">
        <v>217</v>
      </c>
      <c r="E3160" s="7" t="s">
        <v>218</v>
      </c>
      <c r="F3160" s="7" t="s">
        <v>2029</v>
      </c>
      <c r="G3160" s="8">
        <v>804005182</v>
      </c>
      <c r="H3160" s="1" t="str">
        <f>VLOOKUP(G3160,'[1]IPS REGISTRADAS'!B$9:C$3248,2,0)</f>
        <v>E.S.E. CENTRO DE SALUD CAMILO RUEDA DE VILLANUEVA</v>
      </c>
      <c r="I3160" s="9">
        <v>29302803</v>
      </c>
    </row>
    <row r="3161" spans="1:9" ht="30" x14ac:dyDescent="0.25">
      <c r="A3161" s="7" t="s">
        <v>1712</v>
      </c>
      <c r="B3161" s="7" t="s">
        <v>1577</v>
      </c>
      <c r="C3161" s="7" t="s">
        <v>413</v>
      </c>
      <c r="D3161" s="7" t="s">
        <v>217</v>
      </c>
      <c r="E3161" s="7" t="s">
        <v>218</v>
      </c>
      <c r="F3161" s="7" t="s">
        <v>2029</v>
      </c>
      <c r="G3161" s="8">
        <v>804008792</v>
      </c>
      <c r="H3161" s="1" t="str">
        <f>VLOOKUP(G3161,'[1]IPS REGISTRADAS'!B$9:C$3248,2,0)</f>
        <v>FORPRESALUD EMPRESA UNIPERSONAL DE BUCARAMANGA SANTANDER</v>
      </c>
      <c r="I3161" s="9">
        <v>2122484</v>
      </c>
    </row>
    <row r="3162" spans="1:9" ht="30" x14ac:dyDescent="0.25">
      <c r="A3162" s="7" t="s">
        <v>1712</v>
      </c>
      <c r="B3162" s="7" t="s">
        <v>1577</v>
      </c>
      <c r="C3162" s="7" t="s">
        <v>413</v>
      </c>
      <c r="D3162" s="7" t="s">
        <v>217</v>
      </c>
      <c r="E3162" s="7" t="s">
        <v>218</v>
      </c>
      <c r="F3162" s="7" t="s">
        <v>2029</v>
      </c>
      <c r="G3162" s="8">
        <v>900535405</v>
      </c>
      <c r="H3162" s="1" t="str">
        <f>VLOOKUP(G3162,'[1]IPS REGISTRADAS'!B$9:C$3248,2,0)</f>
        <v>FUNDACION SOCIAL BIOSSANAR</v>
      </c>
      <c r="I3162" s="9">
        <v>2242240</v>
      </c>
    </row>
    <row r="3163" spans="1:9" ht="30" x14ac:dyDescent="0.25">
      <c r="A3163" s="7" t="s">
        <v>1712</v>
      </c>
      <c r="B3163" s="7" t="s">
        <v>1577</v>
      </c>
      <c r="C3163" s="7" t="s">
        <v>413</v>
      </c>
      <c r="D3163" s="7" t="s">
        <v>272</v>
      </c>
      <c r="E3163" s="7" t="s">
        <v>273</v>
      </c>
      <c r="F3163" s="7" t="s">
        <v>2029</v>
      </c>
      <c r="G3163" s="8">
        <v>804005182</v>
      </c>
      <c r="H3163" s="1" t="str">
        <f>VLOOKUP(G3163,'[1]IPS REGISTRADAS'!B$9:C$3248,2,0)</f>
        <v>E.S.E. CENTRO DE SALUD CAMILO RUEDA DE VILLANUEVA</v>
      </c>
      <c r="I3163" s="9">
        <v>24143946</v>
      </c>
    </row>
    <row r="3164" spans="1:9" ht="30" x14ac:dyDescent="0.25">
      <c r="A3164" s="7" t="s">
        <v>1713</v>
      </c>
      <c r="B3164" s="7" t="s">
        <v>1577</v>
      </c>
      <c r="C3164" s="7" t="s">
        <v>1714</v>
      </c>
      <c r="D3164" s="7" t="s">
        <v>7</v>
      </c>
      <c r="E3164" s="7" t="s">
        <v>8</v>
      </c>
      <c r="F3164" s="7" t="s">
        <v>2029</v>
      </c>
      <c r="G3164" s="8">
        <v>900397421</v>
      </c>
      <c r="H3164" s="1" t="str">
        <f>VLOOKUP(G3164,'[1]IPS REGISTRADAS'!B$9:C$3248,2,0)</f>
        <v>ARCINIEGAS Y ASOCIADOS DE ZAPOTOCA SANTANDER</v>
      </c>
      <c r="I3164" s="9">
        <v>24003146</v>
      </c>
    </row>
    <row r="3165" spans="1:9" ht="30" x14ac:dyDescent="0.25">
      <c r="A3165" s="7" t="s">
        <v>1713</v>
      </c>
      <c r="B3165" s="7" t="s">
        <v>1577</v>
      </c>
      <c r="C3165" s="7" t="s">
        <v>1714</v>
      </c>
      <c r="D3165" s="7" t="s">
        <v>11</v>
      </c>
      <c r="E3165" s="7" t="s">
        <v>12</v>
      </c>
      <c r="F3165" s="7" t="s">
        <v>2029</v>
      </c>
      <c r="G3165" s="8">
        <v>900101736</v>
      </c>
      <c r="H3165" s="1" t="str">
        <f>VLOOKUP(G3165,'[1]IPS REGISTRADAS'!B$9:C$3248,2,0)</f>
        <v>IPS GESTIONAR BIENESTAR DE TUQUERRES ANRIÑO</v>
      </c>
      <c r="I3165" s="9">
        <v>31169252</v>
      </c>
    </row>
    <row r="3166" spans="1:9" x14ac:dyDescent="0.25">
      <c r="A3166" s="7" t="s">
        <v>1715</v>
      </c>
      <c r="B3166" s="7" t="s">
        <v>789</v>
      </c>
      <c r="C3166" s="7" t="s">
        <v>1716</v>
      </c>
      <c r="D3166" s="7" t="s">
        <v>282</v>
      </c>
      <c r="E3166" s="7" t="s">
        <v>283</v>
      </c>
      <c r="F3166" s="7" t="s">
        <v>2029</v>
      </c>
      <c r="G3166" s="8">
        <v>812005194</v>
      </c>
      <c r="H3166" s="1" t="str">
        <f>VLOOKUP(G3166,'[1]IPS REGISTRADAS'!B$9:C$3248,2,0)</f>
        <v>FUNDACION INTEGRAL PARA UNA NUEVA VIDA FUNIVIDA</v>
      </c>
      <c r="I3166" s="9">
        <v>5321881</v>
      </c>
    </row>
    <row r="3167" spans="1:9" x14ac:dyDescent="0.25">
      <c r="A3167" s="7" t="s">
        <v>1715</v>
      </c>
      <c r="B3167" s="7" t="s">
        <v>789</v>
      </c>
      <c r="C3167" s="7" t="s">
        <v>1716</v>
      </c>
      <c r="D3167" s="7" t="s">
        <v>282</v>
      </c>
      <c r="E3167" s="7" t="s">
        <v>283</v>
      </c>
      <c r="F3167" s="7" t="s">
        <v>2029</v>
      </c>
      <c r="G3167" s="8">
        <v>823001518</v>
      </c>
      <c r="H3167" s="1" t="str">
        <f>VLOOKUP(G3167,'[1]IPS REGISTRADAS'!B$9:C$3248,2,0)</f>
        <v>ESE UNIDAD DE SALUD SAN FRANCISCO DE ASIS DE SINCELEJO SUCRE</v>
      </c>
      <c r="I3167" s="9">
        <v>54547856</v>
      </c>
    </row>
    <row r="3168" spans="1:9" x14ac:dyDescent="0.25">
      <c r="A3168" s="7" t="s">
        <v>1715</v>
      </c>
      <c r="B3168" s="7" t="s">
        <v>789</v>
      </c>
      <c r="C3168" s="7" t="s">
        <v>1716</v>
      </c>
      <c r="D3168" s="7" t="s">
        <v>282</v>
      </c>
      <c r="E3168" s="7" t="s">
        <v>283</v>
      </c>
      <c r="F3168" s="7" t="s">
        <v>2029</v>
      </c>
      <c r="G3168" s="8">
        <v>900370808</v>
      </c>
      <c r="H3168" s="1" t="str">
        <f>VLOOKUP(G3168,'[1]IPS REGISTRADAS'!B$9:C$3248,2,0)</f>
        <v>IPS SUMISALUD SINCELEJO DE LTDA DE SINCELEJO SUCRE</v>
      </c>
      <c r="I3168" s="9">
        <v>4770755</v>
      </c>
    </row>
    <row r="3169" spans="1:9" x14ac:dyDescent="0.25">
      <c r="A3169" s="7" t="s">
        <v>1715</v>
      </c>
      <c r="B3169" s="7" t="s">
        <v>789</v>
      </c>
      <c r="C3169" s="7" t="s">
        <v>1716</v>
      </c>
      <c r="D3169" s="7" t="s">
        <v>282</v>
      </c>
      <c r="E3169" s="7" t="s">
        <v>283</v>
      </c>
      <c r="F3169" s="7" t="s">
        <v>2029</v>
      </c>
      <c r="G3169" s="8">
        <v>900537704</v>
      </c>
      <c r="H3169" s="1" t="str">
        <f>VLOOKUP(G3169,'[1]IPS REGISTRADAS'!B$9:C$3248,2,0)</f>
        <v>UNIDAD MEDICA INTEGRAL DE LA SABANA S.A.S.</v>
      </c>
      <c r="I3169" s="9">
        <v>45797185</v>
      </c>
    </row>
    <row r="3170" spans="1:9" x14ac:dyDescent="0.25">
      <c r="A3170" s="7" t="s">
        <v>1715</v>
      </c>
      <c r="B3170" s="7" t="s">
        <v>789</v>
      </c>
      <c r="C3170" s="7" t="s">
        <v>1716</v>
      </c>
      <c r="D3170" s="7" t="s">
        <v>1717</v>
      </c>
      <c r="E3170" s="7" t="s">
        <v>1718</v>
      </c>
      <c r="F3170" s="7" t="s">
        <v>2029</v>
      </c>
      <c r="G3170" s="8">
        <v>802000608</v>
      </c>
      <c r="H3170" s="1" t="str">
        <f>VLOOKUP(G3170,'[1]IPS REGISTRADAS'!B$9:C$3248,2,0)</f>
        <v>SUMINISTROS Y DOTACIONES COLOMBIA DE BARRANQUILLA ATLANTICO</v>
      </c>
      <c r="I3170" s="9">
        <v>240360120</v>
      </c>
    </row>
    <row r="3171" spans="1:9" x14ac:dyDescent="0.25">
      <c r="A3171" s="7" t="s">
        <v>1715</v>
      </c>
      <c r="B3171" s="7" t="s">
        <v>789</v>
      </c>
      <c r="C3171" s="7" t="s">
        <v>1716</v>
      </c>
      <c r="D3171" s="7" t="s">
        <v>1717</v>
      </c>
      <c r="E3171" s="7" t="s">
        <v>1718</v>
      </c>
      <c r="F3171" s="7" t="s">
        <v>2029</v>
      </c>
      <c r="G3171" s="8">
        <v>823001518</v>
      </c>
      <c r="H3171" s="1" t="str">
        <f>VLOOKUP(G3171,'[1]IPS REGISTRADAS'!B$9:C$3248,2,0)</f>
        <v>ESE UNIDAD DE SALUD SAN FRANCISCO DE ASIS DE SINCELEJO SUCRE</v>
      </c>
      <c r="I3171" s="9">
        <v>223125958</v>
      </c>
    </row>
    <row r="3172" spans="1:9" x14ac:dyDescent="0.25">
      <c r="A3172" s="7" t="s">
        <v>1715</v>
      </c>
      <c r="B3172" s="7" t="s">
        <v>789</v>
      </c>
      <c r="C3172" s="7" t="s">
        <v>1716</v>
      </c>
      <c r="D3172" s="7" t="s">
        <v>1717</v>
      </c>
      <c r="E3172" s="7" t="s">
        <v>1718</v>
      </c>
      <c r="F3172" s="7" t="s">
        <v>2029</v>
      </c>
      <c r="G3172" s="8">
        <v>823005039</v>
      </c>
      <c r="H3172" s="1" t="str">
        <f>VLOOKUP(G3172,'[1]IPS REGISTRADAS'!B$9:C$3248,2,0)</f>
        <v>FUNDACION SANTA TERESITA</v>
      </c>
      <c r="I3172" s="9">
        <v>164312331</v>
      </c>
    </row>
    <row r="3173" spans="1:9" x14ac:dyDescent="0.25">
      <c r="A3173" s="7" t="s">
        <v>1715</v>
      </c>
      <c r="B3173" s="7" t="s">
        <v>789</v>
      </c>
      <c r="C3173" s="7" t="s">
        <v>1716</v>
      </c>
      <c r="D3173" s="7" t="s">
        <v>1717</v>
      </c>
      <c r="E3173" s="7" t="s">
        <v>1718</v>
      </c>
      <c r="F3173" s="7" t="s">
        <v>2029</v>
      </c>
      <c r="G3173" s="8">
        <v>900656493</v>
      </c>
      <c r="H3173" s="1" t="str">
        <f>VLOOKUP(G3173,'[1]IPS REGISTRADAS'!B$9:C$3248,2,0)</f>
        <v>IPS PUNTO VITAL SAS</v>
      </c>
      <c r="I3173" s="9">
        <v>72491674</v>
      </c>
    </row>
    <row r="3174" spans="1:9" x14ac:dyDescent="0.25">
      <c r="A3174" s="7" t="s">
        <v>1715</v>
      </c>
      <c r="B3174" s="7" t="s">
        <v>789</v>
      </c>
      <c r="C3174" s="7" t="s">
        <v>1716</v>
      </c>
      <c r="D3174" s="7" t="s">
        <v>268</v>
      </c>
      <c r="E3174" s="7" t="s">
        <v>269</v>
      </c>
      <c r="F3174" s="7" t="s">
        <v>2029</v>
      </c>
      <c r="G3174" s="8">
        <v>823001518</v>
      </c>
      <c r="H3174" s="1" t="str">
        <f>VLOOKUP(G3174,'[1]IPS REGISTRADAS'!B$9:C$3248,2,0)</f>
        <v>ESE UNIDAD DE SALUD SAN FRANCISCO DE ASIS DE SINCELEJO SUCRE</v>
      </c>
      <c r="I3174" s="9">
        <v>16026020</v>
      </c>
    </row>
    <row r="3175" spans="1:9" x14ac:dyDescent="0.25">
      <c r="A3175" s="7" t="s">
        <v>1715</v>
      </c>
      <c r="B3175" s="7" t="s">
        <v>789</v>
      </c>
      <c r="C3175" s="7" t="s">
        <v>1716</v>
      </c>
      <c r="D3175" s="7" t="s">
        <v>268</v>
      </c>
      <c r="E3175" s="7" t="s">
        <v>269</v>
      </c>
      <c r="F3175" s="7" t="s">
        <v>2029</v>
      </c>
      <c r="G3175" s="8">
        <v>823002991</v>
      </c>
      <c r="H3175" s="1" t="str">
        <f>VLOOKUP(G3175,'[1]IPS REGISTRADAS'!B$9:C$3248,2,0)</f>
        <v>IPS SALUD SOCIAL LTDA</v>
      </c>
      <c r="I3175" s="9">
        <v>3252410</v>
      </c>
    </row>
    <row r="3176" spans="1:9" x14ac:dyDescent="0.25">
      <c r="A3176" s="7" t="s">
        <v>1715</v>
      </c>
      <c r="B3176" s="7" t="s">
        <v>789</v>
      </c>
      <c r="C3176" s="7" t="s">
        <v>1716</v>
      </c>
      <c r="D3176" s="7" t="s">
        <v>268</v>
      </c>
      <c r="E3176" s="7" t="s">
        <v>269</v>
      </c>
      <c r="F3176" s="7" t="s">
        <v>2029</v>
      </c>
      <c r="G3176" s="8">
        <v>823003836</v>
      </c>
      <c r="H3176" s="1" t="str">
        <f>VLOOKUP(G3176,'[1]IPS REGISTRADAS'!B$9:C$3248,2,0)</f>
        <v>IPS SALUD SIN FRONTERAS LTDA</v>
      </c>
      <c r="I3176" s="9">
        <v>6553980</v>
      </c>
    </row>
    <row r="3177" spans="1:9" x14ac:dyDescent="0.25">
      <c r="A3177" s="7" t="s">
        <v>1715</v>
      </c>
      <c r="B3177" s="7" t="s">
        <v>789</v>
      </c>
      <c r="C3177" s="7" t="s">
        <v>1716</v>
      </c>
      <c r="D3177" s="7" t="s">
        <v>268</v>
      </c>
      <c r="E3177" s="7" t="s">
        <v>269</v>
      </c>
      <c r="F3177" s="7" t="s">
        <v>2029</v>
      </c>
      <c r="G3177" s="8">
        <v>900397110</v>
      </c>
      <c r="H3177" s="1" t="str">
        <f>VLOOKUP(G3177,'[1]IPS REGISTRADAS'!B$9:C$3248,2,0)</f>
        <v>AUDITORIA, ASESORIAS Y ADMINISTRACION DEL CARIBE LTDA</v>
      </c>
      <c r="I3177" s="9">
        <v>2328427</v>
      </c>
    </row>
    <row r="3178" spans="1:9" x14ac:dyDescent="0.25">
      <c r="A3178" s="7" t="s">
        <v>1715</v>
      </c>
      <c r="B3178" s="7" t="s">
        <v>789</v>
      </c>
      <c r="C3178" s="7" t="s">
        <v>1716</v>
      </c>
      <c r="D3178" s="7" t="s">
        <v>0</v>
      </c>
      <c r="E3178" s="7" t="s">
        <v>1</v>
      </c>
      <c r="F3178" s="7" t="s">
        <v>2029</v>
      </c>
      <c r="G3178" s="8">
        <v>823001518</v>
      </c>
      <c r="H3178" s="1" t="str">
        <f>VLOOKUP(G3178,'[1]IPS REGISTRADAS'!B$9:C$3248,2,0)</f>
        <v>ESE UNIDAD DE SALUD SAN FRANCISCO DE ASIS DE SINCELEJO SUCRE</v>
      </c>
      <c r="I3178" s="9">
        <v>198101185</v>
      </c>
    </row>
    <row r="3179" spans="1:9" x14ac:dyDescent="0.25">
      <c r="A3179" s="7" t="s">
        <v>1715</v>
      </c>
      <c r="B3179" s="7" t="s">
        <v>789</v>
      </c>
      <c r="C3179" s="7" t="s">
        <v>1716</v>
      </c>
      <c r="D3179" s="7" t="s">
        <v>0</v>
      </c>
      <c r="E3179" s="7" t="s">
        <v>1</v>
      </c>
      <c r="F3179" s="7" t="s">
        <v>2029</v>
      </c>
      <c r="G3179" s="8">
        <v>900060004</v>
      </c>
      <c r="H3179" s="1" t="str">
        <f>VLOOKUP(G3179,'[1]IPS REGISTRADAS'!B$9:C$3248,2,0)</f>
        <v>GUACARI IPS INDIGENA S.A.S.</v>
      </c>
      <c r="I3179" s="9">
        <v>63001571</v>
      </c>
    </row>
    <row r="3180" spans="1:9" x14ac:dyDescent="0.25">
      <c r="A3180" s="7" t="s">
        <v>1715</v>
      </c>
      <c r="B3180" s="7" t="s">
        <v>789</v>
      </c>
      <c r="C3180" s="7" t="s">
        <v>1716</v>
      </c>
      <c r="D3180" s="7" t="s">
        <v>0</v>
      </c>
      <c r="E3180" s="7" t="s">
        <v>1</v>
      </c>
      <c r="F3180" s="7" t="s">
        <v>2029</v>
      </c>
      <c r="G3180" s="8">
        <v>900795361</v>
      </c>
      <c r="H3180" s="1" t="str">
        <f>VLOOKUP(G3180,'[1]IPS REGISTRADAS'!B$9:C$3248,2,0)</f>
        <v>UNION TEMPORAL IPS M&amp;S</v>
      </c>
      <c r="I3180" s="9">
        <v>56169795</v>
      </c>
    </row>
    <row r="3181" spans="1:9" x14ac:dyDescent="0.25">
      <c r="A3181" s="7" t="s">
        <v>1715</v>
      </c>
      <c r="B3181" s="7" t="s">
        <v>789</v>
      </c>
      <c r="C3181" s="7" t="s">
        <v>1716</v>
      </c>
      <c r="D3181" s="7" t="s">
        <v>858</v>
      </c>
      <c r="E3181" s="7" t="s">
        <v>859</v>
      </c>
      <c r="F3181" s="7" t="s">
        <v>2029</v>
      </c>
      <c r="G3181" s="8">
        <v>823001518</v>
      </c>
      <c r="H3181" s="1" t="str">
        <f>VLOOKUP(G3181,'[1]IPS REGISTRADAS'!B$9:C$3248,2,0)</f>
        <v>ESE UNIDAD DE SALUD SAN FRANCISCO DE ASIS DE SINCELEJO SUCRE</v>
      </c>
      <c r="I3181" s="9">
        <v>199041409</v>
      </c>
    </row>
    <row r="3182" spans="1:9" x14ac:dyDescent="0.25">
      <c r="A3182" s="7" t="s">
        <v>1715</v>
      </c>
      <c r="B3182" s="7" t="s">
        <v>789</v>
      </c>
      <c r="C3182" s="7" t="s">
        <v>1716</v>
      </c>
      <c r="D3182" s="7" t="s">
        <v>858</v>
      </c>
      <c r="E3182" s="7" t="s">
        <v>859</v>
      </c>
      <c r="F3182" s="7" t="s">
        <v>2029</v>
      </c>
      <c r="G3182" s="8">
        <v>823003836</v>
      </c>
      <c r="H3182" s="1" t="str">
        <f>VLOOKUP(G3182,'[1]IPS REGISTRADAS'!B$9:C$3248,2,0)</f>
        <v>IPS SALUD SIN FRONTERAS LTDA</v>
      </c>
      <c r="I3182" s="9">
        <v>25412405</v>
      </c>
    </row>
    <row r="3183" spans="1:9" x14ac:dyDescent="0.25">
      <c r="A3183" s="7" t="s">
        <v>1715</v>
      </c>
      <c r="B3183" s="7" t="s">
        <v>789</v>
      </c>
      <c r="C3183" s="7" t="s">
        <v>1716</v>
      </c>
      <c r="D3183" s="7" t="s">
        <v>858</v>
      </c>
      <c r="E3183" s="7" t="s">
        <v>859</v>
      </c>
      <c r="F3183" s="7" t="s">
        <v>2029</v>
      </c>
      <c r="G3183" s="8">
        <v>900118990</v>
      </c>
      <c r="H3183" s="1" t="str">
        <f>VLOOKUP(G3183,'[1]IPS REGISTRADAS'!B$9:C$3248,2,0)</f>
        <v>CENTRO DE FISIOTERAPIA REHABILITAR DRA. MARTA CANTILLO MARTINEZ EU</v>
      </c>
      <c r="I3183" s="9">
        <v>5856472</v>
      </c>
    </row>
    <row r="3184" spans="1:9" x14ac:dyDescent="0.25">
      <c r="A3184" s="7" t="s">
        <v>1715</v>
      </c>
      <c r="B3184" s="7" t="s">
        <v>789</v>
      </c>
      <c r="C3184" s="7" t="s">
        <v>1716</v>
      </c>
      <c r="D3184" s="7" t="s">
        <v>858</v>
      </c>
      <c r="E3184" s="7" t="s">
        <v>859</v>
      </c>
      <c r="F3184" s="7" t="s">
        <v>2029</v>
      </c>
      <c r="G3184" s="8">
        <v>900370808</v>
      </c>
      <c r="H3184" s="1" t="str">
        <f>VLOOKUP(G3184,'[1]IPS REGISTRADAS'!B$9:C$3248,2,0)</f>
        <v>IPS SUMISALUD SINCELEJO DE LTDA DE SINCELEJO SUCRE</v>
      </c>
      <c r="I3184" s="9">
        <v>14956464</v>
      </c>
    </row>
    <row r="3185" spans="1:9" x14ac:dyDescent="0.25">
      <c r="A3185" s="7" t="s">
        <v>1715</v>
      </c>
      <c r="B3185" s="7" t="s">
        <v>789</v>
      </c>
      <c r="C3185" s="7" t="s">
        <v>1716</v>
      </c>
      <c r="D3185" s="7" t="s">
        <v>217</v>
      </c>
      <c r="E3185" s="7" t="s">
        <v>218</v>
      </c>
      <c r="F3185" s="7" t="s">
        <v>2029</v>
      </c>
      <c r="G3185" s="8">
        <v>823001518</v>
      </c>
      <c r="H3185" s="1" t="str">
        <f>VLOOKUP(G3185,'[1]IPS REGISTRADAS'!B$9:C$3248,2,0)</f>
        <v>ESE UNIDAD DE SALUD SAN FRANCISCO DE ASIS DE SINCELEJO SUCRE</v>
      </c>
      <c r="I3185" s="9">
        <v>179822927</v>
      </c>
    </row>
    <row r="3186" spans="1:9" x14ac:dyDescent="0.25">
      <c r="A3186" s="7" t="s">
        <v>1715</v>
      </c>
      <c r="B3186" s="7" t="s">
        <v>789</v>
      </c>
      <c r="C3186" s="7" t="s">
        <v>1716</v>
      </c>
      <c r="D3186" s="7" t="s">
        <v>217</v>
      </c>
      <c r="E3186" s="7" t="s">
        <v>218</v>
      </c>
      <c r="F3186" s="7" t="s">
        <v>2029</v>
      </c>
      <c r="G3186" s="8">
        <v>823002227</v>
      </c>
      <c r="H3186" s="1" t="str">
        <f>VLOOKUP(G3186,'[1]IPS REGISTRADAS'!B$9:C$3248,2,0)</f>
        <v>INSTITUTO DE CANCEROLOGIA DE SUCRE DE SINCELEJO SUCRE</v>
      </c>
      <c r="I3186" s="9">
        <v>15949500</v>
      </c>
    </row>
    <row r="3187" spans="1:9" x14ac:dyDescent="0.25">
      <c r="A3187" s="7" t="s">
        <v>1715</v>
      </c>
      <c r="B3187" s="7" t="s">
        <v>789</v>
      </c>
      <c r="C3187" s="7" t="s">
        <v>1716</v>
      </c>
      <c r="D3187" s="7" t="s">
        <v>11</v>
      </c>
      <c r="E3187" s="7" t="s">
        <v>12</v>
      </c>
      <c r="F3187" s="7" t="s">
        <v>2029</v>
      </c>
      <c r="G3187" s="8">
        <v>823000779</v>
      </c>
      <c r="H3187" s="1" t="str">
        <f>VLOOKUP(G3187,'[1]IPS REGISTRADAS'!B$9:C$3248,2,0)</f>
        <v>ASOCIACION MEDICA HUMANA EAT DE OVEJAS SUCRE</v>
      </c>
      <c r="I3187" s="9">
        <v>13119804</v>
      </c>
    </row>
    <row r="3188" spans="1:9" x14ac:dyDescent="0.25">
      <c r="A3188" s="7" t="s">
        <v>1715</v>
      </c>
      <c r="B3188" s="7" t="s">
        <v>789</v>
      </c>
      <c r="C3188" s="7" t="s">
        <v>1716</v>
      </c>
      <c r="D3188" s="7" t="s">
        <v>11</v>
      </c>
      <c r="E3188" s="7" t="s">
        <v>12</v>
      </c>
      <c r="F3188" s="7" t="s">
        <v>2029</v>
      </c>
      <c r="G3188" s="8">
        <v>823001518</v>
      </c>
      <c r="H3188" s="1" t="str">
        <f>VLOOKUP(G3188,'[1]IPS REGISTRADAS'!B$9:C$3248,2,0)</f>
        <v>ESE UNIDAD DE SALUD SAN FRANCISCO DE ASIS DE SINCELEJO SUCRE</v>
      </c>
      <c r="I3188" s="9">
        <v>315925605</v>
      </c>
    </row>
    <row r="3189" spans="1:9" x14ac:dyDescent="0.25">
      <c r="A3189" s="7" t="s">
        <v>1715</v>
      </c>
      <c r="B3189" s="7" t="s">
        <v>789</v>
      </c>
      <c r="C3189" s="7" t="s">
        <v>1716</v>
      </c>
      <c r="D3189" s="7" t="s">
        <v>11</v>
      </c>
      <c r="E3189" s="7" t="s">
        <v>12</v>
      </c>
      <c r="F3189" s="7" t="s">
        <v>2029</v>
      </c>
      <c r="G3189" s="8">
        <v>823003023</v>
      </c>
      <c r="H3189" s="1" t="str">
        <f>VLOOKUP(G3189,'[1]IPS REGISTRADAS'!B$9:C$3248,2,0)</f>
        <v>FUNDACION NIÑOS DE PAZ</v>
      </c>
      <c r="I3189" s="9">
        <v>5250800</v>
      </c>
    </row>
    <row r="3190" spans="1:9" x14ac:dyDescent="0.25">
      <c r="A3190" s="7" t="s">
        <v>1715</v>
      </c>
      <c r="B3190" s="7" t="s">
        <v>789</v>
      </c>
      <c r="C3190" s="7" t="s">
        <v>1716</v>
      </c>
      <c r="D3190" s="7" t="s">
        <v>11</v>
      </c>
      <c r="E3190" s="7" t="s">
        <v>12</v>
      </c>
      <c r="F3190" s="7" t="s">
        <v>2029</v>
      </c>
      <c r="G3190" s="8">
        <v>823005039</v>
      </c>
      <c r="H3190" s="1" t="str">
        <f>VLOOKUP(G3190,'[1]IPS REGISTRADAS'!B$9:C$3248,2,0)</f>
        <v>FUNDACION SANTA TERESITA</v>
      </c>
      <c r="I3190" s="9">
        <v>19105959</v>
      </c>
    </row>
    <row r="3191" spans="1:9" x14ac:dyDescent="0.25">
      <c r="A3191" s="7" t="s">
        <v>1715</v>
      </c>
      <c r="B3191" s="7" t="s">
        <v>789</v>
      </c>
      <c r="C3191" s="7" t="s">
        <v>1716</v>
      </c>
      <c r="D3191" s="7" t="s">
        <v>270</v>
      </c>
      <c r="E3191" s="7" t="s">
        <v>271</v>
      </c>
      <c r="F3191" s="7" t="s">
        <v>2029</v>
      </c>
      <c r="G3191" s="8">
        <v>823001518</v>
      </c>
      <c r="H3191" s="1" t="str">
        <f>VLOOKUP(G3191,'[1]IPS REGISTRADAS'!B$9:C$3248,2,0)</f>
        <v>ESE UNIDAD DE SALUD SAN FRANCISCO DE ASIS DE SINCELEJO SUCRE</v>
      </c>
      <c r="I3191" s="9">
        <v>83187530</v>
      </c>
    </row>
    <row r="3192" spans="1:9" x14ac:dyDescent="0.25">
      <c r="A3192" s="7" t="s">
        <v>1715</v>
      </c>
      <c r="B3192" s="7" t="s">
        <v>789</v>
      </c>
      <c r="C3192" s="7" t="s">
        <v>1716</v>
      </c>
      <c r="D3192" s="7" t="s">
        <v>270</v>
      </c>
      <c r="E3192" s="7" t="s">
        <v>271</v>
      </c>
      <c r="F3192" s="7" t="s">
        <v>2029</v>
      </c>
      <c r="G3192" s="8">
        <v>823005039</v>
      </c>
      <c r="H3192" s="1" t="str">
        <f>VLOOKUP(G3192,'[1]IPS REGISTRADAS'!B$9:C$3248,2,0)</f>
        <v>FUNDACION SANTA TERESITA</v>
      </c>
      <c r="I3192" s="9">
        <v>59604147</v>
      </c>
    </row>
    <row r="3193" spans="1:9" x14ac:dyDescent="0.25">
      <c r="A3193" s="7" t="s">
        <v>1715</v>
      </c>
      <c r="B3193" s="7" t="s">
        <v>789</v>
      </c>
      <c r="C3193" s="7" t="s">
        <v>1716</v>
      </c>
      <c r="D3193" s="7" t="s">
        <v>270</v>
      </c>
      <c r="E3193" s="7" t="s">
        <v>271</v>
      </c>
      <c r="F3193" s="7" t="s">
        <v>2029</v>
      </c>
      <c r="G3193" s="8">
        <v>900215616</v>
      </c>
      <c r="H3193" s="1" t="str">
        <f>VLOOKUP(G3193,'[1]IPS REGISTRADAS'!B$9:C$3248,2,0)</f>
        <v>IPS COOSANAR LTDA DE COROZAL SUCRE</v>
      </c>
      <c r="I3193" s="9">
        <v>33442099</v>
      </c>
    </row>
    <row r="3194" spans="1:9" x14ac:dyDescent="0.25">
      <c r="A3194" s="7" t="s">
        <v>1715</v>
      </c>
      <c r="B3194" s="7" t="s">
        <v>789</v>
      </c>
      <c r="C3194" s="7" t="s">
        <v>1716</v>
      </c>
      <c r="D3194" s="7" t="s">
        <v>272</v>
      </c>
      <c r="E3194" s="7" t="s">
        <v>273</v>
      </c>
      <c r="F3194" s="7" t="s">
        <v>2029</v>
      </c>
      <c r="G3194" s="8">
        <v>823001518</v>
      </c>
      <c r="H3194" s="1" t="str">
        <f>VLOOKUP(G3194,'[1]IPS REGISTRADAS'!B$9:C$3248,2,0)</f>
        <v>ESE UNIDAD DE SALUD SAN FRANCISCO DE ASIS DE SINCELEJO SUCRE</v>
      </c>
      <c r="I3194" s="9">
        <v>257699415</v>
      </c>
    </row>
    <row r="3195" spans="1:9" x14ac:dyDescent="0.25">
      <c r="A3195" s="7" t="s">
        <v>1715</v>
      </c>
      <c r="B3195" s="7" t="s">
        <v>789</v>
      </c>
      <c r="C3195" s="7" t="s">
        <v>1716</v>
      </c>
      <c r="D3195" s="7" t="s">
        <v>272</v>
      </c>
      <c r="E3195" s="7" t="s">
        <v>273</v>
      </c>
      <c r="F3195" s="7" t="s">
        <v>2029</v>
      </c>
      <c r="G3195" s="8">
        <v>823003836</v>
      </c>
      <c r="H3195" s="1" t="str">
        <f>VLOOKUP(G3195,'[1]IPS REGISTRADAS'!B$9:C$3248,2,0)</f>
        <v>IPS SALUD SIN FRONTERAS LTDA</v>
      </c>
      <c r="I3195" s="9">
        <v>63045892</v>
      </c>
    </row>
    <row r="3196" spans="1:9" x14ac:dyDescent="0.25">
      <c r="A3196" s="7" t="s">
        <v>1715</v>
      </c>
      <c r="B3196" s="7" t="s">
        <v>789</v>
      </c>
      <c r="C3196" s="7" t="s">
        <v>1716</v>
      </c>
      <c r="D3196" s="7" t="s">
        <v>272</v>
      </c>
      <c r="E3196" s="7" t="s">
        <v>273</v>
      </c>
      <c r="F3196" s="7" t="s">
        <v>2029</v>
      </c>
      <c r="G3196" s="8">
        <v>900060004</v>
      </c>
      <c r="H3196" s="1" t="str">
        <f>VLOOKUP(G3196,'[1]IPS REGISTRADAS'!B$9:C$3248,2,0)</f>
        <v>GUACARI IPS INDIGENA S.A.S.</v>
      </c>
      <c r="I3196" s="9">
        <v>107439948</v>
      </c>
    </row>
    <row r="3197" spans="1:9" x14ac:dyDescent="0.25">
      <c r="A3197" s="7" t="s">
        <v>1715</v>
      </c>
      <c r="B3197" s="7" t="s">
        <v>789</v>
      </c>
      <c r="C3197" s="7" t="s">
        <v>1716</v>
      </c>
      <c r="D3197" s="7" t="s">
        <v>272</v>
      </c>
      <c r="E3197" s="7" t="s">
        <v>273</v>
      </c>
      <c r="F3197" s="7" t="s">
        <v>2029</v>
      </c>
      <c r="G3197" s="8">
        <v>900341661</v>
      </c>
      <c r="H3197" s="1" t="str">
        <f>VLOOKUP(G3197,'[1]IPS REGISTRADAS'!B$9:C$3248,2,0)</f>
        <v>I.P.S UNIDAD MEDICA ESPECIALIZADA LTDA</v>
      </c>
      <c r="I3197" s="9">
        <v>55148142</v>
      </c>
    </row>
    <row r="3198" spans="1:9" x14ac:dyDescent="0.25">
      <c r="A3198" s="7" t="s">
        <v>1715</v>
      </c>
      <c r="B3198" s="7" t="s">
        <v>789</v>
      </c>
      <c r="C3198" s="7" t="s">
        <v>1716</v>
      </c>
      <c r="D3198" s="7" t="s">
        <v>272</v>
      </c>
      <c r="E3198" s="7" t="s">
        <v>273</v>
      </c>
      <c r="F3198" s="7" t="s">
        <v>2029</v>
      </c>
      <c r="G3198" s="8">
        <v>900370808</v>
      </c>
      <c r="H3198" s="1" t="str">
        <f>VLOOKUP(G3198,'[1]IPS REGISTRADAS'!B$9:C$3248,2,0)</f>
        <v>IPS SUMISALUD SINCELEJO DE LTDA DE SINCELEJO SUCRE</v>
      </c>
      <c r="I3198" s="9">
        <v>25655786</v>
      </c>
    </row>
    <row r="3199" spans="1:9" x14ac:dyDescent="0.25">
      <c r="A3199" s="7" t="s">
        <v>1715</v>
      </c>
      <c r="B3199" s="7" t="s">
        <v>789</v>
      </c>
      <c r="C3199" s="7" t="s">
        <v>1716</v>
      </c>
      <c r="D3199" s="7" t="s">
        <v>274</v>
      </c>
      <c r="E3199" s="7" t="s">
        <v>275</v>
      </c>
      <c r="F3199" s="7" t="s">
        <v>2029</v>
      </c>
      <c r="G3199" s="8">
        <v>823001518</v>
      </c>
      <c r="H3199" s="1" t="str">
        <f>VLOOKUP(G3199,'[1]IPS REGISTRADAS'!B$9:C$3248,2,0)</f>
        <v>ESE UNIDAD DE SALUD SAN FRANCISCO DE ASIS DE SINCELEJO SUCRE</v>
      </c>
      <c r="I3199" s="9">
        <v>19411432</v>
      </c>
    </row>
    <row r="3200" spans="1:9" x14ac:dyDescent="0.25">
      <c r="A3200" s="7" t="s">
        <v>1715</v>
      </c>
      <c r="B3200" s="7" t="s">
        <v>789</v>
      </c>
      <c r="C3200" s="7" t="s">
        <v>1716</v>
      </c>
      <c r="D3200" s="7" t="s">
        <v>274</v>
      </c>
      <c r="E3200" s="7" t="s">
        <v>275</v>
      </c>
      <c r="F3200" s="7" t="s">
        <v>2029</v>
      </c>
      <c r="G3200" s="8">
        <v>823003752</v>
      </c>
      <c r="H3200" s="1" t="str">
        <f>VLOOKUP(G3200,'[1]IPS REGISTRADAS'!B$9:C$3248,2,0)</f>
        <v>IPS UNIDAD MEDICA EL BOSQUE S.A.S</v>
      </c>
      <c r="I3200" s="9">
        <v>1290540</v>
      </c>
    </row>
    <row r="3201" spans="1:9" x14ac:dyDescent="0.25">
      <c r="A3201" s="7" t="s">
        <v>1715</v>
      </c>
      <c r="B3201" s="7" t="s">
        <v>789</v>
      </c>
      <c r="C3201" s="7" t="s">
        <v>1716</v>
      </c>
      <c r="D3201" s="7" t="s">
        <v>274</v>
      </c>
      <c r="E3201" s="7" t="s">
        <v>275</v>
      </c>
      <c r="F3201" s="7" t="s">
        <v>2029</v>
      </c>
      <c r="G3201" s="8">
        <v>823003836</v>
      </c>
      <c r="H3201" s="1" t="str">
        <f>VLOOKUP(G3201,'[1]IPS REGISTRADAS'!B$9:C$3248,2,0)</f>
        <v>IPS SALUD SIN FRONTERAS LTDA</v>
      </c>
      <c r="I3201" s="9">
        <v>25149833</v>
      </c>
    </row>
    <row r="3202" spans="1:9" x14ac:dyDescent="0.25">
      <c r="A3202" s="7" t="s">
        <v>1715</v>
      </c>
      <c r="B3202" s="7" t="s">
        <v>789</v>
      </c>
      <c r="C3202" s="7" t="s">
        <v>1716</v>
      </c>
      <c r="D3202" s="7" t="s">
        <v>274</v>
      </c>
      <c r="E3202" s="7" t="s">
        <v>275</v>
      </c>
      <c r="F3202" s="7" t="s">
        <v>2029</v>
      </c>
      <c r="G3202" s="8">
        <v>900277187</v>
      </c>
      <c r="H3202" s="1" t="str">
        <f>VLOOKUP(G3202,'[1]IPS REGISTRADAS'!B$9:C$3248,2,0)</f>
        <v>ASISTENCIA MEDICA IPS S.A.S</v>
      </c>
      <c r="I3202" s="9">
        <v>30326507</v>
      </c>
    </row>
    <row r="3203" spans="1:9" ht="15" customHeight="1" x14ac:dyDescent="0.25">
      <c r="A3203" s="7" t="s">
        <v>1719</v>
      </c>
      <c r="B3203" s="7" t="s">
        <v>789</v>
      </c>
      <c r="C3203" s="7" t="s">
        <v>439</v>
      </c>
      <c r="D3203" s="7" t="s">
        <v>0</v>
      </c>
      <c r="E3203" s="7" t="s">
        <v>1</v>
      </c>
      <c r="F3203" s="7" t="s">
        <v>2029</v>
      </c>
      <c r="G3203" s="8">
        <v>823002149</v>
      </c>
      <c r="H3203" s="1" t="str">
        <f>VLOOKUP(G3203,'[1]IPS REGISTRADAS'!B$9:C$3248,2,0)</f>
        <v>CENTRO DE SALUD SANTA LUCIA E.S.E</v>
      </c>
      <c r="I3203" s="9">
        <v>37701606</v>
      </c>
    </row>
    <row r="3204" spans="1:9" ht="15" customHeight="1" x14ac:dyDescent="0.25">
      <c r="A3204" s="7" t="s">
        <v>1719</v>
      </c>
      <c r="B3204" s="7" t="s">
        <v>789</v>
      </c>
      <c r="C3204" s="7" t="s">
        <v>439</v>
      </c>
      <c r="D3204" s="7" t="s">
        <v>0</v>
      </c>
      <c r="E3204" s="7" t="s">
        <v>1</v>
      </c>
      <c r="F3204" s="7" t="s">
        <v>2029</v>
      </c>
      <c r="G3204" s="8">
        <v>900795361</v>
      </c>
      <c r="H3204" s="1" t="str">
        <f>VLOOKUP(G3204,'[1]IPS REGISTRADAS'!B$9:C$3248,2,0)</f>
        <v>UNION TEMPORAL IPS M&amp;S</v>
      </c>
      <c r="I3204" s="9">
        <v>2625230</v>
      </c>
    </row>
    <row r="3205" spans="1:9" ht="15" customHeight="1" x14ac:dyDescent="0.25">
      <c r="A3205" s="7" t="s">
        <v>1719</v>
      </c>
      <c r="B3205" s="7" t="s">
        <v>789</v>
      </c>
      <c r="C3205" s="7" t="s">
        <v>439</v>
      </c>
      <c r="D3205" s="7" t="s">
        <v>270</v>
      </c>
      <c r="E3205" s="7" t="s">
        <v>271</v>
      </c>
      <c r="F3205" s="7" t="s">
        <v>2029</v>
      </c>
      <c r="G3205" s="8">
        <v>823002149</v>
      </c>
      <c r="H3205" s="1" t="str">
        <f>VLOOKUP(G3205,'[1]IPS REGISTRADAS'!B$9:C$3248,2,0)</f>
        <v>CENTRO DE SALUD SANTA LUCIA E.S.E</v>
      </c>
      <c r="I3205" s="9">
        <v>55254159</v>
      </c>
    </row>
    <row r="3206" spans="1:9" ht="15" customHeight="1" x14ac:dyDescent="0.25">
      <c r="A3206" s="7" t="s">
        <v>1719</v>
      </c>
      <c r="B3206" s="7" t="s">
        <v>789</v>
      </c>
      <c r="C3206" s="7" t="s">
        <v>439</v>
      </c>
      <c r="D3206" s="7" t="s">
        <v>272</v>
      </c>
      <c r="E3206" s="7" t="s">
        <v>273</v>
      </c>
      <c r="F3206" s="7" t="s">
        <v>2029</v>
      </c>
      <c r="G3206" s="8">
        <v>823002149</v>
      </c>
      <c r="H3206" s="1" t="str">
        <f>VLOOKUP(G3206,'[1]IPS REGISTRADAS'!B$9:C$3248,2,0)</f>
        <v>CENTRO DE SALUD SANTA LUCIA E.S.E</v>
      </c>
      <c r="I3206" s="9">
        <v>13178933</v>
      </c>
    </row>
    <row r="3207" spans="1:9" x14ac:dyDescent="0.25">
      <c r="A3207" s="7" t="s">
        <v>1720</v>
      </c>
      <c r="B3207" s="7" t="s">
        <v>789</v>
      </c>
      <c r="C3207" s="7" t="s">
        <v>1721</v>
      </c>
      <c r="D3207" s="7" t="s">
        <v>268</v>
      </c>
      <c r="E3207" s="7" t="s">
        <v>269</v>
      </c>
      <c r="F3207" s="7" t="s">
        <v>2029</v>
      </c>
      <c r="G3207" s="8">
        <v>823001943</v>
      </c>
      <c r="H3207" s="1" t="str">
        <f>VLOOKUP(G3207,'[1]IPS REGISTRADAS'!B$9:C$3248,2,0)</f>
        <v>CENTRO DE SALUD CAIMITO</v>
      </c>
      <c r="I3207" s="9">
        <v>6796100</v>
      </c>
    </row>
    <row r="3208" spans="1:9" x14ac:dyDescent="0.25">
      <c r="A3208" s="7" t="s">
        <v>1720</v>
      </c>
      <c r="B3208" s="7" t="s">
        <v>789</v>
      </c>
      <c r="C3208" s="7" t="s">
        <v>1721</v>
      </c>
      <c r="D3208" s="7" t="s">
        <v>0</v>
      </c>
      <c r="E3208" s="7" t="s">
        <v>1</v>
      </c>
      <c r="F3208" s="7" t="s">
        <v>2029</v>
      </c>
      <c r="G3208" s="8">
        <v>823001943</v>
      </c>
      <c r="H3208" s="1" t="str">
        <f>VLOOKUP(G3208,'[1]IPS REGISTRADAS'!B$9:C$3248,2,0)</f>
        <v>CENTRO DE SALUD CAIMITO</v>
      </c>
      <c r="I3208" s="9">
        <v>30774000</v>
      </c>
    </row>
    <row r="3209" spans="1:9" x14ac:dyDescent="0.25">
      <c r="A3209" s="7" t="s">
        <v>1720</v>
      </c>
      <c r="B3209" s="7" t="s">
        <v>789</v>
      </c>
      <c r="C3209" s="7" t="s">
        <v>1721</v>
      </c>
      <c r="D3209" s="7" t="s">
        <v>0</v>
      </c>
      <c r="E3209" s="7" t="s">
        <v>1</v>
      </c>
      <c r="F3209" s="7" t="s">
        <v>2029</v>
      </c>
      <c r="G3209" s="8">
        <v>900795361</v>
      </c>
      <c r="H3209" s="1" t="str">
        <f>VLOOKUP(G3209,'[1]IPS REGISTRADAS'!B$9:C$3248,2,0)</f>
        <v>UNION TEMPORAL IPS M&amp;S</v>
      </c>
      <c r="I3209" s="9">
        <v>4413035</v>
      </c>
    </row>
    <row r="3210" spans="1:9" x14ac:dyDescent="0.25">
      <c r="A3210" s="7" t="s">
        <v>1720</v>
      </c>
      <c r="B3210" s="7" t="s">
        <v>789</v>
      </c>
      <c r="C3210" s="7" t="s">
        <v>1721</v>
      </c>
      <c r="D3210" s="7" t="s">
        <v>270</v>
      </c>
      <c r="E3210" s="7" t="s">
        <v>271</v>
      </c>
      <c r="F3210" s="7" t="s">
        <v>2029</v>
      </c>
      <c r="G3210" s="8">
        <v>823001943</v>
      </c>
      <c r="H3210" s="1" t="str">
        <f>VLOOKUP(G3210,'[1]IPS REGISTRADAS'!B$9:C$3248,2,0)</f>
        <v>CENTRO DE SALUD CAIMITO</v>
      </c>
      <c r="I3210" s="9">
        <v>39869611</v>
      </c>
    </row>
    <row r="3211" spans="1:9" x14ac:dyDescent="0.25">
      <c r="A3211" s="7" t="s">
        <v>1720</v>
      </c>
      <c r="B3211" s="7" t="s">
        <v>789</v>
      </c>
      <c r="C3211" s="7" t="s">
        <v>1721</v>
      </c>
      <c r="D3211" s="7" t="s">
        <v>272</v>
      </c>
      <c r="E3211" s="7" t="s">
        <v>273</v>
      </c>
      <c r="F3211" s="7" t="s">
        <v>2029</v>
      </c>
      <c r="G3211" s="8">
        <v>823001943</v>
      </c>
      <c r="H3211" s="1" t="str">
        <f>VLOOKUP(G3211,'[1]IPS REGISTRADAS'!B$9:C$3248,2,0)</f>
        <v>CENTRO DE SALUD CAIMITO</v>
      </c>
      <c r="I3211" s="9">
        <v>36151604</v>
      </c>
    </row>
    <row r="3212" spans="1:9" x14ac:dyDescent="0.25">
      <c r="A3212" s="7" t="s">
        <v>1722</v>
      </c>
      <c r="B3212" s="7" t="s">
        <v>789</v>
      </c>
      <c r="C3212" s="7" t="s">
        <v>1723</v>
      </c>
      <c r="D3212" s="7" t="s">
        <v>1717</v>
      </c>
      <c r="E3212" s="7" t="s">
        <v>1718</v>
      </c>
      <c r="F3212" s="7" t="s">
        <v>2029</v>
      </c>
      <c r="G3212" s="8">
        <v>900206237</v>
      </c>
      <c r="H3212" s="1" t="str">
        <f>VLOOKUP(G3212,'[1]IPS REGISTRADAS'!B$9:C$3248,2,0)</f>
        <v>ESE CENTRO DE SALUD DE COLOSO SUCRE</v>
      </c>
      <c r="I3212" s="9">
        <v>10874400</v>
      </c>
    </row>
    <row r="3213" spans="1:9" x14ac:dyDescent="0.25">
      <c r="A3213" s="7" t="s">
        <v>1722</v>
      </c>
      <c r="B3213" s="7" t="s">
        <v>789</v>
      </c>
      <c r="C3213" s="7" t="s">
        <v>1723</v>
      </c>
      <c r="D3213" s="7" t="s">
        <v>274</v>
      </c>
      <c r="E3213" s="7" t="s">
        <v>275</v>
      </c>
      <c r="F3213" s="7" t="s">
        <v>2029</v>
      </c>
      <c r="G3213" s="8">
        <v>900206237</v>
      </c>
      <c r="H3213" s="1" t="str">
        <f>VLOOKUP(G3213,'[1]IPS REGISTRADAS'!B$9:C$3248,2,0)</f>
        <v>ESE CENTRO DE SALUD DE COLOSO SUCRE</v>
      </c>
      <c r="I3213" s="9">
        <v>13016432</v>
      </c>
    </row>
    <row r="3214" spans="1:9" x14ac:dyDescent="0.25">
      <c r="A3214" s="7" t="s">
        <v>1724</v>
      </c>
      <c r="B3214" s="7" t="s">
        <v>789</v>
      </c>
      <c r="C3214" s="7" t="s">
        <v>1725</v>
      </c>
      <c r="D3214" s="7" t="s">
        <v>282</v>
      </c>
      <c r="E3214" s="7" t="s">
        <v>283</v>
      </c>
      <c r="F3214" s="7" t="s">
        <v>2029</v>
      </c>
      <c r="G3214" s="8">
        <v>812005194</v>
      </c>
      <c r="H3214" s="1" t="str">
        <f>VLOOKUP(G3214,'[1]IPS REGISTRADAS'!B$9:C$3248,2,0)</f>
        <v>FUNDACION INTEGRAL PARA UNA NUEVA VIDA FUNIVIDA</v>
      </c>
      <c r="I3214" s="9">
        <v>1851682</v>
      </c>
    </row>
    <row r="3215" spans="1:9" x14ac:dyDescent="0.25">
      <c r="A3215" s="7" t="s">
        <v>1724</v>
      </c>
      <c r="B3215" s="7" t="s">
        <v>789</v>
      </c>
      <c r="C3215" s="7" t="s">
        <v>1725</v>
      </c>
      <c r="D3215" s="7" t="s">
        <v>282</v>
      </c>
      <c r="E3215" s="7" t="s">
        <v>283</v>
      </c>
      <c r="F3215" s="7" t="s">
        <v>2029</v>
      </c>
      <c r="G3215" s="8">
        <v>823000878</v>
      </c>
      <c r="H3215" s="1" t="str">
        <f>VLOOKUP(G3215,'[1]IPS REGISTRADAS'!B$9:C$3248,2,0)</f>
        <v>CENTRO DE SALUD CARTAGENA DE INDIAS DE COROZAL E.S.E</v>
      </c>
      <c r="I3215" s="9">
        <v>27196997</v>
      </c>
    </row>
    <row r="3216" spans="1:9" x14ac:dyDescent="0.25">
      <c r="A3216" s="7" t="s">
        <v>1724</v>
      </c>
      <c r="B3216" s="7" t="s">
        <v>789</v>
      </c>
      <c r="C3216" s="7" t="s">
        <v>1725</v>
      </c>
      <c r="D3216" s="7" t="s">
        <v>282</v>
      </c>
      <c r="E3216" s="7" t="s">
        <v>283</v>
      </c>
      <c r="F3216" s="7" t="s">
        <v>2029</v>
      </c>
      <c r="G3216" s="8">
        <v>823002991</v>
      </c>
      <c r="H3216" s="1" t="str">
        <f>VLOOKUP(G3216,'[1]IPS REGISTRADAS'!B$9:C$3248,2,0)</f>
        <v>IPS SALUD SOCIAL LTDA</v>
      </c>
      <c r="I3216" s="9">
        <v>1088789</v>
      </c>
    </row>
    <row r="3217" spans="1:9" x14ac:dyDescent="0.25">
      <c r="A3217" s="7" t="s">
        <v>1724</v>
      </c>
      <c r="B3217" s="7" t="s">
        <v>789</v>
      </c>
      <c r="C3217" s="7" t="s">
        <v>1725</v>
      </c>
      <c r="D3217" s="7" t="s">
        <v>282</v>
      </c>
      <c r="E3217" s="7" t="s">
        <v>283</v>
      </c>
      <c r="F3217" s="7" t="s">
        <v>2029</v>
      </c>
      <c r="G3217" s="8">
        <v>900537704</v>
      </c>
      <c r="H3217" s="1" t="str">
        <f>VLOOKUP(G3217,'[1]IPS REGISTRADAS'!B$9:C$3248,2,0)</f>
        <v>UNIDAD MEDICA INTEGRAL DE LA SABANA S.A.S.</v>
      </c>
      <c r="I3217" s="9">
        <v>7594918</v>
      </c>
    </row>
    <row r="3218" spans="1:9" x14ac:dyDescent="0.25">
      <c r="A3218" s="7" t="s">
        <v>1724</v>
      </c>
      <c r="B3218" s="7" t="s">
        <v>789</v>
      </c>
      <c r="C3218" s="7" t="s">
        <v>1725</v>
      </c>
      <c r="D3218" s="7" t="s">
        <v>1717</v>
      </c>
      <c r="E3218" s="7" t="s">
        <v>1718</v>
      </c>
      <c r="F3218" s="7" t="s">
        <v>2029</v>
      </c>
      <c r="G3218" s="8">
        <v>823000878</v>
      </c>
      <c r="H3218" s="1" t="str">
        <f>VLOOKUP(G3218,'[1]IPS REGISTRADAS'!B$9:C$3248,2,0)</f>
        <v>CENTRO DE SALUD CARTAGENA DE INDIAS DE COROZAL E.S.E</v>
      </c>
      <c r="I3218" s="9">
        <v>65386008</v>
      </c>
    </row>
    <row r="3219" spans="1:9" x14ac:dyDescent="0.25">
      <c r="A3219" s="7" t="s">
        <v>1724</v>
      </c>
      <c r="B3219" s="7" t="s">
        <v>789</v>
      </c>
      <c r="C3219" s="7" t="s">
        <v>1725</v>
      </c>
      <c r="D3219" s="7" t="s">
        <v>268</v>
      </c>
      <c r="E3219" s="7" t="s">
        <v>269</v>
      </c>
      <c r="F3219" s="7" t="s">
        <v>2029</v>
      </c>
      <c r="G3219" s="8">
        <v>823000878</v>
      </c>
      <c r="H3219" s="1" t="str">
        <f>VLOOKUP(G3219,'[1]IPS REGISTRADAS'!B$9:C$3248,2,0)</f>
        <v>CENTRO DE SALUD CARTAGENA DE INDIAS DE COROZAL E.S.E</v>
      </c>
      <c r="I3219" s="9">
        <v>45585317</v>
      </c>
    </row>
    <row r="3220" spans="1:9" x14ac:dyDescent="0.25">
      <c r="A3220" s="7" t="s">
        <v>1724</v>
      </c>
      <c r="B3220" s="7" t="s">
        <v>789</v>
      </c>
      <c r="C3220" s="7" t="s">
        <v>1725</v>
      </c>
      <c r="D3220" s="7" t="s">
        <v>268</v>
      </c>
      <c r="E3220" s="7" t="s">
        <v>269</v>
      </c>
      <c r="F3220" s="7" t="s">
        <v>2029</v>
      </c>
      <c r="G3220" s="8">
        <v>823003124</v>
      </c>
      <c r="H3220" s="1" t="str">
        <f>VLOOKUP(G3220,'[1]IPS REGISTRADAS'!B$9:C$3248,2,0)</f>
        <v>PSI PSICOSOCIAL DE CARTAGENA BOLIVAR</v>
      </c>
      <c r="I3220" s="9">
        <v>6387145</v>
      </c>
    </row>
    <row r="3221" spans="1:9" x14ac:dyDescent="0.25">
      <c r="A3221" s="7" t="s">
        <v>1724</v>
      </c>
      <c r="B3221" s="7" t="s">
        <v>789</v>
      </c>
      <c r="C3221" s="7" t="s">
        <v>1725</v>
      </c>
      <c r="D3221" s="7" t="s">
        <v>268</v>
      </c>
      <c r="E3221" s="7" t="s">
        <v>269</v>
      </c>
      <c r="F3221" s="7" t="s">
        <v>2029</v>
      </c>
      <c r="G3221" s="8">
        <v>900397110</v>
      </c>
      <c r="H3221" s="1" t="str">
        <f>VLOOKUP(G3221,'[1]IPS REGISTRADAS'!B$9:C$3248,2,0)</f>
        <v>AUDITORIA, ASESORIAS Y ADMINISTRACION DEL CARIBE LTDA</v>
      </c>
      <c r="I3221" s="9">
        <v>4717549</v>
      </c>
    </row>
    <row r="3222" spans="1:9" x14ac:dyDescent="0.25">
      <c r="A3222" s="7" t="s">
        <v>1724</v>
      </c>
      <c r="B3222" s="7" t="s">
        <v>789</v>
      </c>
      <c r="C3222" s="7" t="s">
        <v>1725</v>
      </c>
      <c r="D3222" s="7" t="s">
        <v>0</v>
      </c>
      <c r="E3222" s="7" t="s">
        <v>1</v>
      </c>
      <c r="F3222" s="7" t="s">
        <v>2029</v>
      </c>
      <c r="G3222" s="8">
        <v>823000878</v>
      </c>
      <c r="H3222" s="1" t="str">
        <f>VLOOKUP(G3222,'[1]IPS REGISTRADAS'!B$9:C$3248,2,0)</f>
        <v>CENTRO DE SALUD CARTAGENA DE INDIAS DE COROZAL E.S.E</v>
      </c>
      <c r="I3222" s="9">
        <v>63622017</v>
      </c>
    </row>
    <row r="3223" spans="1:9" x14ac:dyDescent="0.25">
      <c r="A3223" s="7" t="s">
        <v>1724</v>
      </c>
      <c r="B3223" s="7" t="s">
        <v>789</v>
      </c>
      <c r="C3223" s="7" t="s">
        <v>1725</v>
      </c>
      <c r="D3223" s="7" t="s">
        <v>0</v>
      </c>
      <c r="E3223" s="7" t="s">
        <v>1</v>
      </c>
      <c r="F3223" s="7" t="s">
        <v>2029</v>
      </c>
      <c r="G3223" s="8">
        <v>900795361</v>
      </c>
      <c r="H3223" s="1" t="str">
        <f>VLOOKUP(G3223,'[1]IPS REGISTRADAS'!B$9:C$3248,2,0)</f>
        <v>UNION TEMPORAL IPS M&amp;S</v>
      </c>
      <c r="I3223" s="9">
        <v>9546645</v>
      </c>
    </row>
    <row r="3224" spans="1:9" x14ac:dyDescent="0.25">
      <c r="A3224" s="7" t="s">
        <v>1724</v>
      </c>
      <c r="B3224" s="7" t="s">
        <v>789</v>
      </c>
      <c r="C3224" s="7" t="s">
        <v>1725</v>
      </c>
      <c r="D3224" s="7" t="s">
        <v>270</v>
      </c>
      <c r="E3224" s="7" t="s">
        <v>271</v>
      </c>
      <c r="F3224" s="7" t="s">
        <v>2029</v>
      </c>
      <c r="G3224" s="8">
        <v>823000878</v>
      </c>
      <c r="H3224" s="1" t="str">
        <f>VLOOKUP(G3224,'[1]IPS REGISTRADAS'!B$9:C$3248,2,0)</f>
        <v>CENTRO DE SALUD CARTAGENA DE INDIAS DE COROZAL E.S.E</v>
      </c>
      <c r="I3224" s="9">
        <v>7001190</v>
      </c>
    </row>
    <row r="3225" spans="1:9" x14ac:dyDescent="0.25">
      <c r="A3225" s="7" t="s">
        <v>1724</v>
      </c>
      <c r="B3225" s="7" t="s">
        <v>789</v>
      </c>
      <c r="C3225" s="7" t="s">
        <v>1725</v>
      </c>
      <c r="D3225" s="7" t="s">
        <v>270</v>
      </c>
      <c r="E3225" s="7" t="s">
        <v>271</v>
      </c>
      <c r="F3225" s="7" t="s">
        <v>2029</v>
      </c>
      <c r="G3225" s="8">
        <v>900497022</v>
      </c>
      <c r="H3225" s="1" t="str">
        <f>VLOOKUP(G3225,'[1]IPS REGISTRADAS'!B$9:C$3248,2,0)</f>
        <v>I.P.S COROZAL LTDA</v>
      </c>
      <c r="I3225" s="9">
        <v>5504321</v>
      </c>
    </row>
    <row r="3226" spans="1:9" x14ac:dyDescent="0.25">
      <c r="A3226" s="7" t="s">
        <v>1724</v>
      </c>
      <c r="B3226" s="7" t="s">
        <v>789</v>
      </c>
      <c r="C3226" s="7" t="s">
        <v>1725</v>
      </c>
      <c r="D3226" s="7" t="s">
        <v>272</v>
      </c>
      <c r="E3226" s="7" t="s">
        <v>273</v>
      </c>
      <c r="F3226" s="7" t="s">
        <v>2029</v>
      </c>
      <c r="G3226" s="8">
        <v>804011768</v>
      </c>
      <c r="H3226" s="1" t="str">
        <f>VLOOKUP(G3226,'[1]IPS REGISTRADAS'!B$9:C$3248,2,0)</f>
        <v>ASOCIACION DE PRESTADORES DE SERVICIOS Y SUMINISTROS DE SALUD DE BUCARAMANGA SANTANDER</v>
      </c>
      <c r="I3226" s="9">
        <v>194503710</v>
      </c>
    </row>
    <row r="3227" spans="1:9" x14ac:dyDescent="0.25">
      <c r="A3227" s="7" t="s">
        <v>1724</v>
      </c>
      <c r="B3227" s="7" t="s">
        <v>789</v>
      </c>
      <c r="C3227" s="7" t="s">
        <v>1725</v>
      </c>
      <c r="D3227" s="7" t="s">
        <v>272</v>
      </c>
      <c r="E3227" s="7" t="s">
        <v>273</v>
      </c>
      <c r="F3227" s="7" t="s">
        <v>2029</v>
      </c>
      <c r="G3227" s="8">
        <v>823000878</v>
      </c>
      <c r="H3227" s="1" t="str">
        <f>VLOOKUP(G3227,'[1]IPS REGISTRADAS'!B$9:C$3248,2,0)</f>
        <v>CENTRO DE SALUD CARTAGENA DE INDIAS DE COROZAL E.S.E</v>
      </c>
      <c r="I3227" s="9">
        <v>98625994</v>
      </c>
    </row>
    <row r="3228" spans="1:9" x14ac:dyDescent="0.25">
      <c r="A3228" s="7" t="s">
        <v>1724</v>
      </c>
      <c r="B3228" s="7" t="s">
        <v>789</v>
      </c>
      <c r="C3228" s="7" t="s">
        <v>1725</v>
      </c>
      <c r="D3228" s="7" t="s">
        <v>274</v>
      </c>
      <c r="E3228" s="7" t="s">
        <v>275</v>
      </c>
      <c r="F3228" s="7" t="s">
        <v>2029</v>
      </c>
      <c r="G3228" s="8">
        <v>823000878</v>
      </c>
      <c r="H3228" s="1" t="str">
        <f>VLOOKUP(G3228,'[1]IPS REGISTRADAS'!B$9:C$3248,2,0)</f>
        <v>CENTRO DE SALUD CARTAGENA DE INDIAS DE COROZAL E.S.E</v>
      </c>
      <c r="I3228" s="9">
        <v>12189963</v>
      </c>
    </row>
    <row r="3229" spans="1:9" x14ac:dyDescent="0.25">
      <c r="A3229" s="7" t="s">
        <v>1724</v>
      </c>
      <c r="B3229" s="7" t="s">
        <v>789</v>
      </c>
      <c r="C3229" s="7" t="s">
        <v>1725</v>
      </c>
      <c r="D3229" s="7" t="s">
        <v>274</v>
      </c>
      <c r="E3229" s="7" t="s">
        <v>275</v>
      </c>
      <c r="F3229" s="7" t="s">
        <v>2029</v>
      </c>
      <c r="G3229" s="8">
        <v>900497022</v>
      </c>
      <c r="H3229" s="1" t="str">
        <f>VLOOKUP(G3229,'[1]IPS REGISTRADAS'!B$9:C$3248,2,0)</f>
        <v>I.P.S COROZAL LTDA</v>
      </c>
      <c r="I3229" s="9">
        <v>2223764</v>
      </c>
    </row>
    <row r="3230" spans="1:9" x14ac:dyDescent="0.25">
      <c r="A3230" s="7" t="s">
        <v>1726</v>
      </c>
      <c r="B3230" s="7" t="s">
        <v>789</v>
      </c>
      <c r="C3230" s="7" t="s">
        <v>1727</v>
      </c>
      <c r="D3230" s="7" t="s">
        <v>1717</v>
      </c>
      <c r="E3230" s="7" t="s">
        <v>1718</v>
      </c>
      <c r="F3230" s="7" t="s">
        <v>2029</v>
      </c>
      <c r="G3230" s="8">
        <v>823004853</v>
      </c>
      <c r="H3230" s="1" t="str">
        <f>VLOOKUP(G3230,'[1]IPS REGISTRADAS'!B$9:C$3248,2,0)</f>
        <v>CENTRO DE SALUD COVEÑAS E.S.E</v>
      </c>
      <c r="I3230" s="9">
        <v>16265600</v>
      </c>
    </row>
    <row r="3231" spans="1:9" x14ac:dyDescent="0.25">
      <c r="A3231" s="7" t="s">
        <v>1726</v>
      </c>
      <c r="B3231" s="7" t="s">
        <v>789</v>
      </c>
      <c r="C3231" s="7" t="s">
        <v>1727</v>
      </c>
      <c r="D3231" s="7" t="s">
        <v>217</v>
      </c>
      <c r="E3231" s="7" t="s">
        <v>218</v>
      </c>
      <c r="F3231" s="7" t="s">
        <v>2029</v>
      </c>
      <c r="G3231" s="8">
        <v>823002227</v>
      </c>
      <c r="H3231" s="1" t="str">
        <f>VLOOKUP(G3231,'[1]IPS REGISTRADAS'!B$9:C$3248,2,0)</f>
        <v>INSTITUTO DE CANCEROLOGIA DE SUCRE DE SINCELEJO SUCRE</v>
      </c>
      <c r="I3231" s="9">
        <v>1907560</v>
      </c>
    </row>
    <row r="3232" spans="1:9" x14ac:dyDescent="0.25">
      <c r="A3232" s="7" t="s">
        <v>1726</v>
      </c>
      <c r="B3232" s="7" t="s">
        <v>789</v>
      </c>
      <c r="C3232" s="7" t="s">
        <v>1727</v>
      </c>
      <c r="D3232" s="7" t="s">
        <v>217</v>
      </c>
      <c r="E3232" s="7" t="s">
        <v>218</v>
      </c>
      <c r="F3232" s="7" t="s">
        <v>2029</v>
      </c>
      <c r="G3232" s="8">
        <v>823004853</v>
      </c>
      <c r="H3232" s="1" t="str">
        <f>VLOOKUP(G3232,'[1]IPS REGISTRADAS'!B$9:C$3248,2,0)</f>
        <v>CENTRO DE SALUD COVEÑAS E.S.E</v>
      </c>
      <c r="I3232" s="9">
        <v>19291888</v>
      </c>
    </row>
    <row r="3233" spans="1:9" x14ac:dyDescent="0.25">
      <c r="A3233" s="7" t="s">
        <v>1726</v>
      </c>
      <c r="B3233" s="7" t="s">
        <v>789</v>
      </c>
      <c r="C3233" s="7" t="s">
        <v>1727</v>
      </c>
      <c r="D3233" s="7" t="s">
        <v>217</v>
      </c>
      <c r="E3233" s="7" t="s">
        <v>218</v>
      </c>
      <c r="F3233" s="7" t="s">
        <v>2029</v>
      </c>
      <c r="G3233" s="8">
        <v>900203738</v>
      </c>
      <c r="H3233" s="1" t="str">
        <f>VLOOKUP(G3233,'[1]IPS REGISTRADAS'!B$9:C$3248,2,0)</f>
        <v>IPS DOTAR INTEGRAL E.U. DE SINCELEJO SUCRE</v>
      </c>
      <c r="I3233" s="9">
        <v>4512508</v>
      </c>
    </row>
    <row r="3234" spans="1:9" x14ac:dyDescent="0.25">
      <c r="A3234" s="7" t="s">
        <v>1726</v>
      </c>
      <c r="B3234" s="7" t="s">
        <v>789</v>
      </c>
      <c r="C3234" s="7" t="s">
        <v>1727</v>
      </c>
      <c r="D3234" s="7" t="s">
        <v>272</v>
      </c>
      <c r="E3234" s="7" t="s">
        <v>273</v>
      </c>
      <c r="F3234" s="7" t="s">
        <v>2029</v>
      </c>
      <c r="G3234" s="8">
        <v>823004853</v>
      </c>
      <c r="H3234" s="1" t="str">
        <f>VLOOKUP(G3234,'[1]IPS REGISTRADAS'!B$9:C$3248,2,0)</f>
        <v>CENTRO DE SALUD COVEÑAS E.S.E</v>
      </c>
      <c r="I3234" s="9">
        <v>12261963</v>
      </c>
    </row>
    <row r="3235" spans="1:9" x14ac:dyDescent="0.25">
      <c r="A3235" s="7" t="s">
        <v>1728</v>
      </c>
      <c r="B3235" s="7" t="s">
        <v>789</v>
      </c>
      <c r="C3235" s="7" t="s">
        <v>1729</v>
      </c>
      <c r="D3235" s="7" t="s">
        <v>274</v>
      </c>
      <c r="E3235" s="7" t="s">
        <v>275</v>
      </c>
      <c r="F3235" s="7" t="s">
        <v>2029</v>
      </c>
      <c r="G3235" s="8">
        <v>900355031</v>
      </c>
      <c r="H3235" s="1" t="str">
        <f>VLOOKUP(G3235,'[1]IPS REGISTRADAS'!B$9:C$3248,2,0)</f>
        <v>I.P.S INTEGRAL FUTURO LTDA</v>
      </c>
      <c r="I3235" s="9">
        <v>40256917</v>
      </c>
    </row>
    <row r="3236" spans="1:9" x14ac:dyDescent="0.25">
      <c r="A3236" s="7" t="s">
        <v>1730</v>
      </c>
      <c r="B3236" s="7" t="s">
        <v>789</v>
      </c>
      <c r="C3236" s="7" t="s">
        <v>1731</v>
      </c>
      <c r="D3236" s="7" t="s">
        <v>1717</v>
      </c>
      <c r="E3236" s="7" t="s">
        <v>1718</v>
      </c>
      <c r="F3236" s="7" t="s">
        <v>2029</v>
      </c>
      <c r="G3236" s="8">
        <v>900205773</v>
      </c>
      <c r="H3236" s="1" t="str">
        <f>VLOOKUP(G3236,'[1]IPS REGISTRADAS'!B$9:C$3248,2,0)</f>
        <v>E.S.E. CENTRO DE SALUD DE EL ROBLE</v>
      </c>
      <c r="I3236" s="9">
        <v>35803980</v>
      </c>
    </row>
    <row r="3237" spans="1:9" x14ac:dyDescent="0.25">
      <c r="A3237" s="7" t="s">
        <v>1730</v>
      </c>
      <c r="B3237" s="7" t="s">
        <v>789</v>
      </c>
      <c r="C3237" s="7" t="s">
        <v>1731</v>
      </c>
      <c r="D3237" s="7" t="s">
        <v>1717</v>
      </c>
      <c r="E3237" s="7" t="s">
        <v>1718</v>
      </c>
      <c r="F3237" s="7" t="s">
        <v>2029</v>
      </c>
      <c r="G3237" s="8">
        <v>900355031</v>
      </c>
      <c r="H3237" s="1" t="str">
        <f>VLOOKUP(G3237,'[1]IPS REGISTRADAS'!B$9:C$3248,2,0)</f>
        <v>I.P.S INTEGRAL FUTURO LTDA</v>
      </c>
      <c r="I3237" s="9">
        <v>21238560</v>
      </c>
    </row>
    <row r="3238" spans="1:9" x14ac:dyDescent="0.25">
      <c r="A3238" s="7" t="s">
        <v>1730</v>
      </c>
      <c r="B3238" s="7" t="s">
        <v>789</v>
      </c>
      <c r="C3238" s="7" t="s">
        <v>1731</v>
      </c>
      <c r="D3238" s="7" t="s">
        <v>217</v>
      </c>
      <c r="E3238" s="7" t="s">
        <v>218</v>
      </c>
      <c r="F3238" s="7" t="s">
        <v>2029</v>
      </c>
      <c r="G3238" s="8">
        <v>823002227</v>
      </c>
      <c r="H3238" s="1" t="str">
        <f>VLOOKUP(G3238,'[1]IPS REGISTRADAS'!B$9:C$3248,2,0)</f>
        <v>INSTITUTO DE CANCEROLOGIA DE SUCRE DE SINCELEJO SUCRE</v>
      </c>
      <c r="I3238" s="9">
        <v>2458957</v>
      </c>
    </row>
    <row r="3239" spans="1:9" x14ac:dyDescent="0.25">
      <c r="A3239" s="7" t="s">
        <v>1730</v>
      </c>
      <c r="B3239" s="7" t="s">
        <v>789</v>
      </c>
      <c r="C3239" s="7" t="s">
        <v>1731</v>
      </c>
      <c r="D3239" s="7" t="s">
        <v>217</v>
      </c>
      <c r="E3239" s="7" t="s">
        <v>218</v>
      </c>
      <c r="F3239" s="7" t="s">
        <v>2029</v>
      </c>
      <c r="G3239" s="8">
        <v>900205773</v>
      </c>
      <c r="H3239" s="1" t="str">
        <f>VLOOKUP(G3239,'[1]IPS REGISTRADAS'!B$9:C$3248,2,0)</f>
        <v>E.S.E. CENTRO DE SALUD DE EL ROBLE</v>
      </c>
      <c r="I3239" s="9">
        <v>16540583</v>
      </c>
    </row>
    <row r="3240" spans="1:9" x14ac:dyDescent="0.25">
      <c r="A3240" s="7" t="s">
        <v>1730</v>
      </c>
      <c r="B3240" s="7" t="s">
        <v>789</v>
      </c>
      <c r="C3240" s="7" t="s">
        <v>1731</v>
      </c>
      <c r="D3240" s="7" t="s">
        <v>217</v>
      </c>
      <c r="E3240" s="7" t="s">
        <v>218</v>
      </c>
      <c r="F3240" s="7" t="s">
        <v>2029</v>
      </c>
      <c r="G3240" s="8">
        <v>900418304</v>
      </c>
      <c r="H3240" s="1" t="str">
        <f>VLOOKUP(G3240,'[1]IPS REGISTRADAS'!B$9:C$3248,2,0)</f>
        <v>DISTRIDROGAS IPS MELI E.U.</v>
      </c>
      <c r="I3240" s="9">
        <v>4316800</v>
      </c>
    </row>
    <row r="3241" spans="1:9" x14ac:dyDescent="0.25">
      <c r="A3241" s="7" t="s">
        <v>1732</v>
      </c>
      <c r="B3241" s="7" t="s">
        <v>789</v>
      </c>
      <c r="C3241" s="7" t="s">
        <v>1733</v>
      </c>
      <c r="D3241" s="7" t="s">
        <v>1717</v>
      </c>
      <c r="E3241" s="7" t="s">
        <v>1718</v>
      </c>
      <c r="F3241" s="7" t="s">
        <v>2029</v>
      </c>
      <c r="G3241" s="8">
        <v>823001901</v>
      </c>
      <c r="H3241" s="1" t="str">
        <f>VLOOKUP(G3241,'[1]IPS REGISTRADAS'!B$9:C$3248,2,0)</f>
        <v>CENTRO DE SALUD INMACULADA CONCEPCION E.S.E</v>
      </c>
      <c r="I3241" s="9">
        <v>38273649</v>
      </c>
    </row>
    <row r="3242" spans="1:9" x14ac:dyDescent="0.25">
      <c r="A3242" s="7" t="s">
        <v>1732</v>
      </c>
      <c r="B3242" s="7" t="s">
        <v>789</v>
      </c>
      <c r="C3242" s="7" t="s">
        <v>1733</v>
      </c>
      <c r="D3242" s="7" t="s">
        <v>0</v>
      </c>
      <c r="E3242" s="7" t="s">
        <v>1</v>
      </c>
      <c r="F3242" s="7" t="s">
        <v>2029</v>
      </c>
      <c r="G3242" s="8">
        <v>823001901</v>
      </c>
      <c r="H3242" s="1" t="str">
        <f>VLOOKUP(G3242,'[1]IPS REGISTRADAS'!B$9:C$3248,2,0)</f>
        <v>CENTRO DE SALUD INMACULADA CONCEPCION E.S.E</v>
      </c>
      <c r="I3242" s="9">
        <v>33945594</v>
      </c>
    </row>
    <row r="3243" spans="1:9" x14ac:dyDescent="0.25">
      <c r="A3243" s="7" t="s">
        <v>1732</v>
      </c>
      <c r="B3243" s="7" t="s">
        <v>789</v>
      </c>
      <c r="C3243" s="7" t="s">
        <v>1733</v>
      </c>
      <c r="D3243" s="7" t="s">
        <v>0</v>
      </c>
      <c r="E3243" s="7" t="s">
        <v>1</v>
      </c>
      <c r="F3243" s="7" t="s">
        <v>2029</v>
      </c>
      <c r="G3243" s="8">
        <v>900795361</v>
      </c>
      <c r="H3243" s="1" t="str">
        <f>VLOOKUP(G3243,'[1]IPS REGISTRADAS'!B$9:C$3248,2,0)</f>
        <v>UNION TEMPORAL IPS M&amp;S</v>
      </c>
      <c r="I3243" s="9">
        <v>4831748</v>
      </c>
    </row>
    <row r="3244" spans="1:9" x14ac:dyDescent="0.25">
      <c r="A3244" s="7" t="s">
        <v>1732</v>
      </c>
      <c r="B3244" s="7" t="s">
        <v>789</v>
      </c>
      <c r="C3244" s="7" t="s">
        <v>1733</v>
      </c>
      <c r="D3244" s="7" t="s">
        <v>217</v>
      </c>
      <c r="E3244" s="7" t="s">
        <v>218</v>
      </c>
      <c r="F3244" s="7" t="s">
        <v>2029</v>
      </c>
      <c r="G3244" s="8">
        <v>823001901</v>
      </c>
      <c r="H3244" s="1" t="str">
        <f>VLOOKUP(G3244,'[1]IPS REGISTRADAS'!B$9:C$3248,2,0)</f>
        <v>CENTRO DE SALUD INMACULADA CONCEPCION E.S.E</v>
      </c>
      <c r="I3244" s="9">
        <v>4934287</v>
      </c>
    </row>
    <row r="3245" spans="1:9" x14ac:dyDescent="0.25">
      <c r="A3245" s="7" t="s">
        <v>1732</v>
      </c>
      <c r="B3245" s="7" t="s">
        <v>789</v>
      </c>
      <c r="C3245" s="7" t="s">
        <v>1733</v>
      </c>
      <c r="D3245" s="7" t="s">
        <v>217</v>
      </c>
      <c r="E3245" s="7" t="s">
        <v>218</v>
      </c>
      <c r="F3245" s="7" t="s">
        <v>2029</v>
      </c>
      <c r="G3245" s="8">
        <v>823002227</v>
      </c>
      <c r="H3245" s="1" t="str">
        <f>VLOOKUP(G3245,'[1]IPS REGISTRADAS'!B$9:C$3248,2,0)</f>
        <v>INSTITUTO DE CANCEROLOGIA DE SUCRE DE SINCELEJO SUCRE</v>
      </c>
      <c r="I3245" s="9">
        <v>1681533</v>
      </c>
    </row>
    <row r="3246" spans="1:9" x14ac:dyDescent="0.25">
      <c r="A3246" s="7" t="s">
        <v>1732</v>
      </c>
      <c r="B3246" s="7" t="s">
        <v>789</v>
      </c>
      <c r="C3246" s="7" t="s">
        <v>1733</v>
      </c>
      <c r="D3246" s="7" t="s">
        <v>217</v>
      </c>
      <c r="E3246" s="7" t="s">
        <v>218</v>
      </c>
      <c r="F3246" s="7" t="s">
        <v>2029</v>
      </c>
      <c r="G3246" s="8">
        <v>900069596</v>
      </c>
      <c r="H3246" s="1" t="str">
        <f>VLOOKUP(G3246,'[1]IPS REGISTRADAS'!B$9:C$3248,2,0)</f>
        <v>IPS EL SEÑOR DE LS MILAGROS LTDA</v>
      </c>
      <c r="I3246" s="9">
        <v>11915379</v>
      </c>
    </row>
    <row r="3247" spans="1:9" x14ac:dyDescent="0.25">
      <c r="A3247" s="7" t="s">
        <v>1732</v>
      </c>
      <c r="B3247" s="7" t="s">
        <v>789</v>
      </c>
      <c r="C3247" s="7" t="s">
        <v>1733</v>
      </c>
      <c r="D3247" s="7" t="s">
        <v>272</v>
      </c>
      <c r="E3247" s="7" t="s">
        <v>273</v>
      </c>
      <c r="F3247" s="7" t="s">
        <v>2029</v>
      </c>
      <c r="G3247" s="8">
        <v>823001901</v>
      </c>
      <c r="H3247" s="1" t="str">
        <f>VLOOKUP(G3247,'[1]IPS REGISTRADAS'!B$9:C$3248,2,0)</f>
        <v>CENTRO DE SALUD INMACULADA CONCEPCION E.S.E</v>
      </c>
      <c r="I3247" s="9">
        <v>9720046</v>
      </c>
    </row>
    <row r="3248" spans="1:9" x14ac:dyDescent="0.25">
      <c r="A3248" s="7" t="s">
        <v>1732</v>
      </c>
      <c r="B3248" s="7" t="s">
        <v>789</v>
      </c>
      <c r="C3248" s="7" t="s">
        <v>1733</v>
      </c>
      <c r="D3248" s="7" t="s">
        <v>274</v>
      </c>
      <c r="E3248" s="7" t="s">
        <v>275</v>
      </c>
      <c r="F3248" s="7" t="s">
        <v>2029</v>
      </c>
      <c r="G3248" s="8">
        <v>900349607</v>
      </c>
      <c r="H3248" s="1" t="str">
        <f>VLOOKUP(G3248,'[1]IPS REGISTRADAS'!B$9:C$3248,2,0)</f>
        <v>SOCIEDAD MEDICA MARIA AUXILIADORA S.A.S</v>
      </c>
      <c r="I3248" s="9">
        <v>6858113</v>
      </c>
    </row>
    <row r="3249" spans="1:9" x14ac:dyDescent="0.25">
      <c r="A3249" s="7" t="s">
        <v>1734</v>
      </c>
      <c r="B3249" s="7" t="s">
        <v>789</v>
      </c>
      <c r="C3249" s="7" t="s">
        <v>1735</v>
      </c>
      <c r="D3249" s="7" t="s">
        <v>1717</v>
      </c>
      <c r="E3249" s="7" t="s">
        <v>1718</v>
      </c>
      <c r="F3249" s="7" t="s">
        <v>2029</v>
      </c>
      <c r="G3249" s="8">
        <v>823003985</v>
      </c>
      <c r="H3249" s="1" t="str">
        <f>VLOOKUP(G3249,'[1]IPS REGISTRADAS'!B$9:C$3248,2,0)</f>
        <v>E.S.E. CENTRO DE SALUD DE GUARANDA</v>
      </c>
      <c r="I3249" s="9">
        <v>10159490</v>
      </c>
    </row>
    <row r="3250" spans="1:9" x14ac:dyDescent="0.25">
      <c r="A3250" s="7" t="s">
        <v>1734</v>
      </c>
      <c r="B3250" s="7" t="s">
        <v>789</v>
      </c>
      <c r="C3250" s="7" t="s">
        <v>1735</v>
      </c>
      <c r="D3250" s="7" t="s">
        <v>1717</v>
      </c>
      <c r="E3250" s="7" t="s">
        <v>1718</v>
      </c>
      <c r="F3250" s="7" t="s">
        <v>2029</v>
      </c>
      <c r="G3250" s="8">
        <v>823004881</v>
      </c>
      <c r="H3250" s="1" t="str">
        <f>VLOOKUP(G3250,'[1]IPS REGISTRADAS'!B$9:C$3248,2,0)</f>
        <v>I.P.S INSTITUCIÓN PRESTADORA GUARANDA SANA LTDA</v>
      </c>
      <c r="I3250" s="9">
        <v>12787205</v>
      </c>
    </row>
    <row r="3251" spans="1:9" x14ac:dyDescent="0.25">
      <c r="A3251" s="7" t="s">
        <v>1734</v>
      </c>
      <c r="B3251" s="7" t="s">
        <v>789</v>
      </c>
      <c r="C3251" s="7" t="s">
        <v>1735</v>
      </c>
      <c r="D3251" s="7" t="s">
        <v>268</v>
      </c>
      <c r="E3251" s="7" t="s">
        <v>269</v>
      </c>
      <c r="F3251" s="7" t="s">
        <v>2029</v>
      </c>
      <c r="G3251" s="8">
        <v>802000608</v>
      </c>
      <c r="H3251" s="1" t="str">
        <f>VLOOKUP(G3251,'[1]IPS REGISTRADAS'!B$9:C$3248,2,0)</f>
        <v>SUMINISTROS Y DOTACIONES COLOMBIA DE BARRANQUILLA ATLANTICO</v>
      </c>
      <c r="I3251" s="9">
        <v>1988005</v>
      </c>
    </row>
    <row r="3252" spans="1:9" x14ac:dyDescent="0.25">
      <c r="A3252" s="7" t="s">
        <v>1734</v>
      </c>
      <c r="B3252" s="7" t="s">
        <v>789</v>
      </c>
      <c r="C3252" s="7" t="s">
        <v>1735</v>
      </c>
      <c r="D3252" s="7" t="s">
        <v>268</v>
      </c>
      <c r="E3252" s="7" t="s">
        <v>269</v>
      </c>
      <c r="F3252" s="7" t="s">
        <v>2029</v>
      </c>
      <c r="G3252" s="8">
        <v>823003985</v>
      </c>
      <c r="H3252" s="1" t="str">
        <f>VLOOKUP(G3252,'[1]IPS REGISTRADAS'!B$9:C$3248,2,0)</f>
        <v>E.S.E. CENTRO DE SALUD DE GUARANDA</v>
      </c>
      <c r="I3252" s="9">
        <v>12927493</v>
      </c>
    </row>
    <row r="3253" spans="1:9" x14ac:dyDescent="0.25">
      <c r="A3253" s="7" t="s">
        <v>1734</v>
      </c>
      <c r="B3253" s="7" t="s">
        <v>789</v>
      </c>
      <c r="C3253" s="7" t="s">
        <v>1735</v>
      </c>
      <c r="D3253" s="7" t="s">
        <v>268</v>
      </c>
      <c r="E3253" s="7" t="s">
        <v>269</v>
      </c>
      <c r="F3253" s="7" t="s">
        <v>2029</v>
      </c>
      <c r="G3253" s="8">
        <v>900397110</v>
      </c>
      <c r="H3253" s="1" t="str">
        <f>VLOOKUP(G3253,'[1]IPS REGISTRADAS'!B$9:C$3248,2,0)</f>
        <v>AUDITORIA, ASESORIAS Y ADMINISTRACION DEL CARIBE LTDA</v>
      </c>
      <c r="I3253" s="9">
        <v>1468878</v>
      </c>
    </row>
    <row r="3254" spans="1:9" x14ac:dyDescent="0.25">
      <c r="A3254" s="7" t="s">
        <v>1734</v>
      </c>
      <c r="B3254" s="7" t="s">
        <v>789</v>
      </c>
      <c r="C3254" s="7" t="s">
        <v>1735</v>
      </c>
      <c r="D3254" s="7" t="s">
        <v>0</v>
      </c>
      <c r="E3254" s="7" t="s">
        <v>1</v>
      </c>
      <c r="F3254" s="7" t="s">
        <v>2029</v>
      </c>
      <c r="G3254" s="8">
        <v>823003985</v>
      </c>
      <c r="H3254" s="1" t="str">
        <f>VLOOKUP(G3254,'[1]IPS REGISTRADAS'!B$9:C$3248,2,0)</f>
        <v>E.S.E. CENTRO DE SALUD DE GUARANDA</v>
      </c>
      <c r="I3254" s="9">
        <v>25065496</v>
      </c>
    </row>
    <row r="3255" spans="1:9" x14ac:dyDescent="0.25">
      <c r="A3255" s="7" t="s">
        <v>1734</v>
      </c>
      <c r="B3255" s="7" t="s">
        <v>789</v>
      </c>
      <c r="C3255" s="7" t="s">
        <v>1735</v>
      </c>
      <c r="D3255" s="7" t="s">
        <v>0</v>
      </c>
      <c r="E3255" s="7" t="s">
        <v>1</v>
      </c>
      <c r="F3255" s="7" t="s">
        <v>2029</v>
      </c>
      <c r="G3255" s="8">
        <v>823004881</v>
      </c>
      <c r="H3255" s="1" t="str">
        <f>VLOOKUP(G3255,'[1]IPS REGISTRADAS'!B$9:C$3248,2,0)</f>
        <v>I.P.S INSTITUCIÓN PRESTADORA GUARANDA SANA LTDA</v>
      </c>
      <c r="I3255" s="9">
        <v>8763344</v>
      </c>
    </row>
    <row r="3256" spans="1:9" x14ac:dyDescent="0.25">
      <c r="A3256" s="7" t="s">
        <v>1734</v>
      </c>
      <c r="B3256" s="7" t="s">
        <v>789</v>
      </c>
      <c r="C3256" s="7" t="s">
        <v>1735</v>
      </c>
      <c r="D3256" s="7" t="s">
        <v>0</v>
      </c>
      <c r="E3256" s="7" t="s">
        <v>1</v>
      </c>
      <c r="F3256" s="7" t="s">
        <v>2029</v>
      </c>
      <c r="G3256" s="8">
        <v>900795361</v>
      </c>
      <c r="H3256" s="1" t="str">
        <f>VLOOKUP(G3256,'[1]IPS REGISTRADAS'!B$9:C$3248,2,0)</f>
        <v>UNION TEMPORAL IPS M&amp;S</v>
      </c>
      <c r="I3256" s="9">
        <v>4827853</v>
      </c>
    </row>
    <row r="3257" spans="1:9" x14ac:dyDescent="0.25">
      <c r="A3257" s="7" t="s">
        <v>1734</v>
      </c>
      <c r="B3257" s="7" t="s">
        <v>789</v>
      </c>
      <c r="C3257" s="7" t="s">
        <v>1735</v>
      </c>
      <c r="D3257" s="7" t="s">
        <v>217</v>
      </c>
      <c r="E3257" s="7" t="s">
        <v>218</v>
      </c>
      <c r="F3257" s="7" t="s">
        <v>2029</v>
      </c>
      <c r="G3257" s="8">
        <v>823002227</v>
      </c>
      <c r="H3257" s="1" t="str">
        <f>VLOOKUP(G3257,'[1]IPS REGISTRADAS'!B$9:C$3248,2,0)</f>
        <v>INSTITUTO DE CANCEROLOGIA DE SUCRE DE SINCELEJO SUCRE</v>
      </c>
      <c r="I3257" s="9">
        <v>7706798</v>
      </c>
    </row>
    <row r="3258" spans="1:9" x14ac:dyDescent="0.25">
      <c r="A3258" s="7" t="s">
        <v>1734</v>
      </c>
      <c r="B3258" s="7" t="s">
        <v>789</v>
      </c>
      <c r="C3258" s="7" t="s">
        <v>1735</v>
      </c>
      <c r="D3258" s="7" t="s">
        <v>217</v>
      </c>
      <c r="E3258" s="7" t="s">
        <v>218</v>
      </c>
      <c r="F3258" s="7" t="s">
        <v>2029</v>
      </c>
      <c r="G3258" s="8">
        <v>823003985</v>
      </c>
      <c r="H3258" s="1" t="str">
        <f>VLOOKUP(G3258,'[1]IPS REGISTRADAS'!B$9:C$3248,2,0)</f>
        <v>E.S.E. CENTRO DE SALUD DE GUARANDA</v>
      </c>
      <c r="I3258" s="9">
        <v>41736229</v>
      </c>
    </row>
    <row r="3259" spans="1:9" x14ac:dyDescent="0.25">
      <c r="A3259" s="7" t="s">
        <v>1734</v>
      </c>
      <c r="B3259" s="7" t="s">
        <v>789</v>
      </c>
      <c r="C3259" s="7" t="s">
        <v>1735</v>
      </c>
      <c r="D3259" s="7" t="s">
        <v>217</v>
      </c>
      <c r="E3259" s="7" t="s">
        <v>218</v>
      </c>
      <c r="F3259" s="7" t="s">
        <v>2029</v>
      </c>
      <c r="G3259" s="8">
        <v>823004881</v>
      </c>
      <c r="H3259" s="1" t="str">
        <f>VLOOKUP(G3259,'[1]IPS REGISTRADAS'!B$9:C$3248,2,0)</f>
        <v>I.P.S INSTITUCIÓN PRESTADORA GUARANDA SANA LTDA</v>
      </c>
      <c r="I3259" s="9">
        <v>42234693</v>
      </c>
    </row>
    <row r="3260" spans="1:9" x14ac:dyDescent="0.25">
      <c r="A3260" s="7" t="s">
        <v>1734</v>
      </c>
      <c r="B3260" s="7" t="s">
        <v>789</v>
      </c>
      <c r="C3260" s="7" t="s">
        <v>1735</v>
      </c>
      <c r="D3260" s="7" t="s">
        <v>217</v>
      </c>
      <c r="E3260" s="7" t="s">
        <v>218</v>
      </c>
      <c r="F3260" s="7" t="s">
        <v>2029</v>
      </c>
      <c r="G3260" s="8">
        <v>900203738</v>
      </c>
      <c r="H3260" s="1" t="str">
        <f>VLOOKUP(G3260,'[1]IPS REGISTRADAS'!B$9:C$3248,2,0)</f>
        <v>IPS DOTAR INTEGRAL E.U. DE SINCELEJO SUCRE</v>
      </c>
      <c r="I3260" s="9">
        <v>18222512</v>
      </c>
    </row>
    <row r="3261" spans="1:9" x14ac:dyDescent="0.25">
      <c r="A3261" s="7" t="s">
        <v>1734</v>
      </c>
      <c r="B3261" s="7" t="s">
        <v>789</v>
      </c>
      <c r="C3261" s="7" t="s">
        <v>1735</v>
      </c>
      <c r="D3261" s="7" t="s">
        <v>270</v>
      </c>
      <c r="E3261" s="7" t="s">
        <v>271</v>
      </c>
      <c r="F3261" s="7" t="s">
        <v>2029</v>
      </c>
      <c r="G3261" s="8">
        <v>823003985</v>
      </c>
      <c r="H3261" s="1" t="str">
        <f>VLOOKUP(G3261,'[1]IPS REGISTRADAS'!B$9:C$3248,2,0)</f>
        <v>E.S.E. CENTRO DE SALUD DE GUARANDA</v>
      </c>
      <c r="I3261" s="9">
        <v>9681350</v>
      </c>
    </row>
    <row r="3262" spans="1:9" x14ac:dyDescent="0.25">
      <c r="A3262" s="7" t="s">
        <v>1736</v>
      </c>
      <c r="B3262" s="7" t="s">
        <v>789</v>
      </c>
      <c r="C3262" s="7" t="s">
        <v>145</v>
      </c>
      <c r="D3262" s="7" t="s">
        <v>268</v>
      </c>
      <c r="E3262" s="7" t="s">
        <v>269</v>
      </c>
      <c r="F3262" s="7" t="s">
        <v>2029</v>
      </c>
      <c r="G3262" s="8">
        <v>900008025</v>
      </c>
      <c r="H3262" s="1" t="str">
        <f>VLOOKUP(G3262,'[1]IPS REGISTRADAS'!B$9:C$3248,2,0)</f>
        <v>HOSPITAL LA UNION E.S.E</v>
      </c>
      <c r="I3262" s="9">
        <v>2605632</v>
      </c>
    </row>
    <row r="3263" spans="1:9" x14ac:dyDescent="0.25">
      <c r="A3263" s="7" t="s">
        <v>1736</v>
      </c>
      <c r="B3263" s="7" t="s">
        <v>789</v>
      </c>
      <c r="C3263" s="7" t="s">
        <v>145</v>
      </c>
      <c r="D3263" s="7" t="s">
        <v>0</v>
      </c>
      <c r="E3263" s="7" t="s">
        <v>1</v>
      </c>
      <c r="F3263" s="7" t="s">
        <v>2029</v>
      </c>
      <c r="G3263" s="8">
        <v>900008025</v>
      </c>
      <c r="H3263" s="1" t="str">
        <f>VLOOKUP(G3263,'[1]IPS REGISTRADAS'!B$9:C$3248,2,0)</f>
        <v>HOSPITAL LA UNION E.S.E</v>
      </c>
      <c r="I3263" s="9">
        <v>26150852</v>
      </c>
    </row>
    <row r="3264" spans="1:9" x14ac:dyDescent="0.25">
      <c r="A3264" s="7" t="s">
        <v>1736</v>
      </c>
      <c r="B3264" s="7" t="s">
        <v>789</v>
      </c>
      <c r="C3264" s="7" t="s">
        <v>145</v>
      </c>
      <c r="D3264" s="7" t="s">
        <v>0</v>
      </c>
      <c r="E3264" s="7" t="s">
        <v>1</v>
      </c>
      <c r="F3264" s="7" t="s">
        <v>2029</v>
      </c>
      <c r="G3264" s="8">
        <v>900795361</v>
      </c>
      <c r="H3264" s="1" t="str">
        <f>VLOOKUP(G3264,'[1]IPS REGISTRADAS'!B$9:C$3248,2,0)</f>
        <v>UNION TEMPORAL IPS M&amp;S</v>
      </c>
      <c r="I3264" s="9">
        <v>3725568</v>
      </c>
    </row>
    <row r="3265" spans="1:9" x14ac:dyDescent="0.25">
      <c r="A3265" s="7" t="s">
        <v>1736</v>
      </c>
      <c r="B3265" s="7" t="s">
        <v>789</v>
      </c>
      <c r="C3265" s="7" t="s">
        <v>145</v>
      </c>
      <c r="D3265" s="7" t="s">
        <v>217</v>
      </c>
      <c r="E3265" s="7" t="s">
        <v>218</v>
      </c>
      <c r="F3265" s="7" t="s">
        <v>2029</v>
      </c>
      <c r="G3265" s="8">
        <v>823002227</v>
      </c>
      <c r="H3265" s="1" t="str">
        <f>VLOOKUP(G3265,'[1]IPS REGISTRADAS'!B$9:C$3248,2,0)</f>
        <v>INSTITUTO DE CANCEROLOGIA DE SUCRE DE SINCELEJO SUCRE</v>
      </c>
      <c r="I3265" s="9">
        <v>3353041</v>
      </c>
    </row>
    <row r="3266" spans="1:9" x14ac:dyDescent="0.25">
      <c r="A3266" s="7" t="s">
        <v>1736</v>
      </c>
      <c r="B3266" s="7" t="s">
        <v>789</v>
      </c>
      <c r="C3266" s="7" t="s">
        <v>145</v>
      </c>
      <c r="D3266" s="7" t="s">
        <v>217</v>
      </c>
      <c r="E3266" s="7" t="s">
        <v>218</v>
      </c>
      <c r="F3266" s="7" t="s">
        <v>2029</v>
      </c>
      <c r="G3266" s="8">
        <v>900008025</v>
      </c>
      <c r="H3266" s="1" t="str">
        <f>VLOOKUP(G3266,'[1]IPS REGISTRADAS'!B$9:C$3248,2,0)</f>
        <v>HOSPITAL LA UNION E.S.E</v>
      </c>
      <c r="I3266" s="9">
        <v>39466689</v>
      </c>
    </row>
    <row r="3267" spans="1:9" x14ac:dyDescent="0.25">
      <c r="A3267" s="7" t="s">
        <v>1736</v>
      </c>
      <c r="B3267" s="7" t="s">
        <v>789</v>
      </c>
      <c r="C3267" s="7" t="s">
        <v>145</v>
      </c>
      <c r="D3267" s="7" t="s">
        <v>217</v>
      </c>
      <c r="E3267" s="7" t="s">
        <v>218</v>
      </c>
      <c r="F3267" s="7" t="s">
        <v>2029</v>
      </c>
      <c r="G3267" s="8">
        <v>900203738</v>
      </c>
      <c r="H3267" s="1" t="str">
        <f>VLOOKUP(G3267,'[1]IPS REGISTRADAS'!B$9:C$3248,2,0)</f>
        <v>IPS DOTAR INTEGRAL E.U. DE SINCELEJO SUCRE</v>
      </c>
      <c r="I3267" s="9">
        <v>7931924</v>
      </c>
    </row>
    <row r="3268" spans="1:9" x14ac:dyDescent="0.25">
      <c r="A3268" s="7" t="s">
        <v>1736</v>
      </c>
      <c r="B3268" s="7" t="s">
        <v>789</v>
      </c>
      <c r="C3268" s="7" t="s">
        <v>145</v>
      </c>
      <c r="D3268" s="7" t="s">
        <v>272</v>
      </c>
      <c r="E3268" s="7" t="s">
        <v>273</v>
      </c>
      <c r="F3268" s="7" t="s">
        <v>2029</v>
      </c>
      <c r="G3268" s="8">
        <v>900008025</v>
      </c>
      <c r="H3268" s="1" t="str">
        <f>VLOOKUP(G3268,'[1]IPS REGISTRADAS'!B$9:C$3248,2,0)</f>
        <v>HOSPITAL LA UNION E.S.E</v>
      </c>
      <c r="I3268" s="9">
        <v>8017819</v>
      </c>
    </row>
    <row r="3269" spans="1:9" x14ac:dyDescent="0.25">
      <c r="A3269" s="7" t="s">
        <v>1736</v>
      </c>
      <c r="B3269" s="7" t="s">
        <v>789</v>
      </c>
      <c r="C3269" s="7" t="s">
        <v>145</v>
      </c>
      <c r="D3269" s="7" t="s">
        <v>274</v>
      </c>
      <c r="E3269" s="7" t="s">
        <v>275</v>
      </c>
      <c r="F3269" s="7" t="s">
        <v>2029</v>
      </c>
      <c r="G3269" s="8">
        <v>900008025</v>
      </c>
      <c r="H3269" s="1" t="str">
        <f>VLOOKUP(G3269,'[1]IPS REGISTRADAS'!B$9:C$3248,2,0)</f>
        <v>HOSPITAL LA UNION E.S.E</v>
      </c>
      <c r="I3269" s="9">
        <v>17204517</v>
      </c>
    </row>
    <row r="3270" spans="1:9" ht="15" customHeight="1" x14ac:dyDescent="0.25">
      <c r="A3270" s="7" t="s">
        <v>1737</v>
      </c>
      <c r="B3270" s="7" t="s">
        <v>789</v>
      </c>
      <c r="C3270" s="7" t="s">
        <v>1738</v>
      </c>
      <c r="D3270" s="7" t="s">
        <v>282</v>
      </c>
      <c r="E3270" s="7" t="s">
        <v>283</v>
      </c>
      <c r="F3270" s="7" t="s">
        <v>2029</v>
      </c>
      <c r="G3270" s="8">
        <v>812005194</v>
      </c>
      <c r="H3270" s="1" t="str">
        <f>VLOOKUP(G3270,'[1]IPS REGISTRADAS'!B$9:C$3248,2,0)</f>
        <v>FUNDACION INTEGRAL PARA UNA NUEVA VIDA FUNIVIDA</v>
      </c>
      <c r="I3270" s="9">
        <v>1057460</v>
      </c>
    </row>
    <row r="3271" spans="1:9" ht="15" customHeight="1" x14ac:dyDescent="0.25">
      <c r="A3271" s="7" t="s">
        <v>1737</v>
      </c>
      <c r="B3271" s="7" t="s">
        <v>789</v>
      </c>
      <c r="C3271" s="7" t="s">
        <v>1738</v>
      </c>
      <c r="D3271" s="7" t="s">
        <v>282</v>
      </c>
      <c r="E3271" s="7" t="s">
        <v>283</v>
      </c>
      <c r="F3271" s="7" t="s">
        <v>2029</v>
      </c>
      <c r="G3271" s="8">
        <v>823002541</v>
      </c>
      <c r="H3271" s="1" t="str">
        <f>VLOOKUP(G3271,'[1]IPS REGISTRADAS'!B$9:C$3248,2,0)</f>
        <v>ESE CENTRO DE SALUD DE LOS PALMITOS SUCRE</v>
      </c>
      <c r="I3271" s="9">
        <v>13872248</v>
      </c>
    </row>
    <row r="3272" spans="1:9" ht="15" customHeight="1" x14ac:dyDescent="0.25">
      <c r="A3272" s="7" t="s">
        <v>1737</v>
      </c>
      <c r="B3272" s="7" t="s">
        <v>789</v>
      </c>
      <c r="C3272" s="7" t="s">
        <v>1738</v>
      </c>
      <c r="D3272" s="7" t="s">
        <v>282</v>
      </c>
      <c r="E3272" s="7" t="s">
        <v>283</v>
      </c>
      <c r="F3272" s="7" t="s">
        <v>2029</v>
      </c>
      <c r="G3272" s="8">
        <v>900537704</v>
      </c>
      <c r="H3272" s="1" t="str">
        <f>VLOOKUP(G3272,'[1]IPS REGISTRADAS'!B$9:C$3248,2,0)</f>
        <v>UNIDAD MEDICA INTEGRAL DE LA SABANA S.A.S.</v>
      </c>
      <c r="I3272" s="9">
        <v>4127085</v>
      </c>
    </row>
    <row r="3273" spans="1:9" ht="15" customHeight="1" x14ac:dyDescent="0.25">
      <c r="A3273" s="7" t="s">
        <v>1737</v>
      </c>
      <c r="B3273" s="7" t="s">
        <v>789</v>
      </c>
      <c r="C3273" s="7" t="s">
        <v>1738</v>
      </c>
      <c r="D3273" s="7" t="s">
        <v>1717</v>
      </c>
      <c r="E3273" s="7" t="s">
        <v>1718</v>
      </c>
      <c r="F3273" s="7" t="s">
        <v>2029</v>
      </c>
      <c r="G3273" s="8">
        <v>823001420</v>
      </c>
      <c r="H3273" s="1" t="str">
        <f>VLOOKUP(G3273,'[1]IPS REGISTRADAS'!B$9:C$3248,2,0)</f>
        <v>INSTITUCION PRESTADORA DE SALUD EL DIVINO ROSTRO S.A.S. IPS</v>
      </c>
      <c r="I3273" s="9">
        <v>13203120</v>
      </c>
    </row>
    <row r="3274" spans="1:9" ht="15" customHeight="1" x14ac:dyDescent="0.25">
      <c r="A3274" s="7" t="s">
        <v>1737</v>
      </c>
      <c r="B3274" s="7" t="s">
        <v>789</v>
      </c>
      <c r="C3274" s="7" t="s">
        <v>1738</v>
      </c>
      <c r="D3274" s="7" t="s">
        <v>1717</v>
      </c>
      <c r="E3274" s="7" t="s">
        <v>1718</v>
      </c>
      <c r="F3274" s="7" t="s">
        <v>2029</v>
      </c>
      <c r="G3274" s="8">
        <v>823002541</v>
      </c>
      <c r="H3274" s="1" t="str">
        <f>VLOOKUP(G3274,'[1]IPS REGISTRADAS'!B$9:C$3248,2,0)</f>
        <v>ESE CENTRO DE SALUD DE LOS PALMITOS SUCRE</v>
      </c>
      <c r="I3274" s="9">
        <v>10000000</v>
      </c>
    </row>
    <row r="3275" spans="1:9" ht="15" customHeight="1" x14ac:dyDescent="0.25">
      <c r="A3275" s="7" t="s">
        <v>1737</v>
      </c>
      <c r="B3275" s="7" t="s">
        <v>789</v>
      </c>
      <c r="C3275" s="7" t="s">
        <v>1738</v>
      </c>
      <c r="D3275" s="7" t="s">
        <v>1717</v>
      </c>
      <c r="E3275" s="7" t="s">
        <v>1718</v>
      </c>
      <c r="F3275" s="7" t="s">
        <v>2029</v>
      </c>
      <c r="G3275" s="8">
        <v>900509003</v>
      </c>
      <c r="H3275" s="1" t="str">
        <f>VLOOKUP(G3275,'[1]IPS REGISTRADAS'!B$9:C$3248,2,0)</f>
        <v>IPS SUMISALUD DEL CARIBE S.A.S</v>
      </c>
      <c r="I3275" s="9">
        <v>8099700</v>
      </c>
    </row>
    <row r="3276" spans="1:9" ht="15" customHeight="1" x14ac:dyDescent="0.25">
      <c r="A3276" s="7" t="s">
        <v>1737</v>
      </c>
      <c r="B3276" s="7" t="s">
        <v>789</v>
      </c>
      <c r="C3276" s="7" t="s">
        <v>1738</v>
      </c>
      <c r="D3276" s="7" t="s">
        <v>0</v>
      </c>
      <c r="E3276" s="7" t="s">
        <v>1</v>
      </c>
      <c r="F3276" s="7" t="s">
        <v>2029</v>
      </c>
      <c r="G3276" s="8">
        <v>823002541</v>
      </c>
      <c r="H3276" s="1" t="str">
        <f>VLOOKUP(G3276,'[1]IPS REGISTRADAS'!B$9:C$3248,2,0)</f>
        <v>ESE CENTRO DE SALUD DE LOS PALMITOS SUCRE</v>
      </c>
      <c r="I3276" s="9">
        <v>31597586</v>
      </c>
    </row>
    <row r="3277" spans="1:9" ht="15" customHeight="1" x14ac:dyDescent="0.25">
      <c r="A3277" s="7" t="s">
        <v>1737</v>
      </c>
      <c r="B3277" s="7" t="s">
        <v>789</v>
      </c>
      <c r="C3277" s="7" t="s">
        <v>1738</v>
      </c>
      <c r="D3277" s="7" t="s">
        <v>0</v>
      </c>
      <c r="E3277" s="7" t="s">
        <v>1</v>
      </c>
      <c r="F3277" s="7" t="s">
        <v>2029</v>
      </c>
      <c r="G3277" s="8">
        <v>900795361</v>
      </c>
      <c r="H3277" s="1" t="str">
        <f>VLOOKUP(G3277,'[1]IPS REGISTRADAS'!B$9:C$3248,2,0)</f>
        <v>UNION TEMPORAL IPS M&amp;S</v>
      </c>
      <c r="I3277" s="9">
        <v>5042078</v>
      </c>
    </row>
    <row r="3278" spans="1:9" ht="15" customHeight="1" x14ac:dyDescent="0.25">
      <c r="A3278" s="7" t="s">
        <v>1737</v>
      </c>
      <c r="B3278" s="7" t="s">
        <v>789</v>
      </c>
      <c r="C3278" s="7" t="s">
        <v>1738</v>
      </c>
      <c r="D3278" s="7" t="s">
        <v>11</v>
      </c>
      <c r="E3278" s="7" t="s">
        <v>12</v>
      </c>
      <c r="F3278" s="7" t="s">
        <v>2029</v>
      </c>
      <c r="G3278" s="8">
        <v>823002541</v>
      </c>
      <c r="H3278" s="1" t="str">
        <f>VLOOKUP(G3278,'[1]IPS REGISTRADAS'!B$9:C$3248,2,0)</f>
        <v>ESE CENTRO DE SALUD DE LOS PALMITOS SUCRE</v>
      </c>
      <c r="I3278" s="9">
        <v>27489639</v>
      </c>
    </row>
    <row r="3279" spans="1:9" ht="15" customHeight="1" x14ac:dyDescent="0.25">
      <c r="A3279" s="7" t="s">
        <v>1737</v>
      </c>
      <c r="B3279" s="7" t="s">
        <v>789</v>
      </c>
      <c r="C3279" s="7" t="s">
        <v>1738</v>
      </c>
      <c r="D3279" s="7" t="s">
        <v>270</v>
      </c>
      <c r="E3279" s="7" t="s">
        <v>271</v>
      </c>
      <c r="F3279" s="7" t="s">
        <v>2029</v>
      </c>
      <c r="G3279" s="8">
        <v>823002541</v>
      </c>
      <c r="H3279" s="1" t="str">
        <f>VLOOKUP(G3279,'[1]IPS REGISTRADAS'!B$9:C$3248,2,0)</f>
        <v>ESE CENTRO DE SALUD DE LOS PALMITOS SUCRE</v>
      </c>
      <c r="I3279" s="9">
        <v>22113545</v>
      </c>
    </row>
    <row r="3280" spans="1:9" x14ac:dyDescent="0.25">
      <c r="A3280" s="7" t="s">
        <v>1739</v>
      </c>
      <c r="B3280" s="7" t="s">
        <v>789</v>
      </c>
      <c r="C3280" s="7" t="s">
        <v>1740</v>
      </c>
      <c r="D3280" s="7" t="s">
        <v>0</v>
      </c>
      <c r="E3280" s="7" t="s">
        <v>1</v>
      </c>
      <c r="F3280" s="7" t="s">
        <v>2029</v>
      </c>
      <c r="G3280" s="8">
        <v>823002044</v>
      </c>
      <c r="H3280" s="1" t="str">
        <f>VLOOKUP(G3280,'[1]IPS REGISTRADAS'!B$9:C$3248,2,0)</f>
        <v>E.S.E. CENTRO DE SALUD MAJAGUAL SUCRE</v>
      </c>
      <c r="I3280" s="9">
        <v>100563997</v>
      </c>
    </row>
    <row r="3281" spans="1:9" x14ac:dyDescent="0.25">
      <c r="A3281" s="7" t="s">
        <v>1739</v>
      </c>
      <c r="B3281" s="7" t="s">
        <v>789</v>
      </c>
      <c r="C3281" s="7" t="s">
        <v>1740</v>
      </c>
      <c r="D3281" s="7" t="s">
        <v>0</v>
      </c>
      <c r="E3281" s="7" t="s">
        <v>1</v>
      </c>
      <c r="F3281" s="7" t="s">
        <v>2029</v>
      </c>
      <c r="G3281" s="8">
        <v>900060004</v>
      </c>
      <c r="H3281" s="1" t="str">
        <f>VLOOKUP(G3281,'[1]IPS REGISTRADAS'!B$9:C$3248,2,0)</f>
        <v>GUACARI IPS INDIGENA S.A.S.</v>
      </c>
      <c r="I3281" s="9">
        <v>23999080</v>
      </c>
    </row>
    <row r="3282" spans="1:9" x14ac:dyDescent="0.25">
      <c r="A3282" s="7" t="s">
        <v>1739</v>
      </c>
      <c r="B3282" s="7" t="s">
        <v>789</v>
      </c>
      <c r="C3282" s="7" t="s">
        <v>1740</v>
      </c>
      <c r="D3282" s="7" t="s">
        <v>0</v>
      </c>
      <c r="E3282" s="7" t="s">
        <v>1</v>
      </c>
      <c r="F3282" s="7" t="s">
        <v>2029</v>
      </c>
      <c r="G3282" s="8">
        <v>900795361</v>
      </c>
      <c r="H3282" s="1" t="str">
        <f>VLOOKUP(G3282,'[1]IPS REGISTRADAS'!B$9:C$3248,2,0)</f>
        <v>UNION TEMPORAL IPS M&amp;S</v>
      </c>
      <c r="I3282" s="9">
        <v>18372715</v>
      </c>
    </row>
    <row r="3283" spans="1:9" x14ac:dyDescent="0.25">
      <c r="A3283" s="7" t="s">
        <v>1739</v>
      </c>
      <c r="B3283" s="7" t="s">
        <v>789</v>
      </c>
      <c r="C3283" s="7" t="s">
        <v>1740</v>
      </c>
      <c r="D3283" s="7" t="s">
        <v>217</v>
      </c>
      <c r="E3283" s="7" t="s">
        <v>218</v>
      </c>
      <c r="F3283" s="7" t="s">
        <v>2029</v>
      </c>
      <c r="G3283" s="8">
        <v>823002044</v>
      </c>
      <c r="H3283" s="1" t="str">
        <f>VLOOKUP(G3283,'[1]IPS REGISTRADAS'!B$9:C$3248,2,0)</f>
        <v>E.S.E. CENTRO DE SALUD MAJAGUAL SUCRE</v>
      </c>
      <c r="I3283" s="9">
        <v>76880824</v>
      </c>
    </row>
    <row r="3284" spans="1:9" x14ac:dyDescent="0.25">
      <c r="A3284" s="7" t="s">
        <v>1739</v>
      </c>
      <c r="B3284" s="7" t="s">
        <v>789</v>
      </c>
      <c r="C3284" s="7" t="s">
        <v>1740</v>
      </c>
      <c r="D3284" s="7" t="s">
        <v>217</v>
      </c>
      <c r="E3284" s="7" t="s">
        <v>218</v>
      </c>
      <c r="F3284" s="7" t="s">
        <v>2029</v>
      </c>
      <c r="G3284" s="8">
        <v>823002227</v>
      </c>
      <c r="H3284" s="1" t="str">
        <f>VLOOKUP(G3284,'[1]IPS REGISTRADAS'!B$9:C$3248,2,0)</f>
        <v>INSTITUTO DE CANCEROLOGIA DE SUCRE DE SINCELEJO SUCRE</v>
      </c>
      <c r="I3284" s="9">
        <v>9632587</v>
      </c>
    </row>
    <row r="3285" spans="1:9" x14ac:dyDescent="0.25">
      <c r="A3285" s="7" t="s">
        <v>1739</v>
      </c>
      <c r="B3285" s="7" t="s">
        <v>789</v>
      </c>
      <c r="C3285" s="7" t="s">
        <v>1740</v>
      </c>
      <c r="D3285" s="7" t="s">
        <v>217</v>
      </c>
      <c r="E3285" s="7" t="s">
        <v>218</v>
      </c>
      <c r="F3285" s="7" t="s">
        <v>2029</v>
      </c>
      <c r="G3285" s="8">
        <v>823004881</v>
      </c>
      <c r="H3285" s="1" t="str">
        <f>VLOOKUP(G3285,'[1]IPS REGISTRADAS'!B$9:C$3248,2,0)</f>
        <v>I.P.S INSTITUCIÓN PRESTADORA GUARANDA SANA LTDA</v>
      </c>
      <c r="I3285" s="9">
        <v>18629604</v>
      </c>
    </row>
    <row r="3286" spans="1:9" x14ac:dyDescent="0.25">
      <c r="A3286" s="7" t="s">
        <v>1739</v>
      </c>
      <c r="B3286" s="7" t="s">
        <v>789</v>
      </c>
      <c r="C3286" s="7" t="s">
        <v>1740</v>
      </c>
      <c r="D3286" s="7" t="s">
        <v>217</v>
      </c>
      <c r="E3286" s="7" t="s">
        <v>218</v>
      </c>
      <c r="F3286" s="7" t="s">
        <v>2029</v>
      </c>
      <c r="G3286" s="8">
        <v>900060004</v>
      </c>
      <c r="H3286" s="1" t="str">
        <f>VLOOKUP(G3286,'[1]IPS REGISTRADAS'!B$9:C$3248,2,0)</f>
        <v>GUACARI IPS INDIGENA S.A.S.</v>
      </c>
      <c r="I3286" s="9">
        <v>21850562</v>
      </c>
    </row>
    <row r="3287" spans="1:9" x14ac:dyDescent="0.25">
      <c r="A3287" s="7" t="s">
        <v>1739</v>
      </c>
      <c r="B3287" s="7" t="s">
        <v>789</v>
      </c>
      <c r="C3287" s="7" t="s">
        <v>1740</v>
      </c>
      <c r="D3287" s="7" t="s">
        <v>217</v>
      </c>
      <c r="E3287" s="7" t="s">
        <v>218</v>
      </c>
      <c r="F3287" s="7" t="s">
        <v>2029</v>
      </c>
      <c r="G3287" s="8">
        <v>900357005</v>
      </c>
      <c r="H3287" s="1" t="str">
        <f>VLOOKUP(G3287,'[1]IPS REGISTRADAS'!B$9:C$3248,2,0)</f>
        <v>IPS UNIDAD MEDICA INTEGRAL DE LA MOJANA E.U.</v>
      </c>
      <c r="I3287" s="9">
        <v>3903319</v>
      </c>
    </row>
    <row r="3288" spans="1:9" x14ac:dyDescent="0.25">
      <c r="A3288" s="7" t="s">
        <v>1739</v>
      </c>
      <c r="B3288" s="7" t="s">
        <v>789</v>
      </c>
      <c r="C3288" s="7" t="s">
        <v>1740</v>
      </c>
      <c r="D3288" s="7" t="s">
        <v>11</v>
      </c>
      <c r="E3288" s="7" t="s">
        <v>12</v>
      </c>
      <c r="F3288" s="7" t="s">
        <v>2029</v>
      </c>
      <c r="G3288" s="8">
        <v>823002044</v>
      </c>
      <c r="H3288" s="1" t="str">
        <f>VLOOKUP(G3288,'[1]IPS REGISTRADAS'!B$9:C$3248,2,0)</f>
        <v>E.S.E. CENTRO DE SALUD MAJAGUAL SUCRE</v>
      </c>
      <c r="I3288" s="9">
        <v>28518813</v>
      </c>
    </row>
    <row r="3289" spans="1:9" x14ac:dyDescent="0.25">
      <c r="A3289" s="7" t="s">
        <v>1739</v>
      </c>
      <c r="B3289" s="7" t="s">
        <v>789</v>
      </c>
      <c r="C3289" s="7" t="s">
        <v>1740</v>
      </c>
      <c r="D3289" s="7" t="s">
        <v>272</v>
      </c>
      <c r="E3289" s="7" t="s">
        <v>273</v>
      </c>
      <c r="F3289" s="7" t="s">
        <v>2029</v>
      </c>
      <c r="G3289" s="8">
        <v>823002044</v>
      </c>
      <c r="H3289" s="1" t="str">
        <f>VLOOKUP(G3289,'[1]IPS REGISTRADAS'!B$9:C$3248,2,0)</f>
        <v>E.S.E. CENTRO DE SALUD MAJAGUAL SUCRE</v>
      </c>
      <c r="I3289" s="9">
        <v>113471772</v>
      </c>
    </row>
    <row r="3290" spans="1:9" x14ac:dyDescent="0.25">
      <c r="A3290" s="7" t="s">
        <v>1739</v>
      </c>
      <c r="B3290" s="7" t="s">
        <v>789</v>
      </c>
      <c r="C3290" s="7" t="s">
        <v>1740</v>
      </c>
      <c r="D3290" s="7" t="s">
        <v>272</v>
      </c>
      <c r="E3290" s="7" t="s">
        <v>273</v>
      </c>
      <c r="F3290" s="7" t="s">
        <v>2029</v>
      </c>
      <c r="G3290" s="8">
        <v>900060004</v>
      </c>
      <c r="H3290" s="1" t="str">
        <f>VLOOKUP(G3290,'[1]IPS REGISTRADAS'!B$9:C$3248,2,0)</f>
        <v>GUACARI IPS INDIGENA S.A.S.</v>
      </c>
      <c r="I3290" s="9">
        <v>43995924</v>
      </c>
    </row>
    <row r="3291" spans="1:9" x14ac:dyDescent="0.25">
      <c r="A3291" s="7" t="s">
        <v>1741</v>
      </c>
      <c r="B3291" s="7" t="s">
        <v>789</v>
      </c>
      <c r="C3291" s="7" t="s">
        <v>1742</v>
      </c>
      <c r="D3291" s="7" t="s">
        <v>282</v>
      </c>
      <c r="E3291" s="7" t="s">
        <v>283</v>
      </c>
      <c r="F3291" s="7" t="s">
        <v>2029</v>
      </c>
      <c r="G3291" s="8">
        <v>812005194</v>
      </c>
      <c r="H3291" s="1" t="str">
        <f>VLOOKUP(G3291,'[1]IPS REGISTRADAS'!B$9:C$3248,2,0)</f>
        <v>FUNDACION INTEGRAL PARA UNA NUEVA VIDA FUNIVIDA</v>
      </c>
      <c r="I3291" s="9">
        <v>1530418</v>
      </c>
    </row>
    <row r="3292" spans="1:9" x14ac:dyDescent="0.25">
      <c r="A3292" s="7" t="s">
        <v>1741</v>
      </c>
      <c r="B3292" s="7" t="s">
        <v>789</v>
      </c>
      <c r="C3292" s="7" t="s">
        <v>1742</v>
      </c>
      <c r="D3292" s="7" t="s">
        <v>282</v>
      </c>
      <c r="E3292" s="7" t="s">
        <v>283</v>
      </c>
      <c r="F3292" s="7" t="s">
        <v>2029</v>
      </c>
      <c r="G3292" s="8">
        <v>823002856</v>
      </c>
      <c r="H3292" s="1" t="str">
        <f>VLOOKUP(G3292,'[1]IPS REGISTRADAS'!B$9:C$3248,2,0)</f>
        <v>CENTRO DE SALUD DE MORROA SUCRE E.S.E.</v>
      </c>
      <c r="I3292" s="9">
        <v>23237329</v>
      </c>
    </row>
    <row r="3293" spans="1:9" x14ac:dyDescent="0.25">
      <c r="A3293" s="7" t="s">
        <v>1741</v>
      </c>
      <c r="B3293" s="7" t="s">
        <v>789</v>
      </c>
      <c r="C3293" s="7" t="s">
        <v>1742</v>
      </c>
      <c r="D3293" s="7" t="s">
        <v>282</v>
      </c>
      <c r="E3293" s="7" t="s">
        <v>283</v>
      </c>
      <c r="F3293" s="7" t="s">
        <v>2029</v>
      </c>
      <c r="G3293" s="8">
        <v>900537704</v>
      </c>
      <c r="H3293" s="1" t="str">
        <f>VLOOKUP(G3293,'[1]IPS REGISTRADAS'!B$9:C$3248,2,0)</f>
        <v>UNIDAD MEDICA INTEGRAL DE LA SABANA S.A.S.</v>
      </c>
      <c r="I3293" s="9">
        <v>6144895</v>
      </c>
    </row>
    <row r="3294" spans="1:9" x14ac:dyDescent="0.25">
      <c r="A3294" s="7" t="s">
        <v>1741</v>
      </c>
      <c r="B3294" s="7" t="s">
        <v>789</v>
      </c>
      <c r="C3294" s="7" t="s">
        <v>1742</v>
      </c>
      <c r="D3294" s="7" t="s">
        <v>1717</v>
      </c>
      <c r="E3294" s="7" t="s">
        <v>1718</v>
      </c>
      <c r="F3294" s="7" t="s">
        <v>2029</v>
      </c>
      <c r="G3294" s="8">
        <v>823002856</v>
      </c>
      <c r="H3294" s="1" t="str">
        <f>VLOOKUP(G3294,'[1]IPS REGISTRADAS'!B$9:C$3248,2,0)</f>
        <v>CENTRO DE SALUD DE MORROA SUCRE E.S.E.</v>
      </c>
      <c r="I3294" s="9">
        <v>16382536</v>
      </c>
    </row>
    <row r="3295" spans="1:9" x14ac:dyDescent="0.25">
      <c r="A3295" s="7" t="s">
        <v>1741</v>
      </c>
      <c r="B3295" s="7" t="s">
        <v>789</v>
      </c>
      <c r="C3295" s="7" t="s">
        <v>1742</v>
      </c>
      <c r="D3295" s="7" t="s">
        <v>268</v>
      </c>
      <c r="E3295" s="7" t="s">
        <v>269</v>
      </c>
      <c r="F3295" s="7" t="s">
        <v>2029</v>
      </c>
      <c r="G3295" s="8">
        <v>823002856</v>
      </c>
      <c r="H3295" s="1" t="str">
        <f>VLOOKUP(G3295,'[1]IPS REGISTRADAS'!B$9:C$3248,2,0)</f>
        <v>CENTRO DE SALUD DE MORROA SUCRE E.S.E.</v>
      </c>
      <c r="I3295" s="9">
        <v>5646202</v>
      </c>
    </row>
    <row r="3296" spans="1:9" x14ac:dyDescent="0.25">
      <c r="A3296" s="7" t="s">
        <v>1741</v>
      </c>
      <c r="B3296" s="7" t="s">
        <v>789</v>
      </c>
      <c r="C3296" s="7" t="s">
        <v>1742</v>
      </c>
      <c r="D3296" s="7" t="s">
        <v>0</v>
      </c>
      <c r="E3296" s="7" t="s">
        <v>1</v>
      </c>
      <c r="F3296" s="7" t="s">
        <v>2029</v>
      </c>
      <c r="G3296" s="8">
        <v>823002856</v>
      </c>
      <c r="H3296" s="1" t="str">
        <f>VLOOKUP(G3296,'[1]IPS REGISTRADAS'!B$9:C$3248,2,0)</f>
        <v>CENTRO DE SALUD DE MORROA SUCRE E.S.E.</v>
      </c>
      <c r="I3296" s="9">
        <v>41962800</v>
      </c>
    </row>
    <row r="3297" spans="1:9" x14ac:dyDescent="0.25">
      <c r="A3297" s="7" t="s">
        <v>1741</v>
      </c>
      <c r="B3297" s="7" t="s">
        <v>789</v>
      </c>
      <c r="C3297" s="7" t="s">
        <v>1742</v>
      </c>
      <c r="D3297" s="7" t="s">
        <v>0</v>
      </c>
      <c r="E3297" s="7" t="s">
        <v>1</v>
      </c>
      <c r="F3297" s="7" t="s">
        <v>2029</v>
      </c>
      <c r="G3297" s="8">
        <v>900795361</v>
      </c>
      <c r="H3297" s="1" t="str">
        <f>VLOOKUP(G3297,'[1]IPS REGISTRADAS'!B$9:C$3248,2,0)</f>
        <v>UNION TEMPORAL IPS M&amp;S</v>
      </c>
      <c r="I3297" s="9">
        <v>6136573</v>
      </c>
    </row>
    <row r="3298" spans="1:9" x14ac:dyDescent="0.25">
      <c r="A3298" s="7" t="s">
        <v>1741</v>
      </c>
      <c r="B3298" s="7" t="s">
        <v>789</v>
      </c>
      <c r="C3298" s="7" t="s">
        <v>1742</v>
      </c>
      <c r="D3298" s="7" t="s">
        <v>272</v>
      </c>
      <c r="E3298" s="7" t="s">
        <v>273</v>
      </c>
      <c r="F3298" s="7" t="s">
        <v>2029</v>
      </c>
      <c r="G3298" s="8">
        <v>823002856</v>
      </c>
      <c r="H3298" s="1" t="str">
        <f>VLOOKUP(G3298,'[1]IPS REGISTRADAS'!B$9:C$3248,2,0)</f>
        <v>CENTRO DE SALUD DE MORROA SUCRE E.S.E.</v>
      </c>
      <c r="I3298" s="9">
        <v>8510373</v>
      </c>
    </row>
    <row r="3299" spans="1:9" x14ac:dyDescent="0.25">
      <c r="A3299" s="7" t="s">
        <v>1743</v>
      </c>
      <c r="B3299" s="7" t="s">
        <v>789</v>
      </c>
      <c r="C3299" s="7" t="s">
        <v>1744</v>
      </c>
      <c r="D3299" s="7" t="s">
        <v>282</v>
      </c>
      <c r="E3299" s="7" t="s">
        <v>283</v>
      </c>
      <c r="F3299" s="7" t="s">
        <v>2029</v>
      </c>
      <c r="G3299" s="8">
        <v>823001873</v>
      </c>
      <c r="H3299" s="1" t="str">
        <f>VLOOKUP(G3299,'[1]IPS REGISTRADAS'!B$9:C$3248,2,0)</f>
        <v>E.S.E. CENTRO DE SALUD DE OVEJAS</v>
      </c>
      <c r="I3299" s="9">
        <v>3407942</v>
      </c>
    </row>
    <row r="3300" spans="1:9" x14ac:dyDescent="0.25">
      <c r="A3300" s="7" t="s">
        <v>1743</v>
      </c>
      <c r="B3300" s="7" t="s">
        <v>789</v>
      </c>
      <c r="C3300" s="7" t="s">
        <v>1744</v>
      </c>
      <c r="D3300" s="7" t="s">
        <v>1717</v>
      </c>
      <c r="E3300" s="7" t="s">
        <v>1718</v>
      </c>
      <c r="F3300" s="7" t="s">
        <v>2029</v>
      </c>
      <c r="G3300" s="8">
        <v>823001873</v>
      </c>
      <c r="H3300" s="1" t="str">
        <f>VLOOKUP(G3300,'[1]IPS REGISTRADAS'!B$9:C$3248,2,0)</f>
        <v>E.S.E. CENTRO DE SALUD DE OVEJAS</v>
      </c>
      <c r="I3300" s="9">
        <v>17100300</v>
      </c>
    </row>
    <row r="3301" spans="1:9" x14ac:dyDescent="0.25">
      <c r="A3301" s="7" t="s">
        <v>1743</v>
      </c>
      <c r="B3301" s="7" t="s">
        <v>789</v>
      </c>
      <c r="C3301" s="7" t="s">
        <v>1744</v>
      </c>
      <c r="D3301" s="7" t="s">
        <v>268</v>
      </c>
      <c r="E3301" s="7" t="s">
        <v>269</v>
      </c>
      <c r="F3301" s="7" t="s">
        <v>2029</v>
      </c>
      <c r="G3301" s="8">
        <v>823001873</v>
      </c>
      <c r="H3301" s="1" t="str">
        <f>VLOOKUP(G3301,'[1]IPS REGISTRADAS'!B$9:C$3248,2,0)</f>
        <v>E.S.E. CENTRO DE SALUD DE OVEJAS</v>
      </c>
      <c r="I3301" s="9">
        <v>11580683</v>
      </c>
    </row>
    <row r="3302" spans="1:9" x14ac:dyDescent="0.25">
      <c r="A3302" s="7" t="s">
        <v>1743</v>
      </c>
      <c r="B3302" s="7" t="s">
        <v>789</v>
      </c>
      <c r="C3302" s="7" t="s">
        <v>1744</v>
      </c>
      <c r="D3302" s="7" t="s">
        <v>268</v>
      </c>
      <c r="E3302" s="7" t="s">
        <v>269</v>
      </c>
      <c r="F3302" s="7" t="s">
        <v>2029</v>
      </c>
      <c r="G3302" s="8">
        <v>823003124</v>
      </c>
      <c r="H3302" s="1" t="str">
        <f>VLOOKUP(G3302,'[1]IPS REGISTRADAS'!B$9:C$3248,2,0)</f>
        <v>PSI PSICOSOCIAL DE CARTAGENA BOLIVAR</v>
      </c>
      <c r="I3302" s="9">
        <v>1767716</v>
      </c>
    </row>
    <row r="3303" spans="1:9" x14ac:dyDescent="0.25">
      <c r="A3303" s="7" t="s">
        <v>1743</v>
      </c>
      <c r="B3303" s="7" t="s">
        <v>789</v>
      </c>
      <c r="C3303" s="7" t="s">
        <v>1744</v>
      </c>
      <c r="D3303" s="7" t="s">
        <v>268</v>
      </c>
      <c r="E3303" s="7" t="s">
        <v>269</v>
      </c>
      <c r="F3303" s="7" t="s">
        <v>2029</v>
      </c>
      <c r="G3303" s="8">
        <v>900397110</v>
      </c>
      <c r="H3303" s="1" t="str">
        <f>VLOOKUP(G3303,'[1]IPS REGISTRADAS'!B$9:C$3248,2,0)</f>
        <v>AUDITORIA, ASESORIAS Y ADMINISTRACION DEL CARIBE LTDA</v>
      </c>
      <c r="I3303" s="9">
        <v>1305636</v>
      </c>
    </row>
    <row r="3304" spans="1:9" x14ac:dyDescent="0.25">
      <c r="A3304" s="7" t="s">
        <v>1743</v>
      </c>
      <c r="B3304" s="7" t="s">
        <v>789</v>
      </c>
      <c r="C3304" s="7" t="s">
        <v>1744</v>
      </c>
      <c r="D3304" s="7" t="s">
        <v>270</v>
      </c>
      <c r="E3304" s="7" t="s">
        <v>271</v>
      </c>
      <c r="F3304" s="7" t="s">
        <v>2029</v>
      </c>
      <c r="G3304" s="8">
        <v>823000779</v>
      </c>
      <c r="H3304" s="1" t="str">
        <f>VLOOKUP(G3304,'[1]IPS REGISTRADAS'!B$9:C$3248,2,0)</f>
        <v>ASOCIACION MEDICA HUMANA EAT DE OVEJAS SUCRE</v>
      </c>
      <c r="I3304" s="9">
        <v>4291833</v>
      </c>
    </row>
    <row r="3305" spans="1:9" x14ac:dyDescent="0.25">
      <c r="A3305" s="7" t="s">
        <v>1743</v>
      </c>
      <c r="B3305" s="7" t="s">
        <v>789</v>
      </c>
      <c r="C3305" s="7" t="s">
        <v>1744</v>
      </c>
      <c r="D3305" s="7" t="s">
        <v>270</v>
      </c>
      <c r="E3305" s="7" t="s">
        <v>271</v>
      </c>
      <c r="F3305" s="7" t="s">
        <v>2029</v>
      </c>
      <c r="G3305" s="8">
        <v>823001873</v>
      </c>
      <c r="H3305" s="1" t="str">
        <f>VLOOKUP(G3305,'[1]IPS REGISTRADAS'!B$9:C$3248,2,0)</f>
        <v>E.S.E. CENTRO DE SALUD DE OVEJAS</v>
      </c>
      <c r="I3305" s="9">
        <v>45219813</v>
      </c>
    </row>
    <row r="3306" spans="1:9" x14ac:dyDescent="0.25">
      <c r="A3306" s="7" t="s">
        <v>1743</v>
      </c>
      <c r="B3306" s="7" t="s">
        <v>789</v>
      </c>
      <c r="C3306" s="7" t="s">
        <v>1744</v>
      </c>
      <c r="D3306" s="7" t="s">
        <v>274</v>
      </c>
      <c r="E3306" s="7" t="s">
        <v>275</v>
      </c>
      <c r="F3306" s="7" t="s">
        <v>2029</v>
      </c>
      <c r="G3306" s="8">
        <v>823000779</v>
      </c>
      <c r="H3306" s="1" t="str">
        <f>VLOOKUP(G3306,'[1]IPS REGISTRADAS'!B$9:C$3248,2,0)</f>
        <v>ASOCIACION MEDICA HUMANA EAT DE OVEJAS SUCRE</v>
      </c>
      <c r="I3306" s="9">
        <v>6573194</v>
      </c>
    </row>
    <row r="3307" spans="1:9" x14ac:dyDescent="0.25">
      <c r="A3307" s="7" t="s">
        <v>1745</v>
      </c>
      <c r="B3307" s="7" t="s">
        <v>789</v>
      </c>
      <c r="C3307" s="7" t="s">
        <v>1746</v>
      </c>
      <c r="D3307" s="7" t="s">
        <v>1717</v>
      </c>
      <c r="E3307" s="7" t="s">
        <v>1718</v>
      </c>
      <c r="F3307" s="7" t="s">
        <v>2029</v>
      </c>
      <c r="G3307" s="8">
        <v>900208755</v>
      </c>
      <c r="H3307" s="1" t="str">
        <f>VLOOKUP(G3307,'[1]IPS REGISTRADAS'!B$9:C$3248,2,0)</f>
        <v>ESE CENTRO DE SALUD SAN ANTONIO DE PALMITO</v>
      </c>
      <c r="I3307" s="9">
        <v>12133020</v>
      </c>
    </row>
    <row r="3308" spans="1:9" x14ac:dyDescent="0.25">
      <c r="A3308" s="7" t="s">
        <v>1745</v>
      </c>
      <c r="B3308" s="7" t="s">
        <v>789</v>
      </c>
      <c r="C3308" s="7" t="s">
        <v>1746</v>
      </c>
      <c r="D3308" s="7" t="s">
        <v>0</v>
      </c>
      <c r="E3308" s="7" t="s">
        <v>1</v>
      </c>
      <c r="F3308" s="7" t="s">
        <v>2029</v>
      </c>
      <c r="G3308" s="8">
        <v>900208755</v>
      </c>
      <c r="H3308" s="1" t="str">
        <f>VLOOKUP(G3308,'[1]IPS REGISTRADAS'!B$9:C$3248,2,0)</f>
        <v>ESE CENTRO DE SALUD SAN ANTONIO DE PALMITO</v>
      </c>
      <c r="I3308" s="9">
        <v>19447996</v>
      </c>
    </row>
    <row r="3309" spans="1:9" x14ac:dyDescent="0.25">
      <c r="A3309" s="7" t="s">
        <v>1745</v>
      </c>
      <c r="B3309" s="7" t="s">
        <v>789</v>
      </c>
      <c r="C3309" s="7" t="s">
        <v>1746</v>
      </c>
      <c r="D3309" s="7" t="s">
        <v>0</v>
      </c>
      <c r="E3309" s="7" t="s">
        <v>1</v>
      </c>
      <c r="F3309" s="7" t="s">
        <v>2029</v>
      </c>
      <c r="G3309" s="8">
        <v>900795361</v>
      </c>
      <c r="H3309" s="1" t="str">
        <f>VLOOKUP(G3309,'[1]IPS REGISTRADAS'!B$9:C$3248,2,0)</f>
        <v>UNION TEMPORAL IPS M&amp;S</v>
      </c>
      <c r="I3309" s="9">
        <v>2806348</v>
      </c>
    </row>
    <row r="3310" spans="1:9" x14ac:dyDescent="0.25">
      <c r="A3310" s="7" t="s">
        <v>1745</v>
      </c>
      <c r="B3310" s="7" t="s">
        <v>789</v>
      </c>
      <c r="C3310" s="7" t="s">
        <v>1746</v>
      </c>
      <c r="D3310" s="7" t="s">
        <v>272</v>
      </c>
      <c r="E3310" s="7" t="s">
        <v>273</v>
      </c>
      <c r="F3310" s="7" t="s">
        <v>2029</v>
      </c>
      <c r="G3310" s="8">
        <v>900208755</v>
      </c>
      <c r="H3310" s="1" t="str">
        <f>VLOOKUP(G3310,'[1]IPS REGISTRADAS'!B$9:C$3248,2,0)</f>
        <v>ESE CENTRO DE SALUD SAN ANTONIO DE PALMITO</v>
      </c>
      <c r="I3310" s="9">
        <v>3900928</v>
      </c>
    </row>
    <row r="3311" spans="1:9" x14ac:dyDescent="0.25">
      <c r="A3311" s="7" t="s">
        <v>1747</v>
      </c>
      <c r="B3311" s="7" t="s">
        <v>789</v>
      </c>
      <c r="C3311" s="7" t="s">
        <v>1748</v>
      </c>
      <c r="D3311" s="7" t="s">
        <v>282</v>
      </c>
      <c r="E3311" s="7" t="s">
        <v>283</v>
      </c>
      <c r="F3311" s="7" t="s">
        <v>2029</v>
      </c>
      <c r="G3311" s="8">
        <v>900208532</v>
      </c>
      <c r="H3311" s="1" t="str">
        <f>VLOOKUP(G3311,'[1]IPS REGISTRADAS'!B$9:C$3248,2,0)</f>
        <v>CENTRO DE SALUD DE SAMPUES SUCRE E.S.E.</v>
      </c>
      <c r="I3311" s="9">
        <v>16469012</v>
      </c>
    </row>
    <row r="3312" spans="1:9" x14ac:dyDescent="0.25">
      <c r="A3312" s="7" t="s">
        <v>1747</v>
      </c>
      <c r="B3312" s="7" t="s">
        <v>789</v>
      </c>
      <c r="C3312" s="7" t="s">
        <v>1748</v>
      </c>
      <c r="D3312" s="7" t="s">
        <v>282</v>
      </c>
      <c r="E3312" s="7" t="s">
        <v>283</v>
      </c>
      <c r="F3312" s="7" t="s">
        <v>2029</v>
      </c>
      <c r="G3312" s="8">
        <v>900537704</v>
      </c>
      <c r="H3312" s="1" t="str">
        <f>VLOOKUP(G3312,'[1]IPS REGISTRADAS'!B$9:C$3248,2,0)</f>
        <v>UNIDAD MEDICA INTEGRAL DE LA SABANA S.A.S.</v>
      </c>
      <c r="I3312" s="9">
        <v>4334064</v>
      </c>
    </row>
    <row r="3313" spans="1:9" x14ac:dyDescent="0.25">
      <c r="A3313" s="7" t="s">
        <v>1747</v>
      </c>
      <c r="B3313" s="7" t="s">
        <v>789</v>
      </c>
      <c r="C3313" s="7" t="s">
        <v>1748</v>
      </c>
      <c r="D3313" s="7" t="s">
        <v>1717</v>
      </c>
      <c r="E3313" s="7" t="s">
        <v>1718</v>
      </c>
      <c r="F3313" s="7" t="s">
        <v>2029</v>
      </c>
      <c r="G3313" s="8">
        <v>823004588</v>
      </c>
      <c r="H3313" s="1" t="str">
        <f>VLOOKUP(G3313,'[1]IPS REGISTRADAS'!B$9:C$3248,2,0)</f>
        <v>IPS SALUD INTEGRAL SAMPUES LTDA</v>
      </c>
      <c r="I3313" s="9">
        <v>7030296</v>
      </c>
    </row>
    <row r="3314" spans="1:9" x14ac:dyDescent="0.25">
      <c r="A3314" s="7" t="s">
        <v>1747</v>
      </c>
      <c r="B3314" s="7" t="s">
        <v>789</v>
      </c>
      <c r="C3314" s="7" t="s">
        <v>1748</v>
      </c>
      <c r="D3314" s="7" t="s">
        <v>1717</v>
      </c>
      <c r="E3314" s="7" t="s">
        <v>1718</v>
      </c>
      <c r="F3314" s="7" t="s">
        <v>2029</v>
      </c>
      <c r="G3314" s="8">
        <v>900208532</v>
      </c>
      <c r="H3314" s="1" t="str">
        <f>VLOOKUP(G3314,'[1]IPS REGISTRADAS'!B$9:C$3248,2,0)</f>
        <v>CENTRO DE SALUD DE SAMPUES SUCRE E.S.E.</v>
      </c>
      <c r="I3314" s="9">
        <v>24373485</v>
      </c>
    </row>
    <row r="3315" spans="1:9" x14ac:dyDescent="0.25">
      <c r="A3315" s="7" t="s">
        <v>1747</v>
      </c>
      <c r="B3315" s="7" t="s">
        <v>789</v>
      </c>
      <c r="C3315" s="7" t="s">
        <v>1748</v>
      </c>
      <c r="D3315" s="7" t="s">
        <v>0</v>
      </c>
      <c r="E3315" s="7" t="s">
        <v>1</v>
      </c>
      <c r="F3315" s="7" t="s">
        <v>2029</v>
      </c>
      <c r="G3315" s="8">
        <v>900208532</v>
      </c>
      <c r="H3315" s="1" t="str">
        <f>VLOOKUP(G3315,'[1]IPS REGISTRADAS'!B$9:C$3248,2,0)</f>
        <v>CENTRO DE SALUD DE SAMPUES SUCRE E.S.E.</v>
      </c>
      <c r="I3315" s="9">
        <v>21828000</v>
      </c>
    </row>
    <row r="3316" spans="1:9" x14ac:dyDescent="0.25">
      <c r="A3316" s="7" t="s">
        <v>1747</v>
      </c>
      <c r="B3316" s="7" t="s">
        <v>789</v>
      </c>
      <c r="C3316" s="7" t="s">
        <v>1748</v>
      </c>
      <c r="D3316" s="7" t="s">
        <v>0</v>
      </c>
      <c r="E3316" s="7" t="s">
        <v>1</v>
      </c>
      <c r="F3316" s="7" t="s">
        <v>2029</v>
      </c>
      <c r="G3316" s="8">
        <v>900795361</v>
      </c>
      <c r="H3316" s="1" t="str">
        <f>VLOOKUP(G3316,'[1]IPS REGISTRADAS'!B$9:C$3248,2,0)</f>
        <v>UNION TEMPORAL IPS M&amp;S</v>
      </c>
      <c r="I3316" s="9">
        <v>3540555</v>
      </c>
    </row>
    <row r="3317" spans="1:9" x14ac:dyDescent="0.25">
      <c r="A3317" s="7" t="s">
        <v>1747</v>
      </c>
      <c r="B3317" s="7" t="s">
        <v>789</v>
      </c>
      <c r="C3317" s="7" t="s">
        <v>1748</v>
      </c>
      <c r="D3317" s="7" t="s">
        <v>858</v>
      </c>
      <c r="E3317" s="7" t="s">
        <v>859</v>
      </c>
      <c r="F3317" s="7" t="s">
        <v>2029</v>
      </c>
      <c r="G3317" s="8">
        <v>823004588</v>
      </c>
      <c r="H3317" s="1" t="str">
        <f>VLOOKUP(G3317,'[1]IPS REGISTRADAS'!B$9:C$3248,2,0)</f>
        <v>IPS SALUD INTEGRAL SAMPUES LTDA</v>
      </c>
      <c r="I3317" s="9">
        <v>5077915</v>
      </c>
    </row>
    <row r="3318" spans="1:9" x14ac:dyDescent="0.25">
      <c r="A3318" s="7" t="s">
        <v>1747</v>
      </c>
      <c r="B3318" s="7" t="s">
        <v>789</v>
      </c>
      <c r="C3318" s="7" t="s">
        <v>1748</v>
      </c>
      <c r="D3318" s="7" t="s">
        <v>858</v>
      </c>
      <c r="E3318" s="7" t="s">
        <v>859</v>
      </c>
      <c r="F3318" s="7" t="s">
        <v>2029</v>
      </c>
      <c r="G3318" s="8">
        <v>900208532</v>
      </c>
      <c r="H3318" s="1" t="str">
        <f>VLOOKUP(G3318,'[1]IPS REGISTRADAS'!B$9:C$3248,2,0)</f>
        <v>CENTRO DE SALUD DE SAMPUES SUCRE E.S.E.</v>
      </c>
      <c r="I3318" s="9">
        <v>139662211</v>
      </c>
    </row>
    <row r="3319" spans="1:9" x14ac:dyDescent="0.25">
      <c r="A3319" s="7" t="s">
        <v>1747</v>
      </c>
      <c r="B3319" s="7" t="s">
        <v>789</v>
      </c>
      <c r="C3319" s="7" t="s">
        <v>1748</v>
      </c>
      <c r="D3319" s="7" t="s">
        <v>270</v>
      </c>
      <c r="E3319" s="7" t="s">
        <v>271</v>
      </c>
      <c r="F3319" s="7" t="s">
        <v>2029</v>
      </c>
      <c r="G3319" s="8">
        <v>823004588</v>
      </c>
      <c r="H3319" s="1" t="str">
        <f>VLOOKUP(G3319,'[1]IPS REGISTRADAS'!B$9:C$3248,2,0)</f>
        <v>IPS SALUD INTEGRAL SAMPUES LTDA</v>
      </c>
      <c r="I3319" s="9">
        <v>6139263</v>
      </c>
    </row>
    <row r="3320" spans="1:9" x14ac:dyDescent="0.25">
      <c r="A3320" s="7" t="s">
        <v>1747</v>
      </c>
      <c r="B3320" s="7" t="s">
        <v>789</v>
      </c>
      <c r="C3320" s="7" t="s">
        <v>1748</v>
      </c>
      <c r="D3320" s="7" t="s">
        <v>270</v>
      </c>
      <c r="E3320" s="7" t="s">
        <v>271</v>
      </c>
      <c r="F3320" s="7" t="s">
        <v>2029</v>
      </c>
      <c r="G3320" s="8">
        <v>900208532</v>
      </c>
      <c r="H3320" s="1" t="str">
        <f>VLOOKUP(G3320,'[1]IPS REGISTRADAS'!B$9:C$3248,2,0)</f>
        <v>CENTRO DE SALUD DE SAMPUES SUCRE E.S.E.</v>
      </c>
      <c r="I3320" s="9">
        <v>14480841</v>
      </c>
    </row>
    <row r="3321" spans="1:9" x14ac:dyDescent="0.25">
      <c r="A3321" s="7" t="s">
        <v>1747</v>
      </c>
      <c r="B3321" s="7" t="s">
        <v>789</v>
      </c>
      <c r="C3321" s="7" t="s">
        <v>1748</v>
      </c>
      <c r="D3321" s="7" t="s">
        <v>272</v>
      </c>
      <c r="E3321" s="7" t="s">
        <v>273</v>
      </c>
      <c r="F3321" s="7" t="s">
        <v>2029</v>
      </c>
      <c r="G3321" s="8">
        <v>900208532</v>
      </c>
      <c r="H3321" s="1" t="str">
        <f>VLOOKUP(G3321,'[1]IPS REGISTRADAS'!B$9:C$3248,2,0)</f>
        <v>CENTRO DE SALUD DE SAMPUES SUCRE E.S.E.</v>
      </c>
      <c r="I3321" s="9">
        <v>22158755</v>
      </c>
    </row>
    <row r="3322" spans="1:9" x14ac:dyDescent="0.25">
      <c r="A3322" s="7" t="s">
        <v>1747</v>
      </c>
      <c r="B3322" s="7" t="s">
        <v>789</v>
      </c>
      <c r="C3322" s="7" t="s">
        <v>1748</v>
      </c>
      <c r="D3322" s="7" t="s">
        <v>274</v>
      </c>
      <c r="E3322" s="7" t="s">
        <v>275</v>
      </c>
      <c r="F3322" s="7" t="s">
        <v>2029</v>
      </c>
      <c r="G3322" s="8">
        <v>900208532</v>
      </c>
      <c r="H3322" s="1" t="str">
        <f>VLOOKUP(G3322,'[1]IPS REGISTRADAS'!B$9:C$3248,2,0)</f>
        <v>CENTRO DE SALUD DE SAMPUES SUCRE E.S.E.</v>
      </c>
      <c r="I3322" s="9">
        <v>6195613</v>
      </c>
    </row>
    <row r="3323" spans="1:9" x14ac:dyDescent="0.25">
      <c r="A3323" s="7" t="s">
        <v>1747</v>
      </c>
      <c r="B3323" s="7" t="s">
        <v>789</v>
      </c>
      <c r="C3323" s="7" t="s">
        <v>1748</v>
      </c>
      <c r="D3323" s="7" t="s">
        <v>274</v>
      </c>
      <c r="E3323" s="7" t="s">
        <v>275</v>
      </c>
      <c r="F3323" s="7" t="s">
        <v>2029</v>
      </c>
      <c r="G3323" s="8">
        <v>900561599</v>
      </c>
      <c r="H3323" s="1" t="str">
        <f>VLOOKUP(G3323,'[1]IPS REGISTRADAS'!B$9:C$3248,2,0)</f>
        <v>CLINICA GENERAL SAMPUES S.A.S.</v>
      </c>
      <c r="I3323" s="9">
        <v>7511349</v>
      </c>
    </row>
    <row r="3324" spans="1:9" ht="15" customHeight="1" x14ac:dyDescent="0.25">
      <c r="A3324" s="7" t="s">
        <v>1749</v>
      </c>
      <c r="B3324" s="7" t="s">
        <v>789</v>
      </c>
      <c r="C3324" s="7" t="s">
        <v>1750</v>
      </c>
      <c r="D3324" s="7" t="s">
        <v>282</v>
      </c>
      <c r="E3324" s="7" t="s">
        <v>283</v>
      </c>
      <c r="F3324" s="7" t="s">
        <v>2029</v>
      </c>
      <c r="G3324" s="8">
        <v>812005194</v>
      </c>
      <c r="H3324" s="1" t="str">
        <f>VLOOKUP(G3324,'[1]IPS REGISTRADAS'!B$9:C$3248,2,0)</f>
        <v>FUNDACION INTEGRAL PARA UNA NUEVA VIDA FUNIVIDA</v>
      </c>
      <c r="I3324" s="9">
        <v>2384617</v>
      </c>
    </row>
    <row r="3325" spans="1:9" ht="15" customHeight="1" x14ac:dyDescent="0.25">
      <c r="A3325" s="7" t="s">
        <v>1749</v>
      </c>
      <c r="B3325" s="7" t="s">
        <v>789</v>
      </c>
      <c r="C3325" s="7" t="s">
        <v>1750</v>
      </c>
      <c r="D3325" s="7" t="s">
        <v>282</v>
      </c>
      <c r="E3325" s="7" t="s">
        <v>283</v>
      </c>
      <c r="F3325" s="7" t="s">
        <v>2029</v>
      </c>
      <c r="G3325" s="8">
        <v>823002356</v>
      </c>
      <c r="H3325" s="1" t="str">
        <f>VLOOKUP(G3325,'[1]IPS REGISTRADAS'!B$9:C$3248,2,0)</f>
        <v>HOSPITAL LOCAL SAN BENITO ABAD DE SAN BENITO SUCRE</v>
      </c>
      <c r="I3325" s="9">
        <v>36584796</v>
      </c>
    </row>
    <row r="3326" spans="1:9" ht="15" customHeight="1" x14ac:dyDescent="0.25">
      <c r="A3326" s="7" t="s">
        <v>1749</v>
      </c>
      <c r="B3326" s="7" t="s">
        <v>789</v>
      </c>
      <c r="C3326" s="7" t="s">
        <v>1750</v>
      </c>
      <c r="D3326" s="7" t="s">
        <v>282</v>
      </c>
      <c r="E3326" s="7" t="s">
        <v>283</v>
      </c>
      <c r="F3326" s="7" t="s">
        <v>2029</v>
      </c>
      <c r="G3326" s="8">
        <v>823002991</v>
      </c>
      <c r="H3326" s="1" t="str">
        <f>VLOOKUP(G3326,'[1]IPS REGISTRADAS'!B$9:C$3248,2,0)</f>
        <v>IPS SALUD SOCIAL LTDA</v>
      </c>
      <c r="I3326" s="9">
        <v>1402155</v>
      </c>
    </row>
    <row r="3327" spans="1:9" ht="15" customHeight="1" x14ac:dyDescent="0.25">
      <c r="A3327" s="7" t="s">
        <v>1749</v>
      </c>
      <c r="B3327" s="7" t="s">
        <v>789</v>
      </c>
      <c r="C3327" s="7" t="s">
        <v>1750</v>
      </c>
      <c r="D3327" s="7" t="s">
        <v>282</v>
      </c>
      <c r="E3327" s="7" t="s">
        <v>283</v>
      </c>
      <c r="F3327" s="7" t="s">
        <v>2029</v>
      </c>
      <c r="G3327" s="8">
        <v>900537704</v>
      </c>
      <c r="H3327" s="1" t="str">
        <f>VLOOKUP(G3327,'[1]IPS REGISTRADAS'!B$9:C$3248,2,0)</f>
        <v>UNIDAD MEDICA INTEGRAL DE LA SABANA S.A.S.</v>
      </c>
      <c r="I3327" s="9">
        <v>9004204</v>
      </c>
    </row>
    <row r="3328" spans="1:9" ht="15" customHeight="1" x14ac:dyDescent="0.25">
      <c r="A3328" s="7" t="s">
        <v>1749</v>
      </c>
      <c r="B3328" s="7" t="s">
        <v>789</v>
      </c>
      <c r="C3328" s="7" t="s">
        <v>1750</v>
      </c>
      <c r="D3328" s="7" t="s">
        <v>1717</v>
      </c>
      <c r="E3328" s="7" t="s">
        <v>1718</v>
      </c>
      <c r="F3328" s="7" t="s">
        <v>2029</v>
      </c>
      <c r="G3328" s="8">
        <v>823002356</v>
      </c>
      <c r="H3328" s="1" t="str">
        <f>VLOOKUP(G3328,'[1]IPS REGISTRADAS'!B$9:C$3248,2,0)</f>
        <v>HOSPITAL LOCAL SAN BENITO ABAD DE SAN BENITO SUCRE</v>
      </c>
      <c r="I3328" s="9">
        <v>21094808</v>
      </c>
    </row>
    <row r="3329" spans="1:9" ht="15" customHeight="1" x14ac:dyDescent="0.25">
      <c r="A3329" s="7" t="s">
        <v>1749</v>
      </c>
      <c r="B3329" s="7" t="s">
        <v>789</v>
      </c>
      <c r="C3329" s="7" t="s">
        <v>1750</v>
      </c>
      <c r="D3329" s="7" t="s">
        <v>0</v>
      </c>
      <c r="E3329" s="7" t="s">
        <v>1</v>
      </c>
      <c r="F3329" s="7" t="s">
        <v>2029</v>
      </c>
      <c r="G3329" s="8">
        <v>823002356</v>
      </c>
      <c r="H3329" s="1" t="str">
        <f>VLOOKUP(G3329,'[1]IPS REGISTRADAS'!B$9:C$3248,2,0)</f>
        <v>HOSPITAL LOCAL SAN BENITO ABAD DE SAN BENITO SUCRE</v>
      </c>
      <c r="I3329" s="9">
        <v>37807950</v>
      </c>
    </row>
    <row r="3330" spans="1:9" ht="15" customHeight="1" x14ac:dyDescent="0.25">
      <c r="A3330" s="7" t="s">
        <v>1749</v>
      </c>
      <c r="B3330" s="7" t="s">
        <v>789</v>
      </c>
      <c r="C3330" s="7" t="s">
        <v>1750</v>
      </c>
      <c r="D3330" s="7" t="s">
        <v>0</v>
      </c>
      <c r="E3330" s="7" t="s">
        <v>1</v>
      </c>
      <c r="F3330" s="7" t="s">
        <v>2029</v>
      </c>
      <c r="G3330" s="8">
        <v>900795361</v>
      </c>
      <c r="H3330" s="1" t="str">
        <f>VLOOKUP(G3330,'[1]IPS REGISTRADAS'!B$9:C$3248,2,0)</f>
        <v>UNION TEMPORAL IPS M&amp;S</v>
      </c>
      <c r="I3330" s="9">
        <v>5386785</v>
      </c>
    </row>
    <row r="3331" spans="1:9" ht="15" customHeight="1" x14ac:dyDescent="0.25">
      <c r="A3331" s="7" t="s">
        <v>1749</v>
      </c>
      <c r="B3331" s="7" t="s">
        <v>789</v>
      </c>
      <c r="C3331" s="7" t="s">
        <v>1750</v>
      </c>
      <c r="D3331" s="7" t="s">
        <v>217</v>
      </c>
      <c r="E3331" s="7" t="s">
        <v>218</v>
      </c>
      <c r="F3331" s="7" t="s">
        <v>2029</v>
      </c>
      <c r="G3331" s="8">
        <v>823002227</v>
      </c>
      <c r="H3331" s="1" t="str">
        <f>VLOOKUP(G3331,'[1]IPS REGISTRADAS'!B$9:C$3248,2,0)</f>
        <v>INSTITUTO DE CANCEROLOGIA DE SUCRE DE SINCELEJO SUCRE</v>
      </c>
      <c r="I3331" s="9">
        <v>7092515</v>
      </c>
    </row>
    <row r="3332" spans="1:9" ht="15" customHeight="1" x14ac:dyDescent="0.25">
      <c r="A3332" s="7" t="s">
        <v>1749</v>
      </c>
      <c r="B3332" s="7" t="s">
        <v>789</v>
      </c>
      <c r="C3332" s="7" t="s">
        <v>1750</v>
      </c>
      <c r="D3332" s="7" t="s">
        <v>217</v>
      </c>
      <c r="E3332" s="7" t="s">
        <v>218</v>
      </c>
      <c r="F3332" s="7" t="s">
        <v>2029</v>
      </c>
      <c r="G3332" s="8">
        <v>823002356</v>
      </c>
      <c r="H3332" s="1" t="str">
        <f>VLOOKUP(G3332,'[1]IPS REGISTRADAS'!B$9:C$3248,2,0)</f>
        <v>HOSPITAL LOCAL SAN BENITO ABAD DE SAN BENITO SUCRE</v>
      </c>
      <c r="I3332" s="9">
        <v>82980088</v>
      </c>
    </row>
    <row r="3333" spans="1:9" ht="15" customHeight="1" x14ac:dyDescent="0.25">
      <c r="A3333" s="7" t="s">
        <v>1749</v>
      </c>
      <c r="B3333" s="7" t="s">
        <v>789</v>
      </c>
      <c r="C3333" s="7" t="s">
        <v>1750</v>
      </c>
      <c r="D3333" s="7" t="s">
        <v>270</v>
      </c>
      <c r="E3333" s="7" t="s">
        <v>271</v>
      </c>
      <c r="F3333" s="7" t="s">
        <v>2029</v>
      </c>
      <c r="G3333" s="8">
        <v>823002356</v>
      </c>
      <c r="H3333" s="1" t="str">
        <f>VLOOKUP(G3333,'[1]IPS REGISTRADAS'!B$9:C$3248,2,0)</f>
        <v>HOSPITAL LOCAL SAN BENITO ABAD DE SAN BENITO SUCRE</v>
      </c>
      <c r="I3333" s="9">
        <v>96690350</v>
      </c>
    </row>
    <row r="3334" spans="1:9" ht="15" customHeight="1" x14ac:dyDescent="0.25">
      <c r="A3334" s="7" t="s">
        <v>1751</v>
      </c>
      <c r="B3334" s="7" t="s">
        <v>789</v>
      </c>
      <c r="C3334" s="7" t="s">
        <v>1752</v>
      </c>
      <c r="D3334" s="7" t="s">
        <v>282</v>
      </c>
      <c r="E3334" s="7" t="s">
        <v>283</v>
      </c>
      <c r="F3334" s="7" t="s">
        <v>2029</v>
      </c>
      <c r="G3334" s="8">
        <v>900169684</v>
      </c>
      <c r="H3334" s="1" t="str">
        <f>VLOOKUP(G3334,'[1]IPS REGISTRADAS'!B$9:C$3248,2,0)</f>
        <v>E.S.E. PRIMER NIVEL SAN JUAN DE BETULIA</v>
      </c>
      <c r="I3334" s="9">
        <v>10818527</v>
      </c>
    </row>
    <row r="3335" spans="1:9" ht="15" customHeight="1" x14ac:dyDescent="0.25">
      <c r="A3335" s="7" t="s">
        <v>1751</v>
      </c>
      <c r="B3335" s="7" t="s">
        <v>789</v>
      </c>
      <c r="C3335" s="7" t="s">
        <v>1752</v>
      </c>
      <c r="D3335" s="7" t="s">
        <v>282</v>
      </c>
      <c r="E3335" s="7" t="s">
        <v>283</v>
      </c>
      <c r="F3335" s="7" t="s">
        <v>2029</v>
      </c>
      <c r="G3335" s="8">
        <v>900537704</v>
      </c>
      <c r="H3335" s="1" t="str">
        <f>VLOOKUP(G3335,'[1]IPS REGISTRADAS'!B$9:C$3248,2,0)</f>
        <v>UNIDAD MEDICA INTEGRAL DE LA SABANA S.A.S.</v>
      </c>
      <c r="I3335" s="9">
        <v>3123708</v>
      </c>
    </row>
    <row r="3336" spans="1:9" ht="15" customHeight="1" x14ac:dyDescent="0.25">
      <c r="A3336" s="7" t="s">
        <v>1751</v>
      </c>
      <c r="B3336" s="7" t="s">
        <v>789</v>
      </c>
      <c r="C3336" s="7" t="s">
        <v>1752</v>
      </c>
      <c r="D3336" s="7" t="s">
        <v>1717</v>
      </c>
      <c r="E3336" s="7" t="s">
        <v>1718</v>
      </c>
      <c r="F3336" s="7" t="s">
        <v>2029</v>
      </c>
      <c r="G3336" s="8">
        <v>900169684</v>
      </c>
      <c r="H3336" s="1" t="str">
        <f>VLOOKUP(G3336,'[1]IPS REGISTRADAS'!B$9:C$3248,2,0)</f>
        <v>E.S.E. PRIMER NIVEL SAN JUAN DE BETULIA</v>
      </c>
      <c r="I3336" s="9">
        <v>20286910</v>
      </c>
    </row>
    <row r="3337" spans="1:9" ht="15" customHeight="1" x14ac:dyDescent="0.25">
      <c r="A3337" s="7" t="s">
        <v>1751</v>
      </c>
      <c r="B3337" s="7" t="s">
        <v>789</v>
      </c>
      <c r="C3337" s="7" t="s">
        <v>1752</v>
      </c>
      <c r="D3337" s="7" t="s">
        <v>270</v>
      </c>
      <c r="E3337" s="7" t="s">
        <v>271</v>
      </c>
      <c r="F3337" s="7" t="s">
        <v>2029</v>
      </c>
      <c r="G3337" s="8">
        <v>900169684</v>
      </c>
      <c r="H3337" s="1" t="str">
        <f>VLOOKUP(G3337,'[1]IPS REGISTRADAS'!B$9:C$3248,2,0)</f>
        <v>E.S.E. PRIMER NIVEL SAN JUAN DE BETULIA</v>
      </c>
      <c r="I3337" s="9">
        <v>20007150</v>
      </c>
    </row>
    <row r="3338" spans="1:9" ht="15" customHeight="1" x14ac:dyDescent="0.25">
      <c r="A3338" s="7" t="s">
        <v>1753</v>
      </c>
      <c r="B3338" s="7" t="s">
        <v>789</v>
      </c>
      <c r="C3338" s="7" t="s">
        <v>1754</v>
      </c>
      <c r="D3338" s="7" t="s">
        <v>1717</v>
      </c>
      <c r="E3338" s="7" t="s">
        <v>1718</v>
      </c>
      <c r="F3338" s="7" t="s">
        <v>2029</v>
      </c>
      <c r="G3338" s="8">
        <v>823001035</v>
      </c>
      <c r="H3338" s="1" t="str">
        <f>VLOOKUP(G3338,'[1]IPS REGISTRADAS'!B$9:C$3248,2,0)</f>
        <v>ESE CENTRO DE SALUD SAN JOSE DE PARE BOYACA</v>
      </c>
      <c r="I3338" s="9">
        <v>83220435</v>
      </c>
    </row>
    <row r="3339" spans="1:9" ht="15" customHeight="1" x14ac:dyDescent="0.25">
      <c r="A3339" s="7" t="s">
        <v>1753</v>
      </c>
      <c r="B3339" s="7" t="s">
        <v>789</v>
      </c>
      <c r="C3339" s="7" t="s">
        <v>1754</v>
      </c>
      <c r="D3339" s="7" t="s">
        <v>1717</v>
      </c>
      <c r="E3339" s="7" t="s">
        <v>1718</v>
      </c>
      <c r="F3339" s="7" t="s">
        <v>2029</v>
      </c>
      <c r="G3339" s="8">
        <v>823004895</v>
      </c>
      <c r="H3339" s="1" t="str">
        <f>VLOOKUP(G3339,'[1]IPS REGISTRADAS'!B$9:C$3248,2,0)</f>
        <v>UNIDAD MEDICA INTEGRAL DEL SAN JORGE LTDA DE SAN MARCOS SUCRE</v>
      </c>
      <c r="I3339" s="9">
        <v>37659490</v>
      </c>
    </row>
    <row r="3340" spans="1:9" ht="15" customHeight="1" x14ac:dyDescent="0.25">
      <c r="A3340" s="7" t="s">
        <v>1753</v>
      </c>
      <c r="B3340" s="7" t="s">
        <v>789</v>
      </c>
      <c r="C3340" s="7" t="s">
        <v>1754</v>
      </c>
      <c r="D3340" s="7" t="s">
        <v>0</v>
      </c>
      <c r="E3340" s="7" t="s">
        <v>1</v>
      </c>
      <c r="F3340" s="7" t="s">
        <v>2029</v>
      </c>
      <c r="G3340" s="8">
        <v>823001035</v>
      </c>
      <c r="H3340" s="1" t="str">
        <f>VLOOKUP(G3340,'[1]IPS REGISTRADAS'!B$9:C$3248,2,0)</f>
        <v>ESE CENTRO DE SALUD SAN JOSE DE PARE BOYACA</v>
      </c>
      <c r="I3340" s="9">
        <v>65347850</v>
      </c>
    </row>
    <row r="3341" spans="1:9" ht="15" customHeight="1" x14ac:dyDescent="0.25">
      <c r="A3341" s="7" t="s">
        <v>1753</v>
      </c>
      <c r="B3341" s="7" t="s">
        <v>789</v>
      </c>
      <c r="C3341" s="7" t="s">
        <v>1754</v>
      </c>
      <c r="D3341" s="7" t="s">
        <v>0</v>
      </c>
      <c r="E3341" s="7" t="s">
        <v>1</v>
      </c>
      <c r="F3341" s="7" t="s">
        <v>2029</v>
      </c>
      <c r="G3341" s="8">
        <v>900795361</v>
      </c>
      <c r="H3341" s="1" t="str">
        <f>VLOOKUP(G3341,'[1]IPS REGISTRADAS'!B$9:C$3248,2,0)</f>
        <v>UNION TEMPORAL IPS M&amp;S</v>
      </c>
      <c r="I3341" s="9">
        <v>10080260</v>
      </c>
    </row>
    <row r="3342" spans="1:9" ht="15" customHeight="1" x14ac:dyDescent="0.25">
      <c r="A3342" s="7" t="s">
        <v>1753</v>
      </c>
      <c r="B3342" s="7" t="s">
        <v>789</v>
      </c>
      <c r="C3342" s="7" t="s">
        <v>1754</v>
      </c>
      <c r="D3342" s="7" t="s">
        <v>270</v>
      </c>
      <c r="E3342" s="7" t="s">
        <v>271</v>
      </c>
      <c r="F3342" s="7" t="s">
        <v>2029</v>
      </c>
      <c r="G3342" s="8">
        <v>823004895</v>
      </c>
      <c r="H3342" s="1" t="str">
        <f>VLOOKUP(G3342,'[1]IPS REGISTRADAS'!B$9:C$3248,2,0)</f>
        <v>UNIDAD MEDICA INTEGRAL DEL SAN JORGE LTDA DE SAN MARCOS SUCRE</v>
      </c>
      <c r="I3342" s="9">
        <v>13119047</v>
      </c>
    </row>
    <row r="3343" spans="1:9" ht="15" customHeight="1" x14ac:dyDescent="0.25">
      <c r="A3343" s="7" t="s">
        <v>1753</v>
      </c>
      <c r="B3343" s="7" t="s">
        <v>789</v>
      </c>
      <c r="C3343" s="7" t="s">
        <v>1754</v>
      </c>
      <c r="D3343" s="7" t="s">
        <v>272</v>
      </c>
      <c r="E3343" s="7" t="s">
        <v>273</v>
      </c>
      <c r="F3343" s="7" t="s">
        <v>2029</v>
      </c>
      <c r="G3343" s="8">
        <v>823001035</v>
      </c>
      <c r="H3343" s="1" t="str">
        <f>VLOOKUP(G3343,'[1]IPS REGISTRADAS'!B$9:C$3248,2,0)</f>
        <v>ESE CENTRO DE SALUD SAN JOSE DE PARE BOYACA</v>
      </c>
      <c r="I3343" s="9">
        <v>92077175</v>
      </c>
    </row>
    <row r="3344" spans="1:9" ht="15" customHeight="1" x14ac:dyDescent="0.25">
      <c r="A3344" s="7" t="s">
        <v>1753</v>
      </c>
      <c r="B3344" s="7" t="s">
        <v>789</v>
      </c>
      <c r="C3344" s="7" t="s">
        <v>1754</v>
      </c>
      <c r="D3344" s="7" t="s">
        <v>272</v>
      </c>
      <c r="E3344" s="7" t="s">
        <v>273</v>
      </c>
      <c r="F3344" s="7" t="s">
        <v>2029</v>
      </c>
      <c r="G3344" s="8">
        <v>823004895</v>
      </c>
      <c r="H3344" s="1" t="str">
        <f>VLOOKUP(G3344,'[1]IPS REGISTRADAS'!B$9:C$3248,2,0)</f>
        <v>UNIDAD MEDICA INTEGRAL DEL SAN JORGE LTDA DE SAN MARCOS SUCRE</v>
      </c>
      <c r="I3344" s="9">
        <v>19585918</v>
      </c>
    </row>
    <row r="3345" spans="1:9" ht="15" customHeight="1" x14ac:dyDescent="0.25">
      <c r="A3345" s="7" t="s">
        <v>1753</v>
      </c>
      <c r="B3345" s="7" t="s">
        <v>789</v>
      </c>
      <c r="C3345" s="7" t="s">
        <v>1754</v>
      </c>
      <c r="D3345" s="7" t="s">
        <v>272</v>
      </c>
      <c r="E3345" s="7" t="s">
        <v>273</v>
      </c>
      <c r="F3345" s="7" t="s">
        <v>2029</v>
      </c>
      <c r="G3345" s="8">
        <v>900060004</v>
      </c>
      <c r="H3345" s="1" t="str">
        <f>VLOOKUP(G3345,'[1]IPS REGISTRADAS'!B$9:C$3248,2,0)</f>
        <v>GUACARI IPS INDIGENA S.A.S.</v>
      </c>
      <c r="I3345" s="9">
        <v>262534669</v>
      </c>
    </row>
    <row r="3346" spans="1:9" ht="15" customHeight="1" x14ac:dyDescent="0.25">
      <c r="A3346" s="7" t="s">
        <v>1753</v>
      </c>
      <c r="B3346" s="7" t="s">
        <v>789</v>
      </c>
      <c r="C3346" s="7" t="s">
        <v>1754</v>
      </c>
      <c r="D3346" s="7" t="s">
        <v>274</v>
      </c>
      <c r="E3346" s="7" t="s">
        <v>275</v>
      </c>
      <c r="F3346" s="7" t="s">
        <v>2029</v>
      </c>
      <c r="G3346" s="8">
        <v>823001035</v>
      </c>
      <c r="H3346" s="1" t="str">
        <f>VLOOKUP(G3346,'[1]IPS REGISTRADAS'!B$9:C$3248,2,0)</f>
        <v>ESE CENTRO DE SALUD SAN JOSE DE PARE BOYACA</v>
      </c>
      <c r="I3346" s="9">
        <v>84156760</v>
      </c>
    </row>
    <row r="3347" spans="1:9" ht="15" customHeight="1" x14ac:dyDescent="0.25">
      <c r="A3347" s="7" t="s">
        <v>1755</v>
      </c>
      <c r="B3347" s="7" t="s">
        <v>789</v>
      </c>
      <c r="C3347" s="7" t="s">
        <v>1756</v>
      </c>
      <c r="D3347" s="7" t="s">
        <v>268</v>
      </c>
      <c r="E3347" s="7" t="s">
        <v>269</v>
      </c>
      <c r="F3347" s="7" t="s">
        <v>2029</v>
      </c>
      <c r="G3347" s="8">
        <v>823000496</v>
      </c>
      <c r="H3347" s="1" t="str">
        <f>VLOOKUP(G3347,'[1]IPS REGISTRADAS'!B$9:C$3248,2,0)</f>
        <v>ESE HOSPITAL DE SAN ONOFRE</v>
      </c>
      <c r="I3347" s="9">
        <v>20245457</v>
      </c>
    </row>
    <row r="3348" spans="1:9" ht="15" customHeight="1" x14ac:dyDescent="0.25">
      <c r="A3348" s="7" t="s">
        <v>1755</v>
      </c>
      <c r="B3348" s="7" t="s">
        <v>789</v>
      </c>
      <c r="C3348" s="7" t="s">
        <v>1756</v>
      </c>
      <c r="D3348" s="7" t="s">
        <v>268</v>
      </c>
      <c r="E3348" s="7" t="s">
        <v>269</v>
      </c>
      <c r="F3348" s="7" t="s">
        <v>2029</v>
      </c>
      <c r="G3348" s="8">
        <v>823003124</v>
      </c>
      <c r="H3348" s="1" t="str">
        <f>VLOOKUP(G3348,'[1]IPS REGISTRADAS'!B$9:C$3248,2,0)</f>
        <v>PSI PSICOSOCIAL DE CARTAGENA BOLIVAR</v>
      </c>
      <c r="I3348" s="9">
        <v>3047484</v>
      </c>
    </row>
    <row r="3349" spans="1:9" ht="15" customHeight="1" x14ac:dyDescent="0.25">
      <c r="A3349" s="7" t="s">
        <v>1755</v>
      </c>
      <c r="B3349" s="7" t="s">
        <v>789</v>
      </c>
      <c r="C3349" s="7" t="s">
        <v>1756</v>
      </c>
      <c r="D3349" s="7" t="s">
        <v>268</v>
      </c>
      <c r="E3349" s="7" t="s">
        <v>269</v>
      </c>
      <c r="F3349" s="7" t="s">
        <v>2029</v>
      </c>
      <c r="G3349" s="8">
        <v>900060004</v>
      </c>
      <c r="H3349" s="1" t="str">
        <f>VLOOKUP(G3349,'[1]IPS REGISTRADAS'!B$9:C$3248,2,0)</f>
        <v>GUACARI IPS INDIGENA S.A.S.</v>
      </c>
      <c r="I3349" s="9">
        <v>4271770</v>
      </c>
    </row>
    <row r="3350" spans="1:9" ht="15" customHeight="1" x14ac:dyDescent="0.25">
      <c r="A3350" s="7" t="s">
        <v>1755</v>
      </c>
      <c r="B3350" s="7" t="s">
        <v>789</v>
      </c>
      <c r="C3350" s="7" t="s">
        <v>1756</v>
      </c>
      <c r="D3350" s="7" t="s">
        <v>268</v>
      </c>
      <c r="E3350" s="7" t="s">
        <v>269</v>
      </c>
      <c r="F3350" s="7" t="s">
        <v>2029</v>
      </c>
      <c r="G3350" s="8">
        <v>900397110</v>
      </c>
      <c r="H3350" s="1" t="str">
        <f>VLOOKUP(G3350,'[1]IPS REGISTRADAS'!B$9:C$3248,2,0)</f>
        <v>AUDITORIA, ASESORIAS Y ADMINISTRACION DEL CARIBE LTDA</v>
      </c>
      <c r="I3350" s="9">
        <v>2250873</v>
      </c>
    </row>
    <row r="3351" spans="1:9" ht="15" customHeight="1" x14ac:dyDescent="0.25">
      <c r="A3351" s="7" t="s">
        <v>1755</v>
      </c>
      <c r="B3351" s="7" t="s">
        <v>789</v>
      </c>
      <c r="C3351" s="7" t="s">
        <v>1756</v>
      </c>
      <c r="D3351" s="7" t="s">
        <v>858</v>
      </c>
      <c r="E3351" s="7" t="s">
        <v>859</v>
      </c>
      <c r="F3351" s="7" t="s">
        <v>2029</v>
      </c>
      <c r="G3351" s="8">
        <v>823000496</v>
      </c>
      <c r="H3351" s="1" t="str">
        <f>VLOOKUP(G3351,'[1]IPS REGISTRADAS'!B$9:C$3248,2,0)</f>
        <v>ESE HOSPITAL DE SAN ONOFRE</v>
      </c>
      <c r="I3351" s="9">
        <v>30548088</v>
      </c>
    </row>
    <row r="3352" spans="1:9" ht="15" customHeight="1" x14ac:dyDescent="0.25">
      <c r="A3352" s="7" t="s">
        <v>1755</v>
      </c>
      <c r="B3352" s="7" t="s">
        <v>789</v>
      </c>
      <c r="C3352" s="7" t="s">
        <v>1756</v>
      </c>
      <c r="D3352" s="7" t="s">
        <v>217</v>
      </c>
      <c r="E3352" s="7" t="s">
        <v>218</v>
      </c>
      <c r="F3352" s="7" t="s">
        <v>2029</v>
      </c>
      <c r="G3352" s="8">
        <v>823000496</v>
      </c>
      <c r="H3352" s="1" t="str">
        <f>VLOOKUP(G3352,'[1]IPS REGISTRADAS'!B$9:C$3248,2,0)</f>
        <v>ESE HOSPITAL DE SAN ONOFRE</v>
      </c>
      <c r="I3352" s="9">
        <v>105722571</v>
      </c>
    </row>
    <row r="3353" spans="1:9" ht="15" customHeight="1" x14ac:dyDescent="0.25">
      <c r="A3353" s="7" t="s">
        <v>1755</v>
      </c>
      <c r="B3353" s="7" t="s">
        <v>789</v>
      </c>
      <c r="C3353" s="7" t="s">
        <v>1756</v>
      </c>
      <c r="D3353" s="7" t="s">
        <v>217</v>
      </c>
      <c r="E3353" s="7" t="s">
        <v>218</v>
      </c>
      <c r="F3353" s="7" t="s">
        <v>2029</v>
      </c>
      <c r="G3353" s="8">
        <v>823002227</v>
      </c>
      <c r="H3353" s="1" t="str">
        <f>VLOOKUP(G3353,'[1]IPS REGISTRADAS'!B$9:C$3248,2,0)</f>
        <v>INSTITUTO DE CANCEROLOGIA DE SUCRE DE SINCELEJO SUCRE</v>
      </c>
      <c r="I3353" s="9">
        <v>12530839</v>
      </c>
    </row>
    <row r="3354" spans="1:9" ht="15" customHeight="1" x14ac:dyDescent="0.25">
      <c r="A3354" s="7" t="s">
        <v>1755</v>
      </c>
      <c r="B3354" s="7" t="s">
        <v>789</v>
      </c>
      <c r="C3354" s="7" t="s">
        <v>1756</v>
      </c>
      <c r="D3354" s="7" t="s">
        <v>217</v>
      </c>
      <c r="E3354" s="7" t="s">
        <v>218</v>
      </c>
      <c r="F3354" s="7" t="s">
        <v>2029</v>
      </c>
      <c r="G3354" s="8">
        <v>900060004</v>
      </c>
      <c r="H3354" s="1" t="str">
        <f>VLOOKUP(G3354,'[1]IPS REGISTRADAS'!B$9:C$3248,2,0)</f>
        <v>GUACARI IPS INDIGENA S.A.S.</v>
      </c>
      <c r="I3354" s="9">
        <v>41275850</v>
      </c>
    </row>
    <row r="3355" spans="1:9" ht="15" customHeight="1" x14ac:dyDescent="0.25">
      <c r="A3355" s="7" t="s">
        <v>1755</v>
      </c>
      <c r="B3355" s="7" t="s">
        <v>789</v>
      </c>
      <c r="C3355" s="7" t="s">
        <v>1756</v>
      </c>
      <c r="D3355" s="7" t="s">
        <v>217</v>
      </c>
      <c r="E3355" s="7" t="s">
        <v>218</v>
      </c>
      <c r="F3355" s="7" t="s">
        <v>2029</v>
      </c>
      <c r="G3355" s="8">
        <v>900203738</v>
      </c>
      <c r="H3355" s="1" t="str">
        <f>VLOOKUP(G3355,'[1]IPS REGISTRADAS'!B$9:C$3248,2,0)</f>
        <v>IPS DOTAR INTEGRAL E.U. DE SINCELEJO SUCRE</v>
      </c>
      <c r="I3355" s="9">
        <v>26689124</v>
      </c>
    </row>
    <row r="3356" spans="1:9" ht="15" customHeight="1" x14ac:dyDescent="0.25">
      <c r="A3356" s="7" t="s">
        <v>1755</v>
      </c>
      <c r="B3356" s="7" t="s">
        <v>789</v>
      </c>
      <c r="C3356" s="7" t="s">
        <v>1756</v>
      </c>
      <c r="D3356" s="7" t="s">
        <v>11</v>
      </c>
      <c r="E3356" s="7" t="s">
        <v>12</v>
      </c>
      <c r="F3356" s="7" t="s">
        <v>2029</v>
      </c>
      <c r="G3356" s="8">
        <v>823000496</v>
      </c>
      <c r="H3356" s="1" t="str">
        <f>VLOOKUP(G3356,'[1]IPS REGISTRADAS'!B$9:C$3248,2,0)</f>
        <v>ESE HOSPITAL DE SAN ONOFRE</v>
      </c>
      <c r="I3356" s="9">
        <v>104983753</v>
      </c>
    </row>
    <row r="3357" spans="1:9" ht="15" customHeight="1" x14ac:dyDescent="0.25">
      <c r="A3357" s="7" t="s">
        <v>1755</v>
      </c>
      <c r="B3357" s="7" t="s">
        <v>789</v>
      </c>
      <c r="C3357" s="7" t="s">
        <v>1756</v>
      </c>
      <c r="D3357" s="7" t="s">
        <v>270</v>
      </c>
      <c r="E3357" s="7" t="s">
        <v>271</v>
      </c>
      <c r="F3357" s="7" t="s">
        <v>2029</v>
      </c>
      <c r="G3357" s="8">
        <v>823000496</v>
      </c>
      <c r="H3357" s="1" t="str">
        <f>VLOOKUP(G3357,'[1]IPS REGISTRADAS'!B$9:C$3248,2,0)</f>
        <v>ESE HOSPITAL DE SAN ONOFRE</v>
      </c>
      <c r="I3357" s="9">
        <v>36173844</v>
      </c>
    </row>
    <row r="3358" spans="1:9" ht="15" customHeight="1" x14ac:dyDescent="0.25">
      <c r="A3358" s="7" t="s">
        <v>1755</v>
      </c>
      <c r="B3358" s="7" t="s">
        <v>789</v>
      </c>
      <c r="C3358" s="7" t="s">
        <v>1756</v>
      </c>
      <c r="D3358" s="7" t="s">
        <v>270</v>
      </c>
      <c r="E3358" s="7" t="s">
        <v>271</v>
      </c>
      <c r="F3358" s="7" t="s">
        <v>2029</v>
      </c>
      <c r="G3358" s="8">
        <v>900060004</v>
      </c>
      <c r="H3358" s="1" t="str">
        <f>VLOOKUP(G3358,'[1]IPS REGISTRADAS'!B$9:C$3248,2,0)</f>
        <v>GUACARI IPS INDIGENA S.A.S.</v>
      </c>
      <c r="I3358" s="9">
        <v>14433237</v>
      </c>
    </row>
    <row r="3359" spans="1:9" ht="15" customHeight="1" x14ac:dyDescent="0.25">
      <c r="A3359" s="7" t="s">
        <v>1755</v>
      </c>
      <c r="B3359" s="7" t="s">
        <v>789</v>
      </c>
      <c r="C3359" s="7" t="s">
        <v>1756</v>
      </c>
      <c r="D3359" s="7" t="s">
        <v>272</v>
      </c>
      <c r="E3359" s="7" t="s">
        <v>273</v>
      </c>
      <c r="F3359" s="7" t="s">
        <v>2029</v>
      </c>
      <c r="G3359" s="8">
        <v>823000496</v>
      </c>
      <c r="H3359" s="1" t="str">
        <f>VLOOKUP(G3359,'[1]IPS REGISTRADAS'!B$9:C$3248,2,0)</f>
        <v>ESE HOSPITAL DE SAN ONOFRE</v>
      </c>
      <c r="I3359" s="9">
        <v>1587023</v>
      </c>
    </row>
    <row r="3360" spans="1:9" ht="15" customHeight="1" x14ac:dyDescent="0.25">
      <c r="A3360" s="7" t="s">
        <v>1755</v>
      </c>
      <c r="B3360" s="7" t="s">
        <v>789</v>
      </c>
      <c r="C3360" s="7" t="s">
        <v>1756</v>
      </c>
      <c r="D3360" s="7" t="s">
        <v>272</v>
      </c>
      <c r="E3360" s="7" t="s">
        <v>273</v>
      </c>
      <c r="F3360" s="7" t="s">
        <v>2029</v>
      </c>
      <c r="G3360" s="8">
        <v>900060004</v>
      </c>
      <c r="H3360" s="1" t="str">
        <f>VLOOKUP(G3360,'[1]IPS REGISTRADAS'!B$9:C$3248,2,0)</f>
        <v>GUACARI IPS INDIGENA S.A.S.</v>
      </c>
      <c r="I3360" s="9">
        <v>151324740</v>
      </c>
    </row>
    <row r="3361" spans="1:9" ht="15" customHeight="1" x14ac:dyDescent="0.25">
      <c r="A3361" s="7" t="s">
        <v>1755</v>
      </c>
      <c r="B3361" s="7" t="s">
        <v>789</v>
      </c>
      <c r="C3361" s="7" t="s">
        <v>1756</v>
      </c>
      <c r="D3361" s="7" t="s">
        <v>274</v>
      </c>
      <c r="E3361" s="7" t="s">
        <v>275</v>
      </c>
      <c r="F3361" s="7" t="s">
        <v>2029</v>
      </c>
      <c r="G3361" s="8">
        <v>900060004</v>
      </c>
      <c r="H3361" s="1" t="str">
        <f>VLOOKUP(G3361,'[1]IPS REGISTRADAS'!B$9:C$3248,2,0)</f>
        <v>GUACARI IPS INDIGENA S.A.S.</v>
      </c>
      <c r="I3361" s="9">
        <v>21335510</v>
      </c>
    </row>
    <row r="3362" spans="1:9" x14ac:dyDescent="0.25">
      <c r="A3362" s="7" t="s">
        <v>1757</v>
      </c>
      <c r="B3362" s="7" t="s">
        <v>789</v>
      </c>
      <c r="C3362" s="7" t="s">
        <v>204</v>
      </c>
      <c r="D3362" s="7" t="s">
        <v>1717</v>
      </c>
      <c r="E3362" s="7" t="s">
        <v>1718</v>
      </c>
      <c r="F3362" s="7" t="s">
        <v>2029</v>
      </c>
      <c r="G3362" s="8">
        <v>823001999</v>
      </c>
      <c r="H3362" s="1" t="str">
        <f>VLOOKUP(G3362,'[1]IPS REGISTRADAS'!B$9:C$3248,2,0)</f>
        <v>ESE CENTRO DE SALUD SAN PEDRO SUCRE</v>
      </c>
      <c r="I3362" s="9">
        <v>21918780</v>
      </c>
    </row>
    <row r="3363" spans="1:9" x14ac:dyDescent="0.25">
      <c r="A3363" s="7" t="s">
        <v>1757</v>
      </c>
      <c r="B3363" s="7" t="s">
        <v>789</v>
      </c>
      <c r="C3363" s="7" t="s">
        <v>204</v>
      </c>
      <c r="D3363" s="7" t="s">
        <v>1717</v>
      </c>
      <c r="E3363" s="7" t="s">
        <v>1718</v>
      </c>
      <c r="F3363" s="7" t="s">
        <v>2029</v>
      </c>
      <c r="G3363" s="8">
        <v>900418304</v>
      </c>
      <c r="H3363" s="1" t="str">
        <f>VLOOKUP(G3363,'[1]IPS REGISTRADAS'!B$9:C$3248,2,0)</f>
        <v>DISTRIDROGAS IPS MELI E.U.</v>
      </c>
      <c r="I3363" s="9">
        <v>39872332</v>
      </c>
    </row>
    <row r="3364" spans="1:9" x14ac:dyDescent="0.25">
      <c r="A3364" s="7" t="s">
        <v>1757</v>
      </c>
      <c r="B3364" s="7" t="s">
        <v>789</v>
      </c>
      <c r="C3364" s="7" t="s">
        <v>204</v>
      </c>
      <c r="D3364" s="7" t="s">
        <v>0</v>
      </c>
      <c r="E3364" s="7" t="s">
        <v>1</v>
      </c>
      <c r="F3364" s="7" t="s">
        <v>2029</v>
      </c>
      <c r="G3364" s="8">
        <v>823001999</v>
      </c>
      <c r="H3364" s="1" t="str">
        <f>VLOOKUP(G3364,'[1]IPS REGISTRADAS'!B$9:C$3248,2,0)</f>
        <v>ESE CENTRO DE SALUD SAN PEDRO SUCRE</v>
      </c>
      <c r="I3364" s="9">
        <v>28967396</v>
      </c>
    </row>
    <row r="3365" spans="1:9" x14ac:dyDescent="0.25">
      <c r="A3365" s="7" t="s">
        <v>1757</v>
      </c>
      <c r="B3365" s="7" t="s">
        <v>789</v>
      </c>
      <c r="C3365" s="7" t="s">
        <v>204</v>
      </c>
      <c r="D3365" s="7" t="s">
        <v>0</v>
      </c>
      <c r="E3365" s="7" t="s">
        <v>1</v>
      </c>
      <c r="F3365" s="7" t="s">
        <v>2029</v>
      </c>
      <c r="G3365" s="8">
        <v>900795361</v>
      </c>
      <c r="H3365" s="1" t="str">
        <f>VLOOKUP(G3365,'[1]IPS REGISTRADAS'!B$9:C$3248,2,0)</f>
        <v>UNION TEMPORAL IPS M&amp;S</v>
      </c>
      <c r="I3365" s="9">
        <v>4263078</v>
      </c>
    </row>
    <row r="3366" spans="1:9" x14ac:dyDescent="0.25">
      <c r="A3366" s="7" t="s">
        <v>1757</v>
      </c>
      <c r="B3366" s="7" t="s">
        <v>789</v>
      </c>
      <c r="C3366" s="7" t="s">
        <v>204</v>
      </c>
      <c r="D3366" s="7" t="s">
        <v>270</v>
      </c>
      <c r="E3366" s="7" t="s">
        <v>271</v>
      </c>
      <c r="F3366" s="7" t="s">
        <v>2029</v>
      </c>
      <c r="G3366" s="8">
        <v>823001999</v>
      </c>
      <c r="H3366" s="1" t="str">
        <f>VLOOKUP(G3366,'[1]IPS REGISTRADAS'!B$9:C$3248,2,0)</f>
        <v>ESE CENTRO DE SALUD SAN PEDRO SUCRE</v>
      </c>
      <c r="I3366" s="9">
        <v>56543059</v>
      </c>
    </row>
    <row r="3367" spans="1:9" x14ac:dyDescent="0.25">
      <c r="A3367" s="7" t="s">
        <v>1757</v>
      </c>
      <c r="B3367" s="7" t="s">
        <v>789</v>
      </c>
      <c r="C3367" s="7" t="s">
        <v>204</v>
      </c>
      <c r="D3367" s="7" t="s">
        <v>272</v>
      </c>
      <c r="E3367" s="7" t="s">
        <v>273</v>
      </c>
      <c r="F3367" s="7" t="s">
        <v>2029</v>
      </c>
      <c r="G3367" s="8">
        <v>823001999</v>
      </c>
      <c r="H3367" s="1" t="str">
        <f>VLOOKUP(G3367,'[1]IPS REGISTRADAS'!B$9:C$3248,2,0)</f>
        <v>ESE CENTRO DE SALUD SAN PEDRO SUCRE</v>
      </c>
      <c r="I3367" s="9">
        <v>24714994</v>
      </c>
    </row>
    <row r="3368" spans="1:9" x14ac:dyDescent="0.25">
      <c r="A3368" s="7" t="s">
        <v>1757</v>
      </c>
      <c r="B3368" s="7" t="s">
        <v>789</v>
      </c>
      <c r="C3368" s="7" t="s">
        <v>204</v>
      </c>
      <c r="D3368" s="7" t="s">
        <v>274</v>
      </c>
      <c r="E3368" s="7" t="s">
        <v>275</v>
      </c>
      <c r="F3368" s="7" t="s">
        <v>2029</v>
      </c>
      <c r="G3368" s="8">
        <v>823001999</v>
      </c>
      <c r="H3368" s="1" t="str">
        <f>VLOOKUP(G3368,'[1]IPS REGISTRADAS'!B$9:C$3248,2,0)</f>
        <v>ESE CENTRO DE SALUD SAN PEDRO SUCRE</v>
      </c>
      <c r="I3368" s="9">
        <v>10182872</v>
      </c>
    </row>
    <row r="3369" spans="1:9" x14ac:dyDescent="0.25">
      <c r="A3369" s="7" t="s">
        <v>1758</v>
      </c>
      <c r="B3369" s="7" t="s">
        <v>789</v>
      </c>
      <c r="C3369" s="7" t="s">
        <v>1759</v>
      </c>
      <c r="D3369" s="7" t="s">
        <v>282</v>
      </c>
      <c r="E3369" s="7" t="s">
        <v>283</v>
      </c>
      <c r="F3369" s="7" t="s">
        <v>2029</v>
      </c>
      <c r="G3369" s="8">
        <v>823000624</v>
      </c>
      <c r="H3369" s="1" t="str">
        <f>VLOOKUP(G3369,'[1]IPS REGISTRADAS'!B$9:C$3248,2,0)</f>
        <v>HOSPITAL LOCAL NUESTRA SEÑORA DEL SOCORRO DE SINCE-SUCRE E.S.E</v>
      </c>
      <c r="I3369" s="9">
        <v>10847551</v>
      </c>
    </row>
    <row r="3370" spans="1:9" x14ac:dyDescent="0.25">
      <c r="A3370" s="7" t="s">
        <v>1758</v>
      </c>
      <c r="B3370" s="7" t="s">
        <v>789</v>
      </c>
      <c r="C3370" s="7" t="s">
        <v>1759</v>
      </c>
      <c r="D3370" s="7" t="s">
        <v>282</v>
      </c>
      <c r="E3370" s="7" t="s">
        <v>283</v>
      </c>
      <c r="F3370" s="7" t="s">
        <v>2029</v>
      </c>
      <c r="G3370" s="8">
        <v>900537704</v>
      </c>
      <c r="H3370" s="1" t="str">
        <f>VLOOKUP(G3370,'[1]IPS REGISTRADAS'!B$9:C$3248,2,0)</f>
        <v>UNIDAD MEDICA INTEGRAL DE LA SABANA S.A.S.</v>
      </c>
      <c r="I3370" s="9">
        <v>2697624</v>
      </c>
    </row>
    <row r="3371" spans="1:9" x14ac:dyDescent="0.25">
      <c r="A3371" s="7" t="s">
        <v>1758</v>
      </c>
      <c r="B3371" s="7" t="s">
        <v>789</v>
      </c>
      <c r="C3371" s="7" t="s">
        <v>1759</v>
      </c>
      <c r="D3371" s="7" t="s">
        <v>1717</v>
      </c>
      <c r="E3371" s="7" t="s">
        <v>1718</v>
      </c>
      <c r="F3371" s="7" t="s">
        <v>2029</v>
      </c>
      <c r="G3371" s="8">
        <v>823000624</v>
      </c>
      <c r="H3371" s="1" t="str">
        <f>VLOOKUP(G3371,'[1]IPS REGISTRADAS'!B$9:C$3248,2,0)</f>
        <v>HOSPITAL LOCAL NUESTRA SEÑORA DEL SOCORRO DE SINCE-SUCRE E.S.E</v>
      </c>
      <c r="I3371" s="9">
        <v>20666832</v>
      </c>
    </row>
    <row r="3372" spans="1:9" x14ac:dyDescent="0.25">
      <c r="A3372" s="7" t="s">
        <v>1758</v>
      </c>
      <c r="B3372" s="7" t="s">
        <v>789</v>
      </c>
      <c r="C3372" s="7" t="s">
        <v>1759</v>
      </c>
      <c r="D3372" s="7" t="s">
        <v>268</v>
      </c>
      <c r="E3372" s="7" t="s">
        <v>269</v>
      </c>
      <c r="F3372" s="7" t="s">
        <v>2029</v>
      </c>
      <c r="G3372" s="8">
        <v>823000624</v>
      </c>
      <c r="H3372" s="1" t="str">
        <f>VLOOKUP(G3372,'[1]IPS REGISTRADAS'!B$9:C$3248,2,0)</f>
        <v>HOSPITAL LOCAL NUESTRA SEÑORA DEL SOCORRO DE SINCE-SUCRE E.S.E</v>
      </c>
      <c r="I3372" s="9">
        <v>18060209</v>
      </c>
    </row>
    <row r="3373" spans="1:9" x14ac:dyDescent="0.25">
      <c r="A3373" s="7" t="s">
        <v>1758</v>
      </c>
      <c r="B3373" s="7" t="s">
        <v>789</v>
      </c>
      <c r="C3373" s="7" t="s">
        <v>1759</v>
      </c>
      <c r="D3373" s="7" t="s">
        <v>268</v>
      </c>
      <c r="E3373" s="7" t="s">
        <v>269</v>
      </c>
      <c r="F3373" s="7" t="s">
        <v>2029</v>
      </c>
      <c r="G3373" s="8">
        <v>823003124</v>
      </c>
      <c r="H3373" s="1" t="str">
        <f>VLOOKUP(G3373,'[1]IPS REGISTRADAS'!B$9:C$3248,2,0)</f>
        <v>PSI PSICOSOCIAL DE CARTAGENA BOLIVAR</v>
      </c>
      <c r="I3373" s="9">
        <v>2510856</v>
      </c>
    </row>
    <row r="3374" spans="1:9" x14ac:dyDescent="0.25">
      <c r="A3374" s="7" t="s">
        <v>1758</v>
      </c>
      <c r="B3374" s="7" t="s">
        <v>789</v>
      </c>
      <c r="C3374" s="7" t="s">
        <v>1759</v>
      </c>
      <c r="D3374" s="7" t="s">
        <v>268</v>
      </c>
      <c r="E3374" s="7" t="s">
        <v>269</v>
      </c>
      <c r="F3374" s="7" t="s">
        <v>2029</v>
      </c>
      <c r="G3374" s="8">
        <v>900397110</v>
      </c>
      <c r="H3374" s="1" t="str">
        <f>VLOOKUP(G3374,'[1]IPS REGISTRADAS'!B$9:C$3248,2,0)</f>
        <v>AUDITORIA, ASESORIAS Y ADMINISTRACION DEL CARIBE LTDA</v>
      </c>
      <c r="I3374" s="9">
        <v>1854519</v>
      </c>
    </row>
    <row r="3375" spans="1:9" x14ac:dyDescent="0.25">
      <c r="A3375" s="7" t="s">
        <v>1758</v>
      </c>
      <c r="B3375" s="7" t="s">
        <v>789</v>
      </c>
      <c r="C3375" s="7" t="s">
        <v>1759</v>
      </c>
      <c r="D3375" s="7" t="s">
        <v>0</v>
      </c>
      <c r="E3375" s="7" t="s">
        <v>1</v>
      </c>
      <c r="F3375" s="7" t="s">
        <v>2029</v>
      </c>
      <c r="G3375" s="8">
        <v>823000624</v>
      </c>
      <c r="H3375" s="1" t="str">
        <f>VLOOKUP(G3375,'[1]IPS REGISTRADAS'!B$9:C$3248,2,0)</f>
        <v>HOSPITAL LOCAL NUESTRA SEÑORA DEL SOCORRO DE SINCE-SUCRE E.S.E</v>
      </c>
      <c r="I3375" s="9">
        <v>62431190</v>
      </c>
    </row>
    <row r="3376" spans="1:9" x14ac:dyDescent="0.25">
      <c r="A3376" s="7" t="s">
        <v>1758</v>
      </c>
      <c r="B3376" s="7" t="s">
        <v>789</v>
      </c>
      <c r="C3376" s="7" t="s">
        <v>1759</v>
      </c>
      <c r="D3376" s="7" t="s">
        <v>0</v>
      </c>
      <c r="E3376" s="7" t="s">
        <v>1</v>
      </c>
      <c r="F3376" s="7" t="s">
        <v>2029</v>
      </c>
      <c r="G3376" s="8">
        <v>900795361</v>
      </c>
      <c r="H3376" s="1" t="str">
        <f>VLOOKUP(G3376,'[1]IPS REGISTRADAS'!B$9:C$3248,2,0)</f>
        <v>UNION TEMPORAL IPS M&amp;S</v>
      </c>
      <c r="I3376" s="9">
        <v>4379928</v>
      </c>
    </row>
    <row r="3377" spans="1:9" x14ac:dyDescent="0.25">
      <c r="A3377" s="7" t="s">
        <v>1758</v>
      </c>
      <c r="B3377" s="7" t="s">
        <v>789</v>
      </c>
      <c r="C3377" s="7" t="s">
        <v>1759</v>
      </c>
      <c r="D3377" s="7" t="s">
        <v>217</v>
      </c>
      <c r="E3377" s="7" t="s">
        <v>218</v>
      </c>
      <c r="F3377" s="7" t="s">
        <v>2029</v>
      </c>
      <c r="G3377" s="8">
        <v>823000624</v>
      </c>
      <c r="H3377" s="1" t="str">
        <f>VLOOKUP(G3377,'[1]IPS REGISTRADAS'!B$9:C$3248,2,0)</f>
        <v>HOSPITAL LOCAL NUESTRA SEÑORA DEL SOCORRO DE SINCE-SUCRE E.S.E</v>
      </c>
      <c r="I3377" s="9">
        <v>44407755</v>
      </c>
    </row>
    <row r="3378" spans="1:9" x14ac:dyDescent="0.25">
      <c r="A3378" s="7" t="s">
        <v>1758</v>
      </c>
      <c r="B3378" s="7" t="s">
        <v>789</v>
      </c>
      <c r="C3378" s="7" t="s">
        <v>1759</v>
      </c>
      <c r="D3378" s="7" t="s">
        <v>217</v>
      </c>
      <c r="E3378" s="7" t="s">
        <v>218</v>
      </c>
      <c r="F3378" s="7" t="s">
        <v>2029</v>
      </c>
      <c r="G3378" s="8">
        <v>823002227</v>
      </c>
      <c r="H3378" s="1" t="str">
        <f>VLOOKUP(G3378,'[1]IPS REGISTRADAS'!B$9:C$3248,2,0)</f>
        <v>INSTITUTO DE CANCEROLOGIA DE SUCRE DE SINCELEJO SUCRE</v>
      </c>
      <c r="I3378" s="9">
        <v>3744031</v>
      </c>
    </row>
    <row r="3379" spans="1:9" x14ac:dyDescent="0.25">
      <c r="A3379" s="7" t="s">
        <v>1758</v>
      </c>
      <c r="B3379" s="7" t="s">
        <v>789</v>
      </c>
      <c r="C3379" s="7" t="s">
        <v>1759</v>
      </c>
      <c r="D3379" s="7" t="s">
        <v>217</v>
      </c>
      <c r="E3379" s="7" t="s">
        <v>218</v>
      </c>
      <c r="F3379" s="7" t="s">
        <v>2029</v>
      </c>
      <c r="G3379" s="8">
        <v>900512786</v>
      </c>
      <c r="H3379" s="1" t="str">
        <f>VLOOKUP(G3379,'[1]IPS REGISTRADAS'!B$9:C$3248,2,0)</f>
        <v>FARMAINCANS S.A.S.</v>
      </c>
      <c r="I3379" s="9">
        <v>6566400</v>
      </c>
    </row>
    <row r="3380" spans="1:9" x14ac:dyDescent="0.25">
      <c r="A3380" s="7" t="s">
        <v>1758</v>
      </c>
      <c r="B3380" s="7" t="s">
        <v>789</v>
      </c>
      <c r="C3380" s="7" t="s">
        <v>1759</v>
      </c>
      <c r="D3380" s="7" t="s">
        <v>270</v>
      </c>
      <c r="E3380" s="7" t="s">
        <v>271</v>
      </c>
      <c r="F3380" s="7" t="s">
        <v>2029</v>
      </c>
      <c r="G3380" s="8">
        <v>823000624</v>
      </c>
      <c r="H3380" s="1" t="str">
        <f>VLOOKUP(G3380,'[1]IPS REGISTRADAS'!B$9:C$3248,2,0)</f>
        <v>HOSPITAL LOCAL NUESTRA SEÑORA DEL SOCORRO DE SINCE-SUCRE E.S.E</v>
      </c>
      <c r="I3380" s="9">
        <v>65946467</v>
      </c>
    </row>
    <row r="3381" spans="1:9" x14ac:dyDescent="0.25">
      <c r="A3381" s="7" t="s">
        <v>1758</v>
      </c>
      <c r="B3381" s="7" t="s">
        <v>789</v>
      </c>
      <c r="C3381" s="7" t="s">
        <v>1759</v>
      </c>
      <c r="D3381" s="7" t="s">
        <v>272</v>
      </c>
      <c r="E3381" s="7" t="s">
        <v>273</v>
      </c>
      <c r="F3381" s="7" t="s">
        <v>2029</v>
      </c>
      <c r="G3381" s="8">
        <v>823000624</v>
      </c>
      <c r="H3381" s="1" t="str">
        <f>VLOOKUP(G3381,'[1]IPS REGISTRADAS'!B$9:C$3248,2,0)</f>
        <v>HOSPITAL LOCAL NUESTRA SEÑORA DEL SOCORRO DE SINCE-SUCRE E.S.E</v>
      </c>
      <c r="I3381" s="9">
        <v>91606968</v>
      </c>
    </row>
    <row r="3382" spans="1:9" x14ac:dyDescent="0.25">
      <c r="A3382" s="7" t="s">
        <v>1760</v>
      </c>
      <c r="B3382" s="7" t="s">
        <v>789</v>
      </c>
      <c r="C3382" s="7" t="s">
        <v>789</v>
      </c>
      <c r="D3382" s="7" t="s">
        <v>282</v>
      </c>
      <c r="E3382" s="7" t="s">
        <v>283</v>
      </c>
      <c r="F3382" s="7" t="s">
        <v>2029</v>
      </c>
      <c r="G3382" s="8">
        <v>823000281</v>
      </c>
      <c r="H3382" s="1" t="str">
        <f>VLOOKUP(G3382,'[1]IPS REGISTRADAS'!B$9:C$3248,2,0)</f>
        <v>HOSPITAL LOCAL SANTA CATALINA DE SENA DE SUCRE E.S.E</v>
      </c>
      <c r="I3382" s="9">
        <v>7709588</v>
      </c>
    </row>
    <row r="3383" spans="1:9" x14ac:dyDescent="0.25">
      <c r="A3383" s="7" t="s">
        <v>1760</v>
      </c>
      <c r="B3383" s="7" t="s">
        <v>789</v>
      </c>
      <c r="C3383" s="7" t="s">
        <v>789</v>
      </c>
      <c r="D3383" s="7" t="s">
        <v>282</v>
      </c>
      <c r="E3383" s="7" t="s">
        <v>283</v>
      </c>
      <c r="F3383" s="7" t="s">
        <v>2029</v>
      </c>
      <c r="G3383" s="8">
        <v>823003929</v>
      </c>
      <c r="H3383" s="1" t="str">
        <f>VLOOKUP(G3383,'[1]IPS REGISTRADAS'!B$9:C$3248,2,0)</f>
        <v>IPS MEDICAS S.A.S.</v>
      </c>
      <c r="I3383" s="9">
        <v>2243510</v>
      </c>
    </row>
    <row r="3384" spans="1:9" x14ac:dyDescent="0.25">
      <c r="A3384" s="7" t="s">
        <v>1760</v>
      </c>
      <c r="B3384" s="7" t="s">
        <v>789</v>
      </c>
      <c r="C3384" s="7" t="s">
        <v>789</v>
      </c>
      <c r="D3384" s="7" t="s">
        <v>1717</v>
      </c>
      <c r="E3384" s="7" t="s">
        <v>1718</v>
      </c>
      <c r="F3384" s="7" t="s">
        <v>2029</v>
      </c>
      <c r="G3384" s="8">
        <v>823000281</v>
      </c>
      <c r="H3384" s="1" t="str">
        <f>VLOOKUP(G3384,'[1]IPS REGISTRADAS'!B$9:C$3248,2,0)</f>
        <v>HOSPITAL LOCAL SANTA CATALINA DE SENA DE SUCRE E.S.E</v>
      </c>
      <c r="I3384" s="9">
        <v>12994900</v>
      </c>
    </row>
    <row r="3385" spans="1:9" x14ac:dyDescent="0.25">
      <c r="A3385" s="7" t="s">
        <v>1760</v>
      </c>
      <c r="B3385" s="7" t="s">
        <v>789</v>
      </c>
      <c r="C3385" s="7" t="s">
        <v>789</v>
      </c>
      <c r="D3385" s="7" t="s">
        <v>1717</v>
      </c>
      <c r="E3385" s="7" t="s">
        <v>1718</v>
      </c>
      <c r="F3385" s="7" t="s">
        <v>2029</v>
      </c>
      <c r="G3385" s="8">
        <v>900237764</v>
      </c>
      <c r="H3385" s="1" t="str">
        <f>VLOOKUP(G3385,'[1]IPS REGISTRADAS'!B$9:C$3248,2,0)</f>
        <v>IPS SAN JOSE DE SUCRE SUCRE LTDA</v>
      </c>
      <c r="I3385" s="9">
        <v>5608890</v>
      </c>
    </row>
    <row r="3386" spans="1:9" x14ac:dyDescent="0.25">
      <c r="A3386" s="7" t="s">
        <v>1760</v>
      </c>
      <c r="B3386" s="7" t="s">
        <v>789</v>
      </c>
      <c r="C3386" s="7" t="s">
        <v>789</v>
      </c>
      <c r="D3386" s="7" t="s">
        <v>0</v>
      </c>
      <c r="E3386" s="7" t="s">
        <v>1</v>
      </c>
      <c r="F3386" s="7" t="s">
        <v>2029</v>
      </c>
      <c r="G3386" s="8">
        <v>823000281</v>
      </c>
      <c r="H3386" s="1" t="str">
        <f>VLOOKUP(G3386,'[1]IPS REGISTRADAS'!B$9:C$3248,2,0)</f>
        <v>HOSPITAL LOCAL SANTA CATALINA DE SENA DE SUCRE E.S.E</v>
      </c>
      <c r="I3386" s="9">
        <v>55862400</v>
      </c>
    </row>
    <row r="3387" spans="1:9" x14ac:dyDescent="0.25">
      <c r="A3387" s="7" t="s">
        <v>1760</v>
      </c>
      <c r="B3387" s="7" t="s">
        <v>789</v>
      </c>
      <c r="C3387" s="7" t="s">
        <v>789</v>
      </c>
      <c r="D3387" s="7" t="s">
        <v>0</v>
      </c>
      <c r="E3387" s="7" t="s">
        <v>1</v>
      </c>
      <c r="F3387" s="7" t="s">
        <v>2029</v>
      </c>
      <c r="G3387" s="8">
        <v>900795361</v>
      </c>
      <c r="H3387" s="1" t="str">
        <f>VLOOKUP(G3387,'[1]IPS REGISTRADAS'!B$9:C$3248,2,0)</f>
        <v>UNION TEMPORAL IPS M&amp;S</v>
      </c>
      <c r="I3387" s="9">
        <v>3914475</v>
      </c>
    </row>
    <row r="3388" spans="1:9" x14ac:dyDescent="0.25">
      <c r="A3388" s="7" t="s">
        <v>1760</v>
      </c>
      <c r="B3388" s="7" t="s">
        <v>789</v>
      </c>
      <c r="C3388" s="7" t="s">
        <v>789</v>
      </c>
      <c r="D3388" s="7" t="s">
        <v>270</v>
      </c>
      <c r="E3388" s="7" t="s">
        <v>271</v>
      </c>
      <c r="F3388" s="7" t="s">
        <v>2029</v>
      </c>
      <c r="G3388" s="8">
        <v>823000281</v>
      </c>
      <c r="H3388" s="1" t="str">
        <f>VLOOKUP(G3388,'[1]IPS REGISTRADAS'!B$9:C$3248,2,0)</f>
        <v>HOSPITAL LOCAL SANTA CATALINA DE SENA DE SUCRE E.S.E</v>
      </c>
      <c r="I3388" s="9">
        <v>42259611</v>
      </c>
    </row>
    <row r="3389" spans="1:9" x14ac:dyDescent="0.25">
      <c r="A3389" s="7" t="s">
        <v>1760</v>
      </c>
      <c r="B3389" s="7" t="s">
        <v>789</v>
      </c>
      <c r="C3389" s="7" t="s">
        <v>789</v>
      </c>
      <c r="D3389" s="7" t="s">
        <v>270</v>
      </c>
      <c r="E3389" s="7" t="s">
        <v>271</v>
      </c>
      <c r="F3389" s="7" t="s">
        <v>2029</v>
      </c>
      <c r="G3389" s="8">
        <v>900237764</v>
      </c>
      <c r="H3389" s="1" t="str">
        <f>VLOOKUP(G3389,'[1]IPS REGISTRADAS'!B$9:C$3248,2,0)</f>
        <v>IPS SAN JOSE DE SUCRE SUCRE LTDA</v>
      </c>
      <c r="I3389" s="9">
        <v>9832238</v>
      </c>
    </row>
    <row r="3390" spans="1:9" x14ac:dyDescent="0.25">
      <c r="A3390" s="7" t="s">
        <v>1760</v>
      </c>
      <c r="B3390" s="7" t="s">
        <v>789</v>
      </c>
      <c r="C3390" s="7" t="s">
        <v>789</v>
      </c>
      <c r="D3390" s="7" t="s">
        <v>272</v>
      </c>
      <c r="E3390" s="7" t="s">
        <v>273</v>
      </c>
      <c r="F3390" s="7" t="s">
        <v>2029</v>
      </c>
      <c r="G3390" s="8">
        <v>823000281</v>
      </c>
      <c r="H3390" s="1" t="str">
        <f>VLOOKUP(G3390,'[1]IPS REGISTRADAS'!B$9:C$3248,2,0)</f>
        <v>HOSPITAL LOCAL SANTA CATALINA DE SENA DE SUCRE E.S.E</v>
      </c>
      <c r="I3390" s="9">
        <v>63836468</v>
      </c>
    </row>
    <row r="3391" spans="1:9" x14ac:dyDescent="0.25">
      <c r="A3391" s="7" t="s">
        <v>1761</v>
      </c>
      <c r="B3391" s="7" t="s">
        <v>789</v>
      </c>
      <c r="C3391" s="7" t="s">
        <v>1762</v>
      </c>
      <c r="D3391" s="7" t="s">
        <v>282</v>
      </c>
      <c r="E3391" s="7" t="s">
        <v>283</v>
      </c>
      <c r="F3391" s="7" t="s">
        <v>2029</v>
      </c>
      <c r="G3391" s="8">
        <v>812005194</v>
      </c>
      <c r="H3391" s="1" t="str">
        <f>VLOOKUP(G3391,'[1]IPS REGISTRADAS'!B$9:C$3248,2,0)</f>
        <v>FUNDACION INTEGRAL PARA UNA NUEVA VIDA FUNIVIDA</v>
      </c>
      <c r="I3391" s="9">
        <v>1196359</v>
      </c>
    </row>
    <row r="3392" spans="1:9" x14ac:dyDescent="0.25">
      <c r="A3392" s="7" t="s">
        <v>1761</v>
      </c>
      <c r="B3392" s="7" t="s">
        <v>789</v>
      </c>
      <c r="C3392" s="7" t="s">
        <v>1762</v>
      </c>
      <c r="D3392" s="7" t="s">
        <v>282</v>
      </c>
      <c r="E3392" s="7" t="s">
        <v>283</v>
      </c>
      <c r="F3392" s="7" t="s">
        <v>2029</v>
      </c>
      <c r="G3392" s="8">
        <v>900208676</v>
      </c>
      <c r="H3392" s="1" t="str">
        <f>VLOOKUP(G3392,'[1]IPS REGISTRADAS'!B$9:C$3248,2,0)</f>
        <v xml:space="preserve">CENTRO DE SALUD DE  TOLU ESE </v>
      </c>
      <c r="I3392" s="9">
        <v>20458914</v>
      </c>
    </row>
    <row r="3393" spans="1:9" x14ac:dyDescent="0.25">
      <c r="A3393" s="7" t="s">
        <v>1761</v>
      </c>
      <c r="B3393" s="7" t="s">
        <v>789</v>
      </c>
      <c r="C3393" s="7" t="s">
        <v>1762</v>
      </c>
      <c r="D3393" s="7" t="s">
        <v>282</v>
      </c>
      <c r="E3393" s="7" t="s">
        <v>283</v>
      </c>
      <c r="F3393" s="7" t="s">
        <v>2029</v>
      </c>
      <c r="G3393" s="8">
        <v>900537704</v>
      </c>
      <c r="H3393" s="1" t="str">
        <f>VLOOKUP(G3393,'[1]IPS REGISTRADAS'!B$9:C$3248,2,0)</f>
        <v>UNIDAD MEDICA INTEGRAL DE LA SABANA S.A.S.</v>
      </c>
      <c r="I3393" s="9">
        <v>5286909</v>
      </c>
    </row>
    <row r="3394" spans="1:9" x14ac:dyDescent="0.25">
      <c r="A3394" s="7" t="s">
        <v>1761</v>
      </c>
      <c r="B3394" s="7" t="s">
        <v>789</v>
      </c>
      <c r="C3394" s="7" t="s">
        <v>1762</v>
      </c>
      <c r="D3394" s="7" t="s">
        <v>1717</v>
      </c>
      <c r="E3394" s="7" t="s">
        <v>1718</v>
      </c>
      <c r="F3394" s="7" t="s">
        <v>2029</v>
      </c>
      <c r="G3394" s="8">
        <v>900119472</v>
      </c>
      <c r="H3394" s="1" t="str">
        <f>VLOOKUP(G3394,'[1]IPS REGISTRADAS'!B$9:C$3248,2,0)</f>
        <v>IPS TOLUSALUD LTDA DE TOLÚ SUCRE</v>
      </c>
      <c r="I3394" s="9">
        <v>37462637</v>
      </c>
    </row>
    <row r="3395" spans="1:9" x14ac:dyDescent="0.25">
      <c r="A3395" s="7" t="s">
        <v>1761</v>
      </c>
      <c r="B3395" s="7" t="s">
        <v>789</v>
      </c>
      <c r="C3395" s="7" t="s">
        <v>1762</v>
      </c>
      <c r="D3395" s="7" t="s">
        <v>1717</v>
      </c>
      <c r="E3395" s="7" t="s">
        <v>1718</v>
      </c>
      <c r="F3395" s="7" t="s">
        <v>2029</v>
      </c>
      <c r="G3395" s="8">
        <v>900208676</v>
      </c>
      <c r="H3395" s="1" t="str">
        <f>VLOOKUP(G3395,'[1]IPS REGISTRADAS'!B$9:C$3248,2,0)</f>
        <v xml:space="preserve">CENTRO DE SALUD DE  TOLU ESE </v>
      </c>
      <c r="I3395" s="9">
        <v>13951320</v>
      </c>
    </row>
    <row r="3396" spans="1:9" x14ac:dyDescent="0.25">
      <c r="A3396" s="7" t="s">
        <v>1761</v>
      </c>
      <c r="B3396" s="7" t="s">
        <v>789</v>
      </c>
      <c r="C3396" s="7" t="s">
        <v>1762</v>
      </c>
      <c r="D3396" s="7" t="s">
        <v>268</v>
      </c>
      <c r="E3396" s="7" t="s">
        <v>269</v>
      </c>
      <c r="F3396" s="7" t="s">
        <v>2029</v>
      </c>
      <c r="G3396" s="8">
        <v>900208676</v>
      </c>
      <c r="H3396" s="1" t="str">
        <f>VLOOKUP(G3396,'[1]IPS REGISTRADAS'!B$9:C$3248,2,0)</f>
        <v xml:space="preserve">CENTRO DE SALUD DE  TOLU ESE </v>
      </c>
      <c r="I3396" s="9">
        <v>2755366</v>
      </c>
    </row>
    <row r="3397" spans="1:9" x14ac:dyDescent="0.25">
      <c r="A3397" s="7" t="s">
        <v>1761</v>
      </c>
      <c r="B3397" s="7" t="s">
        <v>789</v>
      </c>
      <c r="C3397" s="7" t="s">
        <v>1762</v>
      </c>
      <c r="D3397" s="7" t="s">
        <v>268</v>
      </c>
      <c r="E3397" s="7" t="s">
        <v>269</v>
      </c>
      <c r="F3397" s="7" t="s">
        <v>2029</v>
      </c>
      <c r="G3397" s="8">
        <v>900567734</v>
      </c>
      <c r="H3397" s="1" t="str">
        <f>VLOOKUP(G3397,'[1]IPS REGISTRADAS'!B$9:C$3248,2,0)</f>
        <v>I.P.S SALUD SOCIAL TOLU S.A.S.</v>
      </c>
      <c r="I3397" s="9">
        <v>2939297</v>
      </c>
    </row>
    <row r="3398" spans="1:9" x14ac:dyDescent="0.25">
      <c r="A3398" s="7" t="s">
        <v>1761</v>
      </c>
      <c r="B3398" s="7" t="s">
        <v>789</v>
      </c>
      <c r="C3398" s="7" t="s">
        <v>1762</v>
      </c>
      <c r="D3398" s="7" t="s">
        <v>0</v>
      </c>
      <c r="E3398" s="7" t="s">
        <v>1</v>
      </c>
      <c r="F3398" s="7" t="s">
        <v>2029</v>
      </c>
      <c r="G3398" s="8">
        <v>823000696</v>
      </c>
      <c r="H3398" s="1" t="str">
        <f>VLOOKUP(G3398,'[1]IPS REGISTRADAS'!B$9:C$3248,2,0)</f>
        <v>CENTRO DE SALUD SAN JOSE DE TOLU VIEJO SUCRE</v>
      </c>
      <c r="I3398" s="9">
        <v>9039000</v>
      </c>
    </row>
    <row r="3399" spans="1:9" x14ac:dyDescent="0.25">
      <c r="A3399" s="7" t="s">
        <v>1761</v>
      </c>
      <c r="B3399" s="7" t="s">
        <v>789</v>
      </c>
      <c r="C3399" s="7" t="s">
        <v>1762</v>
      </c>
      <c r="D3399" s="7" t="s">
        <v>0</v>
      </c>
      <c r="E3399" s="7" t="s">
        <v>1</v>
      </c>
      <c r="F3399" s="7" t="s">
        <v>2029</v>
      </c>
      <c r="G3399" s="8">
        <v>900208676</v>
      </c>
      <c r="H3399" s="1" t="str">
        <f>VLOOKUP(G3399,'[1]IPS REGISTRADAS'!B$9:C$3248,2,0)</f>
        <v xml:space="preserve">CENTRO DE SALUD DE  TOLU ESE </v>
      </c>
      <c r="I3399" s="9">
        <v>17635197</v>
      </c>
    </row>
    <row r="3400" spans="1:9" x14ac:dyDescent="0.25">
      <c r="A3400" s="7" t="s">
        <v>1761</v>
      </c>
      <c r="B3400" s="7" t="s">
        <v>789</v>
      </c>
      <c r="C3400" s="7" t="s">
        <v>1762</v>
      </c>
      <c r="D3400" s="7" t="s">
        <v>217</v>
      </c>
      <c r="E3400" s="7" t="s">
        <v>218</v>
      </c>
      <c r="F3400" s="7" t="s">
        <v>2029</v>
      </c>
      <c r="G3400" s="8">
        <v>823002227</v>
      </c>
      <c r="H3400" s="1" t="str">
        <f>VLOOKUP(G3400,'[1]IPS REGISTRADAS'!B$9:C$3248,2,0)</f>
        <v>INSTITUTO DE CANCEROLOGIA DE SUCRE DE SINCELEJO SUCRE</v>
      </c>
      <c r="I3400" s="9">
        <v>2758808</v>
      </c>
    </row>
    <row r="3401" spans="1:9" x14ac:dyDescent="0.25">
      <c r="A3401" s="7" t="s">
        <v>1761</v>
      </c>
      <c r="B3401" s="7" t="s">
        <v>789</v>
      </c>
      <c r="C3401" s="7" t="s">
        <v>1762</v>
      </c>
      <c r="D3401" s="7" t="s">
        <v>217</v>
      </c>
      <c r="E3401" s="7" t="s">
        <v>218</v>
      </c>
      <c r="F3401" s="7" t="s">
        <v>2029</v>
      </c>
      <c r="G3401" s="8">
        <v>900203738</v>
      </c>
      <c r="H3401" s="1" t="str">
        <f>VLOOKUP(G3401,'[1]IPS REGISTRADAS'!B$9:C$3248,2,0)</f>
        <v>IPS DOTAR INTEGRAL E.U. DE SINCELEJO SUCRE</v>
      </c>
      <c r="I3401" s="9">
        <v>6526212</v>
      </c>
    </row>
    <row r="3402" spans="1:9" x14ac:dyDescent="0.25">
      <c r="A3402" s="7" t="s">
        <v>1761</v>
      </c>
      <c r="B3402" s="7" t="s">
        <v>789</v>
      </c>
      <c r="C3402" s="7" t="s">
        <v>1762</v>
      </c>
      <c r="D3402" s="7" t="s">
        <v>217</v>
      </c>
      <c r="E3402" s="7" t="s">
        <v>218</v>
      </c>
      <c r="F3402" s="7" t="s">
        <v>2029</v>
      </c>
      <c r="G3402" s="8">
        <v>900208676</v>
      </c>
      <c r="H3402" s="1" t="str">
        <f>VLOOKUP(G3402,'[1]IPS REGISTRADAS'!B$9:C$3248,2,0)</f>
        <v xml:space="preserve">CENTRO DE SALUD DE  TOLU ESE </v>
      </c>
      <c r="I3402" s="9">
        <v>30450063</v>
      </c>
    </row>
    <row r="3403" spans="1:9" x14ac:dyDescent="0.25">
      <c r="A3403" s="7" t="s">
        <v>1761</v>
      </c>
      <c r="B3403" s="7" t="s">
        <v>789</v>
      </c>
      <c r="C3403" s="7" t="s">
        <v>1762</v>
      </c>
      <c r="D3403" s="7" t="s">
        <v>40</v>
      </c>
      <c r="E3403" s="7" t="s">
        <v>41</v>
      </c>
      <c r="F3403" s="7" t="s">
        <v>2029</v>
      </c>
      <c r="G3403" s="8">
        <v>900208676</v>
      </c>
      <c r="H3403" s="1" t="str">
        <f>VLOOKUP(G3403,'[1]IPS REGISTRADAS'!B$9:C$3248,2,0)</f>
        <v xml:space="preserve">CENTRO DE SALUD DE  TOLU ESE </v>
      </c>
      <c r="I3403" s="9">
        <v>5379170</v>
      </c>
    </row>
    <row r="3404" spans="1:9" x14ac:dyDescent="0.25">
      <c r="A3404" s="7" t="s">
        <v>1761</v>
      </c>
      <c r="B3404" s="7" t="s">
        <v>789</v>
      </c>
      <c r="C3404" s="7" t="s">
        <v>1762</v>
      </c>
      <c r="D3404" s="7" t="s">
        <v>40</v>
      </c>
      <c r="E3404" s="7" t="s">
        <v>41</v>
      </c>
      <c r="F3404" s="7" t="s">
        <v>2029</v>
      </c>
      <c r="G3404" s="8">
        <v>900567734</v>
      </c>
      <c r="H3404" s="1" t="str">
        <f>VLOOKUP(G3404,'[1]IPS REGISTRADAS'!B$9:C$3248,2,0)</f>
        <v>I.P.S SALUD SOCIAL TOLU S.A.S.</v>
      </c>
      <c r="I3404" s="9">
        <v>1383618</v>
      </c>
    </row>
    <row r="3405" spans="1:9" x14ac:dyDescent="0.25">
      <c r="A3405" s="7" t="s">
        <v>1761</v>
      </c>
      <c r="B3405" s="7" t="s">
        <v>789</v>
      </c>
      <c r="C3405" s="7" t="s">
        <v>1762</v>
      </c>
      <c r="D3405" s="7" t="s">
        <v>270</v>
      </c>
      <c r="E3405" s="7" t="s">
        <v>271</v>
      </c>
      <c r="F3405" s="7" t="s">
        <v>2029</v>
      </c>
      <c r="G3405" s="8">
        <v>900119472</v>
      </c>
      <c r="H3405" s="1" t="str">
        <f>VLOOKUP(G3405,'[1]IPS REGISTRADAS'!B$9:C$3248,2,0)</f>
        <v>IPS TOLUSALUD LTDA DE TOLÚ SUCRE</v>
      </c>
      <c r="I3405" s="9">
        <v>12495980</v>
      </c>
    </row>
    <row r="3406" spans="1:9" x14ac:dyDescent="0.25">
      <c r="A3406" s="7" t="s">
        <v>1761</v>
      </c>
      <c r="B3406" s="7" t="s">
        <v>789</v>
      </c>
      <c r="C3406" s="7" t="s">
        <v>1762</v>
      </c>
      <c r="D3406" s="7" t="s">
        <v>270</v>
      </c>
      <c r="E3406" s="7" t="s">
        <v>271</v>
      </c>
      <c r="F3406" s="7" t="s">
        <v>2029</v>
      </c>
      <c r="G3406" s="8">
        <v>900208676</v>
      </c>
      <c r="H3406" s="1" t="str">
        <f>VLOOKUP(G3406,'[1]IPS REGISTRADAS'!B$9:C$3248,2,0)</f>
        <v xml:space="preserve">CENTRO DE SALUD DE  TOLU ESE </v>
      </c>
      <c r="I3406" s="9">
        <v>5611769</v>
      </c>
    </row>
    <row r="3407" spans="1:9" x14ac:dyDescent="0.25">
      <c r="A3407" s="7" t="s">
        <v>1761</v>
      </c>
      <c r="B3407" s="7" t="s">
        <v>789</v>
      </c>
      <c r="C3407" s="7" t="s">
        <v>1762</v>
      </c>
      <c r="D3407" s="7" t="s">
        <v>272</v>
      </c>
      <c r="E3407" s="7" t="s">
        <v>273</v>
      </c>
      <c r="F3407" s="7" t="s">
        <v>2029</v>
      </c>
      <c r="G3407" s="8">
        <v>900208676</v>
      </c>
      <c r="H3407" s="1" t="str">
        <f>VLOOKUP(G3407,'[1]IPS REGISTRADAS'!B$9:C$3248,2,0)</f>
        <v xml:space="preserve">CENTRO DE SALUD DE  TOLU ESE </v>
      </c>
      <c r="I3407" s="9">
        <v>28087158</v>
      </c>
    </row>
    <row r="3408" spans="1:9" x14ac:dyDescent="0.25">
      <c r="A3408" s="7" t="s">
        <v>1763</v>
      </c>
      <c r="B3408" s="7" t="s">
        <v>789</v>
      </c>
      <c r="C3408" s="7" t="s">
        <v>1764</v>
      </c>
      <c r="D3408" s="7" t="s">
        <v>282</v>
      </c>
      <c r="E3408" s="7" t="s">
        <v>283</v>
      </c>
      <c r="F3408" s="7" t="s">
        <v>2029</v>
      </c>
      <c r="G3408" s="8">
        <v>823000696</v>
      </c>
      <c r="H3408" s="1" t="str">
        <f>VLOOKUP(G3408,'[1]IPS REGISTRADAS'!B$9:C$3248,2,0)</f>
        <v>CENTRO DE SALUD SAN JOSE DE TOLU VIEJO SUCRE</v>
      </c>
      <c r="I3408" s="9">
        <v>6315708</v>
      </c>
    </row>
    <row r="3409" spans="1:9" x14ac:dyDescent="0.25">
      <c r="A3409" s="7" t="s">
        <v>1763</v>
      </c>
      <c r="B3409" s="7" t="s">
        <v>789</v>
      </c>
      <c r="C3409" s="7" t="s">
        <v>1764</v>
      </c>
      <c r="D3409" s="7" t="s">
        <v>282</v>
      </c>
      <c r="E3409" s="7" t="s">
        <v>283</v>
      </c>
      <c r="F3409" s="7" t="s">
        <v>2029</v>
      </c>
      <c r="G3409" s="8">
        <v>900537704</v>
      </c>
      <c r="H3409" s="1" t="str">
        <f>VLOOKUP(G3409,'[1]IPS REGISTRADAS'!B$9:C$3248,2,0)</f>
        <v>UNIDAD MEDICA INTEGRAL DE LA SABANA S.A.S.</v>
      </c>
      <c r="I3409" s="9">
        <v>2490062</v>
      </c>
    </row>
    <row r="3410" spans="1:9" x14ac:dyDescent="0.25">
      <c r="A3410" s="7" t="s">
        <v>1763</v>
      </c>
      <c r="B3410" s="7" t="s">
        <v>789</v>
      </c>
      <c r="C3410" s="7" t="s">
        <v>1764</v>
      </c>
      <c r="D3410" s="7" t="s">
        <v>1717</v>
      </c>
      <c r="E3410" s="7" t="s">
        <v>1718</v>
      </c>
      <c r="F3410" s="7" t="s">
        <v>2029</v>
      </c>
      <c r="G3410" s="8">
        <v>823000696</v>
      </c>
      <c r="H3410" s="1" t="str">
        <f>VLOOKUP(G3410,'[1]IPS REGISTRADAS'!B$9:C$3248,2,0)</f>
        <v>CENTRO DE SALUD SAN JOSE DE TOLU VIEJO SUCRE</v>
      </c>
      <c r="I3410" s="9">
        <v>13049652</v>
      </c>
    </row>
    <row r="3411" spans="1:9" x14ac:dyDescent="0.25">
      <c r="A3411" s="7" t="s">
        <v>1763</v>
      </c>
      <c r="B3411" s="7" t="s">
        <v>789</v>
      </c>
      <c r="C3411" s="7" t="s">
        <v>1764</v>
      </c>
      <c r="D3411" s="7" t="s">
        <v>0</v>
      </c>
      <c r="E3411" s="7" t="s">
        <v>1</v>
      </c>
      <c r="F3411" s="7" t="s">
        <v>2029</v>
      </c>
      <c r="G3411" s="8">
        <v>900795361</v>
      </c>
      <c r="H3411" s="1" t="str">
        <f>VLOOKUP(G3411,'[1]IPS REGISTRADAS'!B$9:C$3248,2,0)</f>
        <v>UNION TEMPORAL IPS M&amp;S</v>
      </c>
      <c r="I3411" s="9">
        <v>3896948</v>
      </c>
    </row>
    <row r="3412" spans="1:9" x14ac:dyDescent="0.25">
      <c r="A3412" s="7" t="s">
        <v>1763</v>
      </c>
      <c r="B3412" s="7" t="s">
        <v>789</v>
      </c>
      <c r="C3412" s="7" t="s">
        <v>1764</v>
      </c>
      <c r="D3412" s="7" t="s">
        <v>858</v>
      </c>
      <c r="E3412" s="7" t="s">
        <v>859</v>
      </c>
      <c r="F3412" s="7" t="s">
        <v>2029</v>
      </c>
      <c r="G3412" s="8">
        <v>823000696</v>
      </c>
      <c r="H3412" s="1" t="str">
        <f>VLOOKUP(G3412,'[1]IPS REGISTRADAS'!B$9:C$3248,2,0)</f>
        <v>CENTRO DE SALUD SAN JOSE DE TOLU VIEJO SUCRE</v>
      </c>
      <c r="I3412" s="9">
        <v>20862215</v>
      </c>
    </row>
    <row r="3413" spans="1:9" x14ac:dyDescent="0.25">
      <c r="A3413" s="7" t="s">
        <v>1763</v>
      </c>
      <c r="B3413" s="7" t="s">
        <v>789</v>
      </c>
      <c r="C3413" s="7" t="s">
        <v>1764</v>
      </c>
      <c r="D3413" s="7" t="s">
        <v>217</v>
      </c>
      <c r="E3413" s="7" t="s">
        <v>218</v>
      </c>
      <c r="F3413" s="7" t="s">
        <v>2029</v>
      </c>
      <c r="G3413" s="8">
        <v>823000696</v>
      </c>
      <c r="H3413" s="1" t="str">
        <f>VLOOKUP(G3413,'[1]IPS REGISTRADAS'!B$9:C$3248,2,0)</f>
        <v>CENTRO DE SALUD SAN JOSE DE TOLU VIEJO SUCRE</v>
      </c>
      <c r="I3413" s="9">
        <v>24726172</v>
      </c>
    </row>
    <row r="3414" spans="1:9" x14ac:dyDescent="0.25">
      <c r="A3414" s="7" t="s">
        <v>1763</v>
      </c>
      <c r="B3414" s="7" t="s">
        <v>789</v>
      </c>
      <c r="C3414" s="7" t="s">
        <v>1764</v>
      </c>
      <c r="D3414" s="7" t="s">
        <v>217</v>
      </c>
      <c r="E3414" s="7" t="s">
        <v>218</v>
      </c>
      <c r="F3414" s="7" t="s">
        <v>2029</v>
      </c>
      <c r="G3414" s="8">
        <v>823002227</v>
      </c>
      <c r="H3414" s="1" t="str">
        <f>VLOOKUP(G3414,'[1]IPS REGISTRADAS'!B$9:C$3248,2,0)</f>
        <v>INSTITUTO DE CANCEROLOGIA DE SUCRE DE SINCELEJO SUCRE</v>
      </c>
      <c r="I3414" s="9">
        <v>2343209</v>
      </c>
    </row>
    <row r="3415" spans="1:9" x14ac:dyDescent="0.25">
      <c r="A3415" s="7" t="s">
        <v>1763</v>
      </c>
      <c r="B3415" s="7" t="s">
        <v>789</v>
      </c>
      <c r="C3415" s="7" t="s">
        <v>1764</v>
      </c>
      <c r="D3415" s="7" t="s">
        <v>270</v>
      </c>
      <c r="E3415" s="7" t="s">
        <v>271</v>
      </c>
      <c r="F3415" s="7" t="s">
        <v>2029</v>
      </c>
      <c r="G3415" s="8">
        <v>823000696</v>
      </c>
      <c r="H3415" s="1" t="str">
        <f>VLOOKUP(G3415,'[1]IPS REGISTRADAS'!B$9:C$3248,2,0)</f>
        <v>CENTRO DE SALUD SAN JOSE DE TOLU VIEJO SUCRE</v>
      </c>
      <c r="I3415" s="9">
        <v>21809290</v>
      </c>
    </row>
    <row r="3416" spans="1:9" x14ac:dyDescent="0.25">
      <c r="A3416" s="7" t="s">
        <v>1763</v>
      </c>
      <c r="B3416" s="7" t="s">
        <v>789</v>
      </c>
      <c r="C3416" s="7" t="s">
        <v>1764</v>
      </c>
      <c r="D3416" s="7" t="s">
        <v>270</v>
      </c>
      <c r="E3416" s="7" t="s">
        <v>271</v>
      </c>
      <c r="F3416" s="7" t="s">
        <v>2029</v>
      </c>
      <c r="G3416" s="8">
        <v>900197042</v>
      </c>
      <c r="H3416" s="1" t="str">
        <f>VLOOKUP(G3416,'[1]IPS REGISTRADAS'!B$9:C$3248,2,0)</f>
        <v>IPS SAN JOSE DE TOLUVIEJO LTDA</v>
      </c>
      <c r="I3416" s="9">
        <v>4314836</v>
      </c>
    </row>
    <row r="3417" spans="1:9" x14ac:dyDescent="0.25">
      <c r="A3417" s="7" t="s">
        <v>1763</v>
      </c>
      <c r="B3417" s="7" t="s">
        <v>789</v>
      </c>
      <c r="C3417" s="7" t="s">
        <v>1764</v>
      </c>
      <c r="D3417" s="7" t="s">
        <v>270</v>
      </c>
      <c r="E3417" s="7" t="s">
        <v>271</v>
      </c>
      <c r="F3417" s="7" t="s">
        <v>2029</v>
      </c>
      <c r="G3417" s="8">
        <v>900460322</v>
      </c>
      <c r="H3417" s="1" t="str">
        <f>VLOOKUP(G3417,'[1]IPS REGISTRADAS'!B$9:C$3248,2,0)</f>
        <v>NUEVA CLINICA COROZAL S.A.S.</v>
      </c>
      <c r="I3417" s="9">
        <v>6647082</v>
      </c>
    </row>
    <row r="3418" spans="1:9" x14ac:dyDescent="0.25">
      <c r="A3418" s="7" t="s">
        <v>1763</v>
      </c>
      <c r="B3418" s="7" t="s">
        <v>789</v>
      </c>
      <c r="C3418" s="7" t="s">
        <v>1764</v>
      </c>
      <c r="D3418" s="7" t="s">
        <v>272</v>
      </c>
      <c r="E3418" s="7" t="s">
        <v>273</v>
      </c>
      <c r="F3418" s="7" t="s">
        <v>2029</v>
      </c>
      <c r="G3418" s="8">
        <v>823000696</v>
      </c>
      <c r="H3418" s="1" t="str">
        <f>VLOOKUP(G3418,'[1]IPS REGISTRADAS'!B$9:C$3248,2,0)</f>
        <v>CENTRO DE SALUD SAN JOSE DE TOLU VIEJO SUCRE</v>
      </c>
      <c r="I3418" s="9">
        <v>17472746</v>
      </c>
    </row>
    <row r="3419" spans="1:9" x14ac:dyDescent="0.25">
      <c r="A3419" s="7" t="s">
        <v>1763</v>
      </c>
      <c r="B3419" s="7" t="s">
        <v>789</v>
      </c>
      <c r="C3419" s="7" t="s">
        <v>1764</v>
      </c>
      <c r="D3419" s="7" t="s">
        <v>274</v>
      </c>
      <c r="E3419" s="7" t="s">
        <v>275</v>
      </c>
      <c r="F3419" s="7" t="s">
        <v>2029</v>
      </c>
      <c r="G3419" s="8">
        <v>900421391</v>
      </c>
      <c r="H3419" s="1" t="str">
        <f>VLOOKUP(G3419,'[1]IPS REGISTRADAS'!B$9:C$3248,2,0)</f>
        <v>IPS IMAGEN Y DIAGNOSTICO LTDA</v>
      </c>
      <c r="I3419" s="9">
        <v>6228740</v>
      </c>
    </row>
    <row r="3420" spans="1:9" x14ac:dyDescent="0.25">
      <c r="A3420" s="7" t="s">
        <v>1765</v>
      </c>
      <c r="B3420" s="7" t="s">
        <v>1766</v>
      </c>
      <c r="C3420" s="7" t="s">
        <v>1767</v>
      </c>
      <c r="D3420" s="7" t="s">
        <v>0</v>
      </c>
      <c r="E3420" s="7" t="s">
        <v>1</v>
      </c>
      <c r="F3420" s="7" t="s">
        <v>2029</v>
      </c>
      <c r="G3420" s="8">
        <v>809003590</v>
      </c>
      <c r="H3420" s="1" t="str">
        <f>VLOOKUP(G3420,'[1]IPS REGISTRADAS'!B$9:C$3248,2,0)</f>
        <v>UNIDAD DE SALUD DE IBAGUE TOLIMA E.S.E.</v>
      </c>
      <c r="I3420" s="9">
        <v>984984613</v>
      </c>
    </row>
    <row r="3421" spans="1:9" x14ac:dyDescent="0.25">
      <c r="A3421" s="7" t="s">
        <v>1765</v>
      </c>
      <c r="B3421" s="7" t="s">
        <v>1766</v>
      </c>
      <c r="C3421" s="7" t="s">
        <v>1767</v>
      </c>
      <c r="D3421" s="7" t="s">
        <v>0</v>
      </c>
      <c r="E3421" s="7" t="s">
        <v>1</v>
      </c>
      <c r="F3421" s="7" t="s">
        <v>2029</v>
      </c>
      <c r="G3421" s="8">
        <v>890707059</v>
      </c>
      <c r="H3421" s="1" t="str">
        <f>VLOOKUP(G3421,'[1]IPS REGISTRADAS'!B$9:C$3248,2,0)</f>
        <v>E.S.E. HOSPITAL SAN FRANCISCO DE IBAGUE TOLIMA</v>
      </c>
      <c r="I3421" s="9">
        <v>97060500</v>
      </c>
    </row>
    <row r="3422" spans="1:9" x14ac:dyDescent="0.25">
      <c r="A3422" s="7" t="s">
        <v>1765</v>
      </c>
      <c r="B3422" s="7" t="s">
        <v>1766</v>
      </c>
      <c r="C3422" s="7" t="s">
        <v>1767</v>
      </c>
      <c r="D3422" s="7" t="s">
        <v>1312</v>
      </c>
      <c r="E3422" s="7" t="s">
        <v>1313</v>
      </c>
      <c r="F3422" s="7" t="s">
        <v>2029</v>
      </c>
      <c r="G3422" s="8">
        <v>809003590</v>
      </c>
      <c r="H3422" s="1" t="str">
        <f>VLOOKUP(G3422,'[1]IPS REGISTRADAS'!B$9:C$3248,2,0)</f>
        <v>UNIDAD DE SALUD DE IBAGUE TOLIMA E.S.E.</v>
      </c>
      <c r="I3422" s="9">
        <v>24200000</v>
      </c>
    </row>
    <row r="3423" spans="1:9" x14ac:dyDescent="0.25">
      <c r="A3423" s="7" t="s">
        <v>1765</v>
      </c>
      <c r="B3423" s="7" t="s">
        <v>1766</v>
      </c>
      <c r="C3423" s="7" t="s">
        <v>1767</v>
      </c>
      <c r="D3423" s="7" t="s">
        <v>1312</v>
      </c>
      <c r="E3423" s="7" t="s">
        <v>1313</v>
      </c>
      <c r="F3423" s="7" t="s">
        <v>2029</v>
      </c>
      <c r="G3423" s="8">
        <v>809009550</v>
      </c>
      <c r="H3423" s="1" t="str">
        <f>VLOOKUP(G3423,'[1]IPS REGISTRADAS'!B$9:C$3248,2,0)</f>
        <v>THE WALA IPS INDIGENA PUBLICA</v>
      </c>
      <c r="I3423" s="9">
        <v>93000000</v>
      </c>
    </row>
    <row r="3424" spans="1:9" x14ac:dyDescent="0.25">
      <c r="A3424" s="7" t="s">
        <v>1765</v>
      </c>
      <c r="B3424" s="7" t="s">
        <v>1766</v>
      </c>
      <c r="C3424" s="7" t="s">
        <v>1767</v>
      </c>
      <c r="D3424" s="7" t="s">
        <v>7</v>
      </c>
      <c r="E3424" s="7" t="s">
        <v>8</v>
      </c>
      <c r="F3424" s="7" t="s">
        <v>2029</v>
      </c>
      <c r="G3424" s="8">
        <v>890707059</v>
      </c>
      <c r="H3424" s="1" t="str">
        <f>VLOOKUP(G3424,'[1]IPS REGISTRADAS'!B$9:C$3248,2,0)</f>
        <v>E.S.E. HOSPITAL SAN FRANCISCO DE IBAGUE TOLIMA</v>
      </c>
      <c r="I3424" s="9">
        <v>609045276</v>
      </c>
    </row>
    <row r="3425" spans="1:9" x14ac:dyDescent="0.25">
      <c r="A3425" s="7" t="s">
        <v>1765</v>
      </c>
      <c r="B3425" s="7" t="s">
        <v>1766</v>
      </c>
      <c r="C3425" s="7" t="s">
        <v>1767</v>
      </c>
      <c r="D3425" s="7" t="s">
        <v>217</v>
      </c>
      <c r="E3425" s="7" t="s">
        <v>218</v>
      </c>
      <c r="F3425" s="7" t="s">
        <v>2029</v>
      </c>
      <c r="G3425" s="8">
        <v>809003590</v>
      </c>
      <c r="H3425" s="1" t="str">
        <f>VLOOKUP(G3425,'[1]IPS REGISTRADAS'!B$9:C$3248,2,0)</f>
        <v>UNIDAD DE SALUD DE IBAGUE TOLIMA E.S.E.</v>
      </c>
      <c r="I3425" s="9">
        <v>293095085</v>
      </c>
    </row>
    <row r="3426" spans="1:9" x14ac:dyDescent="0.25">
      <c r="A3426" s="7" t="s">
        <v>1765</v>
      </c>
      <c r="B3426" s="7" t="s">
        <v>1766</v>
      </c>
      <c r="C3426" s="7" t="s">
        <v>1767</v>
      </c>
      <c r="D3426" s="7" t="s">
        <v>217</v>
      </c>
      <c r="E3426" s="7" t="s">
        <v>218</v>
      </c>
      <c r="F3426" s="7" t="s">
        <v>2029</v>
      </c>
      <c r="G3426" s="8">
        <v>890707059</v>
      </c>
      <c r="H3426" s="1" t="str">
        <f>VLOOKUP(G3426,'[1]IPS REGISTRADAS'!B$9:C$3248,2,0)</f>
        <v>E.S.E. HOSPITAL SAN FRANCISCO DE IBAGUE TOLIMA</v>
      </c>
      <c r="I3426" s="9">
        <v>51288603</v>
      </c>
    </row>
    <row r="3427" spans="1:9" x14ac:dyDescent="0.25">
      <c r="A3427" s="7" t="s">
        <v>1765</v>
      </c>
      <c r="B3427" s="7" t="s">
        <v>1766</v>
      </c>
      <c r="C3427" s="7" t="s">
        <v>1767</v>
      </c>
      <c r="D3427" s="7" t="s">
        <v>217</v>
      </c>
      <c r="E3427" s="7" t="s">
        <v>218</v>
      </c>
      <c r="F3427" s="7" t="s">
        <v>2029</v>
      </c>
      <c r="G3427" s="8">
        <v>900007113</v>
      </c>
      <c r="H3427" s="1" t="str">
        <f>VLOOKUP(G3427,'[1]IPS REGISTRADAS'!B$9:C$3248,2,0)</f>
        <v>SERVIFARMA DEL CARIBE LTDA DE VALLEDUPAR CESAR</v>
      </c>
      <c r="I3427" s="9">
        <v>102333825</v>
      </c>
    </row>
    <row r="3428" spans="1:9" x14ac:dyDescent="0.25">
      <c r="A3428" s="7" t="s">
        <v>1765</v>
      </c>
      <c r="B3428" s="7" t="s">
        <v>1766</v>
      </c>
      <c r="C3428" s="7" t="s">
        <v>1767</v>
      </c>
      <c r="D3428" s="7" t="s">
        <v>217</v>
      </c>
      <c r="E3428" s="7" t="s">
        <v>218</v>
      </c>
      <c r="F3428" s="7" t="s">
        <v>2029</v>
      </c>
      <c r="G3428" s="8">
        <v>900455833</v>
      </c>
      <c r="H3428" s="1" t="str">
        <f>VLOOKUP(G3428,'[1]IPS REGISTRADAS'!B$9:C$3248,2,0)</f>
        <v>JL DISTRISALUD IPS S.A.S. DE IBAGUE TOLIMA</v>
      </c>
      <c r="I3428" s="9">
        <v>83410199</v>
      </c>
    </row>
    <row r="3429" spans="1:9" x14ac:dyDescent="0.25">
      <c r="A3429" s="7" t="s">
        <v>1765</v>
      </c>
      <c r="B3429" s="7" t="s">
        <v>1766</v>
      </c>
      <c r="C3429" s="7" t="s">
        <v>1767</v>
      </c>
      <c r="D3429" s="7" t="s">
        <v>272</v>
      </c>
      <c r="E3429" s="7" t="s">
        <v>273</v>
      </c>
      <c r="F3429" s="7" t="s">
        <v>2029</v>
      </c>
      <c r="G3429" s="8">
        <v>809003590</v>
      </c>
      <c r="H3429" s="1" t="str">
        <f>VLOOKUP(G3429,'[1]IPS REGISTRADAS'!B$9:C$3248,2,0)</f>
        <v>UNIDAD DE SALUD DE IBAGUE TOLIMA E.S.E.</v>
      </c>
      <c r="I3429" s="9">
        <v>75357450</v>
      </c>
    </row>
    <row r="3430" spans="1:9" x14ac:dyDescent="0.25">
      <c r="A3430" s="7" t="s">
        <v>1768</v>
      </c>
      <c r="B3430" s="7" t="s">
        <v>1766</v>
      </c>
      <c r="C3430" s="7" t="s">
        <v>1769</v>
      </c>
      <c r="D3430" s="7" t="s">
        <v>0</v>
      </c>
      <c r="E3430" s="7" t="s">
        <v>1</v>
      </c>
      <c r="F3430" s="7" t="s">
        <v>2029</v>
      </c>
      <c r="G3430" s="8">
        <v>800025221</v>
      </c>
      <c r="H3430" s="1" t="str">
        <f>VLOOKUP(G3430,'[1]IPS REGISTRADAS'!B$9:C$3248,2,0)</f>
        <v>E.S.E. HOSPITAL SAN ISIDRO DE ALPUJARRA TOLIMA</v>
      </c>
      <c r="I3430" s="9">
        <v>40475256</v>
      </c>
    </row>
    <row r="3431" spans="1:9" x14ac:dyDescent="0.25">
      <c r="A3431" s="7" t="s">
        <v>1768</v>
      </c>
      <c r="B3431" s="7" t="s">
        <v>1766</v>
      </c>
      <c r="C3431" s="7" t="s">
        <v>1769</v>
      </c>
      <c r="D3431" s="7" t="s">
        <v>0</v>
      </c>
      <c r="E3431" s="7" t="s">
        <v>1</v>
      </c>
      <c r="F3431" s="7" t="s">
        <v>2029</v>
      </c>
      <c r="G3431" s="8">
        <v>830509406</v>
      </c>
      <c r="H3431" s="1" t="str">
        <f>VLOOKUP(G3431,'[1]IPS REGISTRADAS'!B$9:C$3248,2,0)</f>
        <v>FUNDACION VIDA Y SALUD SOLIDARIA IPS FUNDASALUD IPS</v>
      </c>
      <c r="I3431" s="9">
        <v>5961900</v>
      </c>
    </row>
    <row r="3432" spans="1:9" x14ac:dyDescent="0.25">
      <c r="A3432" s="7" t="s">
        <v>1768</v>
      </c>
      <c r="B3432" s="7" t="s">
        <v>1766</v>
      </c>
      <c r="C3432" s="7" t="s">
        <v>1769</v>
      </c>
      <c r="D3432" s="7" t="s">
        <v>272</v>
      </c>
      <c r="E3432" s="7" t="s">
        <v>273</v>
      </c>
      <c r="F3432" s="7" t="s">
        <v>2029</v>
      </c>
      <c r="G3432" s="8">
        <v>800025221</v>
      </c>
      <c r="H3432" s="1" t="str">
        <f>VLOOKUP(G3432,'[1]IPS REGISTRADAS'!B$9:C$3248,2,0)</f>
        <v>E.S.E. HOSPITAL SAN ISIDRO DE ALPUJARRA TOLIMA</v>
      </c>
      <c r="I3432" s="9">
        <v>7280420</v>
      </c>
    </row>
    <row r="3433" spans="1:9" x14ac:dyDescent="0.25">
      <c r="A3433" s="7" t="s">
        <v>1770</v>
      </c>
      <c r="B3433" s="7" t="s">
        <v>1766</v>
      </c>
      <c r="C3433" s="7" t="s">
        <v>1771</v>
      </c>
      <c r="D3433" s="7" t="s">
        <v>142</v>
      </c>
      <c r="E3433" s="7" t="s">
        <v>143</v>
      </c>
      <c r="F3433" s="7" t="s">
        <v>2029</v>
      </c>
      <c r="G3433" s="8">
        <v>809003541</v>
      </c>
      <c r="H3433" s="1" t="str">
        <f>VLOOKUP(G3433,'[1]IPS REGISTRADAS'!B$9:C$3248,2,0)</f>
        <v>HOSPITAL SAN ROQUE E.S.E</v>
      </c>
      <c r="I3433" s="9">
        <v>34014185</v>
      </c>
    </row>
    <row r="3434" spans="1:9" x14ac:dyDescent="0.25">
      <c r="A3434" s="7" t="s">
        <v>1770</v>
      </c>
      <c r="B3434" s="7" t="s">
        <v>1766</v>
      </c>
      <c r="C3434" s="7" t="s">
        <v>1771</v>
      </c>
      <c r="D3434" s="7" t="s">
        <v>272</v>
      </c>
      <c r="E3434" s="7" t="s">
        <v>273</v>
      </c>
      <c r="F3434" s="7" t="s">
        <v>2029</v>
      </c>
      <c r="G3434" s="8">
        <v>809003541</v>
      </c>
      <c r="H3434" s="1" t="str">
        <f>VLOOKUP(G3434,'[1]IPS REGISTRADAS'!B$9:C$3248,2,0)</f>
        <v>HOSPITAL SAN ROQUE E.S.E</v>
      </c>
      <c r="I3434" s="9">
        <v>2845600</v>
      </c>
    </row>
    <row r="3435" spans="1:9" x14ac:dyDescent="0.25">
      <c r="A3435" s="7" t="s">
        <v>1772</v>
      </c>
      <c r="B3435" s="7" t="s">
        <v>1766</v>
      </c>
      <c r="C3435" s="7" t="s">
        <v>1773</v>
      </c>
      <c r="D3435" s="7" t="s">
        <v>0</v>
      </c>
      <c r="E3435" s="7" t="s">
        <v>1</v>
      </c>
      <c r="F3435" s="7" t="s">
        <v>2029</v>
      </c>
      <c r="G3435" s="8">
        <v>830509406</v>
      </c>
      <c r="H3435" s="1" t="str">
        <f>VLOOKUP(G3435,'[1]IPS REGISTRADAS'!B$9:C$3248,2,0)</f>
        <v>FUNDACION VIDA Y SALUD SOLIDARIA IPS FUNDASALUD IPS</v>
      </c>
      <c r="I3435" s="9">
        <v>4424700</v>
      </c>
    </row>
    <row r="3436" spans="1:9" x14ac:dyDescent="0.25">
      <c r="A3436" s="7" t="s">
        <v>1772</v>
      </c>
      <c r="B3436" s="7" t="s">
        <v>1766</v>
      </c>
      <c r="C3436" s="7" t="s">
        <v>1773</v>
      </c>
      <c r="D3436" s="7" t="s">
        <v>0</v>
      </c>
      <c r="E3436" s="7" t="s">
        <v>1</v>
      </c>
      <c r="F3436" s="7" t="s">
        <v>2029</v>
      </c>
      <c r="G3436" s="8">
        <v>890702408</v>
      </c>
      <c r="H3436" s="1" t="str">
        <f>VLOOKUP(G3436,'[1]IPS REGISTRADAS'!B$9:C$3248,2,0)</f>
        <v>HOSPITAL SAN ANTONIO DE AMBALEMA TOLIMA
HOSPITAL SAN ANTONIO DE AMBALEMA TOLIMA</v>
      </c>
      <c r="I3436" s="9">
        <v>31620883</v>
      </c>
    </row>
    <row r="3437" spans="1:9" x14ac:dyDescent="0.25">
      <c r="A3437" s="7" t="s">
        <v>1772</v>
      </c>
      <c r="B3437" s="7" t="s">
        <v>1766</v>
      </c>
      <c r="C3437" s="7" t="s">
        <v>1773</v>
      </c>
      <c r="D3437" s="7" t="s">
        <v>142</v>
      </c>
      <c r="E3437" s="7" t="s">
        <v>143</v>
      </c>
      <c r="F3437" s="7" t="s">
        <v>2029</v>
      </c>
      <c r="G3437" s="8">
        <v>890702408</v>
      </c>
      <c r="H3437" s="1" t="str">
        <f>VLOOKUP(G3437,'[1]IPS REGISTRADAS'!B$9:C$3248,2,0)</f>
        <v>HOSPITAL SAN ANTONIO DE AMBALEMA TOLIMA
HOSPITAL SAN ANTONIO DE AMBALEMA TOLIMA</v>
      </c>
      <c r="I3437" s="9">
        <v>3756605</v>
      </c>
    </row>
    <row r="3438" spans="1:9" x14ac:dyDescent="0.25">
      <c r="A3438" s="7" t="s">
        <v>1772</v>
      </c>
      <c r="B3438" s="7" t="s">
        <v>1766</v>
      </c>
      <c r="C3438" s="7" t="s">
        <v>1773</v>
      </c>
      <c r="D3438" s="7" t="s">
        <v>272</v>
      </c>
      <c r="E3438" s="7" t="s">
        <v>273</v>
      </c>
      <c r="F3438" s="7" t="s">
        <v>2029</v>
      </c>
      <c r="G3438" s="8">
        <v>890702408</v>
      </c>
      <c r="H3438" s="1" t="str">
        <f>VLOOKUP(G3438,'[1]IPS REGISTRADAS'!B$9:C$3248,2,0)</f>
        <v>HOSPITAL SAN ANTONIO DE AMBALEMA TOLIMA
HOSPITAL SAN ANTONIO DE AMBALEMA TOLIMA</v>
      </c>
      <c r="I3438" s="9">
        <v>4289250</v>
      </c>
    </row>
    <row r="3439" spans="1:9" ht="15" customHeight="1" x14ac:dyDescent="0.25">
      <c r="A3439" s="7" t="s">
        <v>1774</v>
      </c>
      <c r="B3439" s="7" t="s">
        <v>1766</v>
      </c>
      <c r="C3439" s="7" t="s">
        <v>1775</v>
      </c>
      <c r="D3439" s="7" t="s">
        <v>0</v>
      </c>
      <c r="E3439" s="7" t="s">
        <v>1</v>
      </c>
      <c r="F3439" s="7" t="s">
        <v>2029</v>
      </c>
      <c r="G3439" s="8">
        <v>800163519</v>
      </c>
      <c r="H3439" s="1" t="str">
        <f>VLOOKUP(G3439,'[1]IPS REGISTRADAS'!B$9:C$3248,2,0)</f>
        <v>HOSPITAL SAN JUAN DE DIOS E.S.E. DE ANZOATEGUI</v>
      </c>
      <c r="I3439" s="9">
        <v>30999745</v>
      </c>
    </row>
    <row r="3440" spans="1:9" ht="15" customHeight="1" x14ac:dyDescent="0.25">
      <c r="A3440" s="7" t="s">
        <v>1774</v>
      </c>
      <c r="B3440" s="7" t="s">
        <v>1766</v>
      </c>
      <c r="C3440" s="7" t="s">
        <v>1775</v>
      </c>
      <c r="D3440" s="7" t="s">
        <v>0</v>
      </c>
      <c r="E3440" s="7" t="s">
        <v>1</v>
      </c>
      <c r="F3440" s="7" t="s">
        <v>2029</v>
      </c>
      <c r="G3440" s="8">
        <v>830509406</v>
      </c>
      <c r="H3440" s="1" t="str">
        <f>VLOOKUP(G3440,'[1]IPS REGISTRADAS'!B$9:C$3248,2,0)</f>
        <v>FUNDACION VIDA Y SALUD SOLIDARIA IPS FUNDASALUD IPS</v>
      </c>
      <c r="I3440" s="9">
        <v>6520500</v>
      </c>
    </row>
    <row r="3441" spans="1:9" ht="15" customHeight="1" x14ac:dyDescent="0.25">
      <c r="A3441" s="7" t="s">
        <v>1774</v>
      </c>
      <c r="B3441" s="7" t="s">
        <v>1766</v>
      </c>
      <c r="C3441" s="7" t="s">
        <v>1775</v>
      </c>
      <c r="D3441" s="7" t="s">
        <v>142</v>
      </c>
      <c r="E3441" s="7" t="s">
        <v>143</v>
      </c>
      <c r="F3441" s="7" t="s">
        <v>2029</v>
      </c>
      <c r="G3441" s="8">
        <v>800163519</v>
      </c>
      <c r="H3441" s="1" t="str">
        <f>VLOOKUP(G3441,'[1]IPS REGISTRADAS'!B$9:C$3248,2,0)</f>
        <v>HOSPITAL SAN JUAN DE DIOS E.S.E. DE ANZOATEGUI</v>
      </c>
      <c r="I3441" s="9">
        <v>33320637</v>
      </c>
    </row>
    <row r="3442" spans="1:9" x14ac:dyDescent="0.25">
      <c r="A3442" s="7" t="s">
        <v>1776</v>
      </c>
      <c r="B3442" s="7" t="s">
        <v>1766</v>
      </c>
      <c r="C3442" s="7" t="s">
        <v>1777</v>
      </c>
      <c r="D3442" s="7" t="s">
        <v>217</v>
      </c>
      <c r="E3442" s="7" t="s">
        <v>218</v>
      </c>
      <c r="F3442" s="7" t="s">
        <v>2029</v>
      </c>
      <c r="G3442" s="8">
        <v>800125697</v>
      </c>
      <c r="H3442" s="1" t="str">
        <f>VLOOKUP(G3442,'[1]IPS REGISTRADAS'!B$9:C$3248,2,0)</f>
        <v>HOSPITAL NELSON RESTREPO MARTINEZ</v>
      </c>
      <c r="I3442" s="9">
        <v>33087366</v>
      </c>
    </row>
    <row r="3443" spans="1:9" x14ac:dyDescent="0.25">
      <c r="A3443" s="7" t="s">
        <v>1776</v>
      </c>
      <c r="B3443" s="7" t="s">
        <v>1766</v>
      </c>
      <c r="C3443" s="7" t="s">
        <v>1777</v>
      </c>
      <c r="D3443" s="7" t="s">
        <v>217</v>
      </c>
      <c r="E3443" s="7" t="s">
        <v>218</v>
      </c>
      <c r="F3443" s="7" t="s">
        <v>2029</v>
      </c>
      <c r="G3443" s="8">
        <v>900007113</v>
      </c>
      <c r="H3443" s="1" t="str">
        <f>VLOOKUP(G3443,'[1]IPS REGISTRADAS'!B$9:C$3248,2,0)</f>
        <v>SERVIFARMA DEL CARIBE LTDA DE VALLEDUPAR CESAR</v>
      </c>
      <c r="I3443" s="9">
        <v>6331212</v>
      </c>
    </row>
    <row r="3444" spans="1:9" x14ac:dyDescent="0.25">
      <c r="A3444" s="7" t="s">
        <v>1776</v>
      </c>
      <c r="B3444" s="7" t="s">
        <v>1766</v>
      </c>
      <c r="C3444" s="7" t="s">
        <v>1777</v>
      </c>
      <c r="D3444" s="7" t="s">
        <v>19</v>
      </c>
      <c r="E3444" s="7" t="s">
        <v>20</v>
      </c>
      <c r="F3444" s="7" t="s">
        <v>2029</v>
      </c>
      <c r="G3444" s="8">
        <v>800125697</v>
      </c>
      <c r="H3444" s="1" t="str">
        <f>VLOOKUP(G3444,'[1]IPS REGISTRADAS'!B$9:C$3248,2,0)</f>
        <v>HOSPITAL NELSON RESTREPO MARTINEZ</v>
      </c>
      <c r="I3444" s="9">
        <v>30768860</v>
      </c>
    </row>
    <row r="3445" spans="1:9" x14ac:dyDescent="0.25">
      <c r="A3445" s="7" t="s">
        <v>1778</v>
      </c>
      <c r="B3445" s="7" t="s">
        <v>1766</v>
      </c>
      <c r="C3445" s="7" t="s">
        <v>1779</v>
      </c>
      <c r="D3445" s="7" t="s">
        <v>0</v>
      </c>
      <c r="E3445" s="7" t="s">
        <v>1</v>
      </c>
      <c r="F3445" s="7" t="s">
        <v>2029</v>
      </c>
      <c r="G3445" s="8">
        <v>830509406</v>
      </c>
      <c r="H3445" s="1" t="str">
        <f>VLOOKUP(G3445,'[1]IPS REGISTRADAS'!B$9:C$3248,2,0)</f>
        <v>FUNDACION VIDA Y SALUD SOLIDARIA IPS FUNDASALUD IPS</v>
      </c>
      <c r="I3445" s="9">
        <v>13049400</v>
      </c>
    </row>
    <row r="3446" spans="1:9" x14ac:dyDescent="0.25">
      <c r="A3446" s="7" t="s">
        <v>1778</v>
      </c>
      <c r="B3446" s="7" t="s">
        <v>1766</v>
      </c>
      <c r="C3446" s="7" t="s">
        <v>1779</v>
      </c>
      <c r="D3446" s="7" t="s">
        <v>0</v>
      </c>
      <c r="E3446" s="7" t="s">
        <v>1</v>
      </c>
      <c r="F3446" s="7" t="s">
        <v>2029</v>
      </c>
      <c r="G3446" s="8">
        <v>890703266</v>
      </c>
      <c r="H3446" s="1" t="str">
        <f>VLOOKUP(G3446,'[1]IPS REGISTRADAS'!B$9:C$3248,2,0)</f>
        <v>HOSPITAL NUESTRA SEÑORA DE LOURDES DE ATACO TOLIMA</v>
      </c>
      <c r="I3446" s="9">
        <v>103636966</v>
      </c>
    </row>
    <row r="3447" spans="1:9" x14ac:dyDescent="0.25">
      <c r="A3447" s="7" t="s">
        <v>1778</v>
      </c>
      <c r="B3447" s="7" t="s">
        <v>1766</v>
      </c>
      <c r="C3447" s="7" t="s">
        <v>1779</v>
      </c>
      <c r="D3447" s="7" t="s">
        <v>142</v>
      </c>
      <c r="E3447" s="7" t="s">
        <v>143</v>
      </c>
      <c r="F3447" s="7" t="s">
        <v>2029</v>
      </c>
      <c r="G3447" s="8">
        <v>890703266</v>
      </c>
      <c r="H3447" s="1" t="str">
        <f>VLOOKUP(G3447,'[1]IPS REGISTRADAS'!B$9:C$3248,2,0)</f>
        <v>HOSPITAL NUESTRA SEÑORA DE LOURDES DE ATACO TOLIMA</v>
      </c>
      <c r="I3447" s="9">
        <v>7650440</v>
      </c>
    </row>
    <row r="3448" spans="1:9" x14ac:dyDescent="0.25">
      <c r="A3448" s="7" t="s">
        <v>1778</v>
      </c>
      <c r="B3448" s="7" t="s">
        <v>1766</v>
      </c>
      <c r="C3448" s="7" t="s">
        <v>1779</v>
      </c>
      <c r="D3448" s="7" t="s">
        <v>272</v>
      </c>
      <c r="E3448" s="7" t="s">
        <v>273</v>
      </c>
      <c r="F3448" s="7" t="s">
        <v>2029</v>
      </c>
      <c r="G3448" s="8">
        <v>890703266</v>
      </c>
      <c r="H3448" s="1" t="str">
        <f>VLOOKUP(G3448,'[1]IPS REGISTRADAS'!B$9:C$3248,2,0)</f>
        <v>HOSPITAL NUESTRA SEÑORA DE LOURDES DE ATACO TOLIMA</v>
      </c>
      <c r="I3448" s="9">
        <v>29736857</v>
      </c>
    </row>
    <row r="3449" spans="1:9" ht="15" customHeight="1" x14ac:dyDescent="0.25">
      <c r="A3449" s="7" t="s">
        <v>1780</v>
      </c>
      <c r="B3449" s="7" t="s">
        <v>1766</v>
      </c>
      <c r="C3449" s="7" t="s">
        <v>1781</v>
      </c>
      <c r="D3449" s="7" t="s">
        <v>0</v>
      </c>
      <c r="E3449" s="7" t="s">
        <v>1</v>
      </c>
      <c r="F3449" s="7" t="s">
        <v>2029</v>
      </c>
      <c r="G3449" s="8">
        <v>830509406</v>
      </c>
      <c r="H3449" s="1" t="str">
        <f>VLOOKUP(G3449,'[1]IPS REGISTRADAS'!B$9:C$3248,2,0)</f>
        <v>FUNDACION VIDA Y SALUD SOLIDARIA IPS FUNDASALUD IPS</v>
      </c>
      <c r="I3449" s="9">
        <v>14882700</v>
      </c>
    </row>
    <row r="3450" spans="1:9" ht="15" customHeight="1" x14ac:dyDescent="0.25">
      <c r="A3450" s="7" t="s">
        <v>1780</v>
      </c>
      <c r="B3450" s="7" t="s">
        <v>1766</v>
      </c>
      <c r="C3450" s="7" t="s">
        <v>1781</v>
      </c>
      <c r="D3450" s="7" t="s">
        <v>0</v>
      </c>
      <c r="E3450" s="7" t="s">
        <v>1</v>
      </c>
      <c r="F3450" s="7" t="s">
        <v>2029</v>
      </c>
      <c r="G3450" s="8">
        <v>890701078</v>
      </c>
      <c r="H3450" s="1" t="str">
        <f>VLOOKUP(G3450,'[1]IPS REGISTRADAS'!B$9:C$3248,2,0)</f>
        <v>HOSPITAL SANTA LUCIA E.S.E. CAJAMARCA</v>
      </c>
      <c r="I3450" s="9">
        <v>108088503</v>
      </c>
    </row>
    <row r="3451" spans="1:9" ht="15" customHeight="1" x14ac:dyDescent="0.25">
      <c r="A3451" s="7" t="s">
        <v>1780</v>
      </c>
      <c r="B3451" s="7" t="s">
        <v>1766</v>
      </c>
      <c r="C3451" s="7" t="s">
        <v>1781</v>
      </c>
      <c r="D3451" s="7" t="s">
        <v>142</v>
      </c>
      <c r="E3451" s="7" t="s">
        <v>143</v>
      </c>
      <c r="F3451" s="7" t="s">
        <v>2029</v>
      </c>
      <c r="G3451" s="8">
        <v>890701078</v>
      </c>
      <c r="H3451" s="1" t="str">
        <f>VLOOKUP(G3451,'[1]IPS REGISTRADAS'!B$9:C$3248,2,0)</f>
        <v>HOSPITAL SANTA LUCIA E.S.E. CAJAMARCA</v>
      </c>
      <c r="I3451" s="9">
        <v>37817966</v>
      </c>
    </row>
    <row r="3452" spans="1:9" ht="15" customHeight="1" x14ac:dyDescent="0.25">
      <c r="A3452" s="7" t="s">
        <v>1782</v>
      </c>
      <c r="B3452" s="7" t="s">
        <v>1766</v>
      </c>
      <c r="C3452" s="7" t="s">
        <v>1783</v>
      </c>
      <c r="D3452" s="7" t="s">
        <v>0</v>
      </c>
      <c r="E3452" s="7" t="s">
        <v>1</v>
      </c>
      <c r="F3452" s="7" t="s">
        <v>2029</v>
      </c>
      <c r="G3452" s="8">
        <v>830509406</v>
      </c>
      <c r="H3452" s="1" t="str">
        <f>VLOOKUP(G3452,'[1]IPS REGISTRADAS'!B$9:C$3248,2,0)</f>
        <v>FUNDACION VIDA Y SALUD SOLIDARIA IPS FUNDASALUD IPS</v>
      </c>
      <c r="I3452" s="9">
        <v>2988300</v>
      </c>
    </row>
    <row r="3453" spans="1:9" ht="15" customHeight="1" x14ac:dyDescent="0.25">
      <c r="A3453" s="7" t="s">
        <v>1782</v>
      </c>
      <c r="B3453" s="7" t="s">
        <v>1766</v>
      </c>
      <c r="C3453" s="7" t="s">
        <v>1783</v>
      </c>
      <c r="D3453" s="7" t="s">
        <v>0</v>
      </c>
      <c r="E3453" s="7" t="s">
        <v>1</v>
      </c>
      <c r="F3453" s="7" t="s">
        <v>2029</v>
      </c>
      <c r="G3453" s="8">
        <v>890702241</v>
      </c>
      <c r="H3453" s="1" t="str">
        <f>VLOOKUP(G3453,'[1]IPS REGISTRADAS'!B$9:C$3248,2,0)</f>
        <v>HOSPITAL NUESTRA SEÑORA DEL CARMEN E.S.E</v>
      </c>
      <c r="I3453" s="9">
        <v>21361687</v>
      </c>
    </row>
    <row r="3454" spans="1:9" ht="15" customHeight="1" x14ac:dyDescent="0.25">
      <c r="A3454" s="7" t="s">
        <v>1782</v>
      </c>
      <c r="B3454" s="7" t="s">
        <v>1766</v>
      </c>
      <c r="C3454" s="7" t="s">
        <v>1783</v>
      </c>
      <c r="D3454" s="7" t="s">
        <v>142</v>
      </c>
      <c r="E3454" s="7" t="s">
        <v>143</v>
      </c>
      <c r="F3454" s="7" t="s">
        <v>2029</v>
      </c>
      <c r="G3454" s="8">
        <v>890702241</v>
      </c>
      <c r="H3454" s="1" t="str">
        <f>VLOOKUP(G3454,'[1]IPS REGISTRADAS'!B$9:C$3248,2,0)</f>
        <v>HOSPITAL NUESTRA SEÑORA DEL CARMEN E.S.E</v>
      </c>
      <c r="I3454" s="9">
        <v>14607536</v>
      </c>
    </row>
    <row r="3455" spans="1:9" ht="15" customHeight="1" x14ac:dyDescent="0.25">
      <c r="A3455" s="7" t="s">
        <v>1782</v>
      </c>
      <c r="B3455" s="7" t="s">
        <v>1766</v>
      </c>
      <c r="C3455" s="7" t="s">
        <v>1783</v>
      </c>
      <c r="D3455" s="7" t="s">
        <v>272</v>
      </c>
      <c r="E3455" s="7" t="s">
        <v>273</v>
      </c>
      <c r="F3455" s="7" t="s">
        <v>2029</v>
      </c>
      <c r="G3455" s="8">
        <v>890702241</v>
      </c>
      <c r="H3455" s="1" t="str">
        <f>VLOOKUP(G3455,'[1]IPS REGISTRADAS'!B$9:C$3248,2,0)</f>
        <v>HOSPITAL NUESTRA SEÑORA DEL CARMEN E.S.E</v>
      </c>
      <c r="I3455" s="9">
        <v>11768064</v>
      </c>
    </row>
    <row r="3456" spans="1:9" ht="15" customHeight="1" x14ac:dyDescent="0.25">
      <c r="A3456" s="7" t="s">
        <v>1784</v>
      </c>
      <c r="B3456" s="7" t="s">
        <v>1766</v>
      </c>
      <c r="C3456" s="7" t="s">
        <v>1785</v>
      </c>
      <c r="D3456" s="7" t="s">
        <v>0</v>
      </c>
      <c r="E3456" s="7" t="s">
        <v>1</v>
      </c>
      <c r="F3456" s="7" t="s">
        <v>2029</v>
      </c>
      <c r="G3456" s="8">
        <v>800031724</v>
      </c>
      <c r="H3456" s="1" t="str">
        <f>VLOOKUP(G3456,'[1]IPS REGISTRADAS'!B$9:C$3248,2,0)</f>
        <v>HOSPITAL SANTO DOMINGO E.S.E. DE CASABLANCA TOLIMA</v>
      </c>
      <c r="I3456" s="9">
        <v>38785518</v>
      </c>
    </row>
    <row r="3457" spans="1:9" ht="15" customHeight="1" x14ac:dyDescent="0.25">
      <c r="A3457" s="7" t="s">
        <v>1784</v>
      </c>
      <c r="B3457" s="7" t="s">
        <v>1766</v>
      </c>
      <c r="C3457" s="7" t="s">
        <v>1785</v>
      </c>
      <c r="D3457" s="7" t="s">
        <v>0</v>
      </c>
      <c r="E3457" s="7" t="s">
        <v>1</v>
      </c>
      <c r="F3457" s="7" t="s">
        <v>2029</v>
      </c>
      <c r="G3457" s="8">
        <v>830509406</v>
      </c>
      <c r="H3457" s="1" t="str">
        <f>VLOOKUP(G3457,'[1]IPS REGISTRADAS'!B$9:C$3248,2,0)</f>
        <v>FUNDACION VIDA Y SALUD SOLIDARIA IPS FUNDASALUD IPS</v>
      </c>
      <c r="I3457" s="9">
        <v>4876200</v>
      </c>
    </row>
    <row r="3458" spans="1:9" ht="15" customHeight="1" x14ac:dyDescent="0.25">
      <c r="A3458" s="7" t="s">
        <v>1784</v>
      </c>
      <c r="B3458" s="7" t="s">
        <v>1766</v>
      </c>
      <c r="C3458" s="7" t="s">
        <v>1785</v>
      </c>
      <c r="D3458" s="7" t="s">
        <v>142</v>
      </c>
      <c r="E3458" s="7" t="s">
        <v>143</v>
      </c>
      <c r="F3458" s="7" t="s">
        <v>2029</v>
      </c>
      <c r="G3458" s="8">
        <v>800031724</v>
      </c>
      <c r="H3458" s="1" t="str">
        <f>VLOOKUP(G3458,'[1]IPS REGISTRADAS'!B$9:C$3248,2,0)</f>
        <v>HOSPITAL SANTO DOMINGO E.S.E. DE CASABLANCA TOLIMA</v>
      </c>
      <c r="I3458" s="9">
        <v>12934160</v>
      </c>
    </row>
    <row r="3459" spans="1:9" ht="15" customHeight="1" x14ac:dyDescent="0.25">
      <c r="A3459" s="7" t="s">
        <v>1786</v>
      </c>
      <c r="B3459" s="7" t="s">
        <v>1766</v>
      </c>
      <c r="C3459" s="7" t="s">
        <v>1787</v>
      </c>
      <c r="D3459" s="7" t="s">
        <v>0</v>
      </c>
      <c r="E3459" s="7" t="s">
        <v>1</v>
      </c>
      <c r="F3459" s="7" t="s">
        <v>2029</v>
      </c>
      <c r="G3459" s="8">
        <v>830509406</v>
      </c>
      <c r="H3459" s="1" t="str">
        <f>VLOOKUP(G3459,'[1]IPS REGISTRADAS'!B$9:C$3248,2,0)</f>
        <v>FUNDACION VIDA Y SALUD SOLIDARIA IPS FUNDASALUD IPS</v>
      </c>
      <c r="I3459" s="9">
        <v>13269900</v>
      </c>
    </row>
    <row r="3460" spans="1:9" ht="15" customHeight="1" x14ac:dyDescent="0.25">
      <c r="A3460" s="7" t="s">
        <v>1786</v>
      </c>
      <c r="B3460" s="7" t="s">
        <v>1766</v>
      </c>
      <c r="C3460" s="7" t="s">
        <v>1787</v>
      </c>
      <c r="D3460" s="7" t="s">
        <v>0</v>
      </c>
      <c r="E3460" s="7" t="s">
        <v>1</v>
      </c>
      <c r="F3460" s="7" t="s">
        <v>2029</v>
      </c>
      <c r="G3460" s="8">
        <v>890701459</v>
      </c>
      <c r="H3460" s="1" t="str">
        <f>VLOOKUP(G3460,'[1]IPS REGISTRADAS'!B$9:C$3248,2,0)</f>
        <v>HOSPITAL SAN JUAN BAUTISTA E.S.E. DE CHAPARRAL TOLIMA</v>
      </c>
      <c r="I3460" s="9">
        <v>96976511</v>
      </c>
    </row>
    <row r="3461" spans="1:9" ht="15" customHeight="1" x14ac:dyDescent="0.25">
      <c r="A3461" s="7" t="s">
        <v>1786</v>
      </c>
      <c r="B3461" s="7" t="s">
        <v>1766</v>
      </c>
      <c r="C3461" s="7" t="s">
        <v>1787</v>
      </c>
      <c r="D3461" s="7" t="s">
        <v>1312</v>
      </c>
      <c r="E3461" s="7" t="s">
        <v>1313</v>
      </c>
      <c r="F3461" s="7" t="s">
        <v>2029</v>
      </c>
      <c r="G3461" s="8">
        <v>890701459</v>
      </c>
      <c r="H3461" s="1" t="str">
        <f>VLOOKUP(G3461,'[1]IPS REGISTRADAS'!B$9:C$3248,2,0)</f>
        <v>HOSPITAL SAN JUAN BAUTISTA E.S.E. DE CHAPARRAL TOLIMA</v>
      </c>
      <c r="I3461" s="9">
        <v>38000000</v>
      </c>
    </row>
    <row r="3462" spans="1:9" ht="15" customHeight="1" x14ac:dyDescent="0.25">
      <c r="A3462" s="7" t="s">
        <v>1786</v>
      </c>
      <c r="B3462" s="7" t="s">
        <v>1766</v>
      </c>
      <c r="C3462" s="7" t="s">
        <v>1787</v>
      </c>
      <c r="D3462" s="7" t="s">
        <v>7</v>
      </c>
      <c r="E3462" s="7" t="s">
        <v>8</v>
      </c>
      <c r="F3462" s="7" t="s">
        <v>2029</v>
      </c>
      <c r="G3462" s="8">
        <v>890701459</v>
      </c>
      <c r="H3462" s="1" t="str">
        <f>VLOOKUP(G3462,'[1]IPS REGISTRADAS'!B$9:C$3248,2,0)</f>
        <v>HOSPITAL SAN JUAN BAUTISTA E.S.E. DE CHAPARRAL TOLIMA</v>
      </c>
      <c r="I3462" s="9">
        <v>131694959</v>
      </c>
    </row>
    <row r="3463" spans="1:9" ht="15" customHeight="1" x14ac:dyDescent="0.25">
      <c r="A3463" s="7" t="s">
        <v>1786</v>
      </c>
      <c r="B3463" s="7" t="s">
        <v>1766</v>
      </c>
      <c r="C3463" s="7" t="s">
        <v>1787</v>
      </c>
      <c r="D3463" s="7" t="s">
        <v>217</v>
      </c>
      <c r="E3463" s="7" t="s">
        <v>218</v>
      </c>
      <c r="F3463" s="7" t="s">
        <v>2029</v>
      </c>
      <c r="G3463" s="8">
        <v>890701459</v>
      </c>
      <c r="H3463" s="1" t="str">
        <f>VLOOKUP(G3463,'[1]IPS REGISTRADAS'!B$9:C$3248,2,0)</f>
        <v>HOSPITAL SAN JUAN BAUTISTA E.S.E. DE CHAPARRAL TOLIMA</v>
      </c>
      <c r="I3463" s="9">
        <v>12030448</v>
      </c>
    </row>
    <row r="3464" spans="1:9" ht="15" customHeight="1" x14ac:dyDescent="0.25">
      <c r="A3464" s="7" t="s">
        <v>1786</v>
      </c>
      <c r="B3464" s="7" t="s">
        <v>1766</v>
      </c>
      <c r="C3464" s="7" t="s">
        <v>1787</v>
      </c>
      <c r="D3464" s="7" t="s">
        <v>19</v>
      </c>
      <c r="E3464" s="7" t="s">
        <v>20</v>
      </c>
      <c r="F3464" s="7" t="s">
        <v>2029</v>
      </c>
      <c r="G3464" s="8">
        <v>890701459</v>
      </c>
      <c r="H3464" s="1" t="str">
        <f>VLOOKUP(G3464,'[1]IPS REGISTRADAS'!B$9:C$3248,2,0)</f>
        <v>HOSPITAL SAN JUAN BAUTISTA E.S.E. DE CHAPARRAL TOLIMA</v>
      </c>
      <c r="I3464" s="9">
        <v>101850300</v>
      </c>
    </row>
    <row r="3465" spans="1:9" ht="15" customHeight="1" x14ac:dyDescent="0.25">
      <c r="A3465" s="7" t="s">
        <v>1786</v>
      </c>
      <c r="B3465" s="7" t="s">
        <v>1766</v>
      </c>
      <c r="C3465" s="7" t="s">
        <v>1787</v>
      </c>
      <c r="D3465" s="7" t="s">
        <v>272</v>
      </c>
      <c r="E3465" s="7" t="s">
        <v>273</v>
      </c>
      <c r="F3465" s="7" t="s">
        <v>2029</v>
      </c>
      <c r="G3465" s="8">
        <v>890701459</v>
      </c>
      <c r="H3465" s="1" t="str">
        <f>VLOOKUP(G3465,'[1]IPS REGISTRADAS'!B$9:C$3248,2,0)</f>
        <v>HOSPITAL SAN JUAN BAUTISTA E.S.E. DE CHAPARRAL TOLIMA</v>
      </c>
      <c r="I3465" s="9">
        <v>5058144</v>
      </c>
    </row>
    <row r="3466" spans="1:9" x14ac:dyDescent="0.25">
      <c r="A3466" s="7" t="s">
        <v>1788</v>
      </c>
      <c r="B3466" s="7" t="s">
        <v>1766</v>
      </c>
      <c r="C3466" s="7" t="s">
        <v>1789</v>
      </c>
      <c r="D3466" s="7" t="s">
        <v>0</v>
      </c>
      <c r="E3466" s="7" t="s">
        <v>1</v>
      </c>
      <c r="F3466" s="7" t="s">
        <v>2029</v>
      </c>
      <c r="G3466" s="8">
        <v>809002097</v>
      </c>
      <c r="H3466" s="1" t="str">
        <f>VLOOKUP(G3466,'[1]IPS REGISTRADAS'!B$9:C$3248,2,0)</f>
        <v>CENTRO DE SALUD COELLO E.S.E.</v>
      </c>
      <c r="I3466" s="9">
        <v>10803103</v>
      </c>
    </row>
    <row r="3467" spans="1:9" x14ac:dyDescent="0.25">
      <c r="A3467" s="7" t="s">
        <v>1788</v>
      </c>
      <c r="B3467" s="7" t="s">
        <v>1766</v>
      </c>
      <c r="C3467" s="7" t="s">
        <v>1789</v>
      </c>
      <c r="D3467" s="7" t="s">
        <v>0</v>
      </c>
      <c r="E3467" s="7" t="s">
        <v>1</v>
      </c>
      <c r="F3467" s="7" t="s">
        <v>2029</v>
      </c>
      <c r="G3467" s="8">
        <v>830509406</v>
      </c>
      <c r="H3467" s="1" t="str">
        <f>VLOOKUP(G3467,'[1]IPS REGISTRADAS'!B$9:C$3248,2,0)</f>
        <v>FUNDACION VIDA Y SALUD SOLIDARIA IPS FUNDASALUD IPS</v>
      </c>
      <c r="I3467" s="9">
        <v>2282700</v>
      </c>
    </row>
    <row r="3468" spans="1:9" x14ac:dyDescent="0.25">
      <c r="A3468" s="7" t="s">
        <v>1788</v>
      </c>
      <c r="B3468" s="7" t="s">
        <v>1766</v>
      </c>
      <c r="C3468" s="7" t="s">
        <v>1789</v>
      </c>
      <c r="D3468" s="7" t="s">
        <v>217</v>
      </c>
      <c r="E3468" s="7" t="s">
        <v>218</v>
      </c>
      <c r="F3468" s="7" t="s">
        <v>2029</v>
      </c>
      <c r="G3468" s="8">
        <v>809002097</v>
      </c>
      <c r="H3468" s="1" t="str">
        <f>VLOOKUP(G3468,'[1]IPS REGISTRADAS'!B$9:C$3248,2,0)</f>
        <v>CENTRO DE SALUD COELLO E.S.E.</v>
      </c>
      <c r="I3468" s="9">
        <v>7202244</v>
      </c>
    </row>
    <row r="3469" spans="1:9" x14ac:dyDescent="0.25">
      <c r="A3469" s="7" t="s">
        <v>1788</v>
      </c>
      <c r="B3469" s="7" t="s">
        <v>1766</v>
      </c>
      <c r="C3469" s="7" t="s">
        <v>1789</v>
      </c>
      <c r="D3469" s="7" t="s">
        <v>19</v>
      </c>
      <c r="E3469" s="7" t="s">
        <v>20</v>
      </c>
      <c r="F3469" s="7" t="s">
        <v>2029</v>
      </c>
      <c r="G3469" s="8">
        <v>809002097</v>
      </c>
      <c r="H3469" s="1" t="str">
        <f>VLOOKUP(G3469,'[1]IPS REGISTRADAS'!B$9:C$3248,2,0)</f>
        <v>CENTRO DE SALUD COELLO E.S.E.</v>
      </c>
      <c r="I3469" s="9">
        <v>11596317</v>
      </c>
    </row>
    <row r="3470" spans="1:9" x14ac:dyDescent="0.25">
      <c r="A3470" s="7" t="s">
        <v>1788</v>
      </c>
      <c r="B3470" s="7" t="s">
        <v>1766</v>
      </c>
      <c r="C3470" s="7" t="s">
        <v>1789</v>
      </c>
      <c r="D3470" s="7" t="s">
        <v>272</v>
      </c>
      <c r="E3470" s="7" t="s">
        <v>273</v>
      </c>
      <c r="F3470" s="7" t="s">
        <v>2029</v>
      </c>
      <c r="G3470" s="8">
        <v>809002097</v>
      </c>
      <c r="H3470" s="1" t="str">
        <f>VLOOKUP(G3470,'[1]IPS REGISTRADAS'!B$9:C$3248,2,0)</f>
        <v>CENTRO DE SALUD COELLO E.S.E.</v>
      </c>
      <c r="I3470" s="9">
        <v>1070014</v>
      </c>
    </row>
    <row r="3471" spans="1:9" x14ac:dyDescent="0.25">
      <c r="A3471" s="7" t="s">
        <v>1790</v>
      </c>
      <c r="B3471" s="7" t="s">
        <v>1766</v>
      </c>
      <c r="C3471" s="7" t="s">
        <v>1791</v>
      </c>
      <c r="D3471" s="7" t="s">
        <v>0</v>
      </c>
      <c r="E3471" s="7" t="s">
        <v>1</v>
      </c>
      <c r="F3471" s="7" t="s">
        <v>2029</v>
      </c>
      <c r="G3471" s="8">
        <v>890704495</v>
      </c>
      <c r="H3471" s="1" t="str">
        <f>VLOOKUP(G3471,'[1]IPS REGISTRADAS'!B$9:C$3248,2,0)</f>
        <v>HOSPITAL SAN ROQUE EMPRESA E.S.E DE COYAIMA</v>
      </c>
      <c r="I3471" s="9">
        <v>1718313</v>
      </c>
    </row>
    <row r="3472" spans="1:9" x14ac:dyDescent="0.25">
      <c r="A3472" s="7" t="s">
        <v>1790</v>
      </c>
      <c r="B3472" s="7" t="s">
        <v>1766</v>
      </c>
      <c r="C3472" s="7" t="s">
        <v>1791</v>
      </c>
      <c r="D3472" s="7" t="s">
        <v>1312</v>
      </c>
      <c r="E3472" s="7" t="s">
        <v>1313</v>
      </c>
      <c r="F3472" s="7" t="s">
        <v>2029</v>
      </c>
      <c r="G3472" s="8">
        <v>809009550</v>
      </c>
      <c r="H3472" s="1" t="str">
        <f>VLOOKUP(G3472,'[1]IPS REGISTRADAS'!B$9:C$3248,2,0)</f>
        <v>THE WALA IPS INDIGENA PUBLICA</v>
      </c>
      <c r="I3472" s="9">
        <v>83608129</v>
      </c>
    </row>
    <row r="3473" spans="1:9" x14ac:dyDescent="0.25">
      <c r="A3473" s="7" t="s">
        <v>1790</v>
      </c>
      <c r="B3473" s="7" t="s">
        <v>1766</v>
      </c>
      <c r="C3473" s="7" t="s">
        <v>1791</v>
      </c>
      <c r="D3473" s="7" t="s">
        <v>1312</v>
      </c>
      <c r="E3473" s="7" t="s">
        <v>1313</v>
      </c>
      <c r="F3473" s="7" t="s">
        <v>2029</v>
      </c>
      <c r="G3473" s="8">
        <v>890704495</v>
      </c>
      <c r="H3473" s="1" t="str">
        <f>VLOOKUP(G3473,'[1]IPS REGISTRADAS'!B$9:C$3248,2,0)</f>
        <v>HOSPITAL SAN ROQUE EMPRESA E.S.E DE COYAIMA</v>
      </c>
      <c r="I3473" s="9">
        <v>80375468</v>
      </c>
    </row>
    <row r="3474" spans="1:9" x14ac:dyDescent="0.25">
      <c r="A3474" s="7" t="s">
        <v>1790</v>
      </c>
      <c r="B3474" s="7" t="s">
        <v>1766</v>
      </c>
      <c r="C3474" s="7" t="s">
        <v>1791</v>
      </c>
      <c r="D3474" s="7" t="s">
        <v>142</v>
      </c>
      <c r="E3474" s="7" t="s">
        <v>143</v>
      </c>
      <c r="F3474" s="7" t="s">
        <v>2029</v>
      </c>
      <c r="G3474" s="8">
        <v>890704495</v>
      </c>
      <c r="H3474" s="1" t="str">
        <f>VLOOKUP(G3474,'[1]IPS REGISTRADAS'!B$9:C$3248,2,0)</f>
        <v>HOSPITAL SAN ROQUE EMPRESA E.S.E DE COYAIMA</v>
      </c>
      <c r="I3474" s="9">
        <v>42776468</v>
      </c>
    </row>
    <row r="3475" spans="1:9" x14ac:dyDescent="0.25">
      <c r="A3475" s="7" t="s">
        <v>1790</v>
      </c>
      <c r="B3475" s="7" t="s">
        <v>1766</v>
      </c>
      <c r="C3475" s="7" t="s">
        <v>1791</v>
      </c>
      <c r="D3475" s="7" t="s">
        <v>272</v>
      </c>
      <c r="E3475" s="7" t="s">
        <v>273</v>
      </c>
      <c r="F3475" s="7" t="s">
        <v>2029</v>
      </c>
      <c r="G3475" s="8">
        <v>890704495</v>
      </c>
      <c r="H3475" s="1" t="str">
        <f>VLOOKUP(G3475,'[1]IPS REGISTRADAS'!B$9:C$3248,2,0)</f>
        <v>HOSPITAL SAN ROQUE EMPRESA E.S.E DE COYAIMA</v>
      </c>
      <c r="I3475" s="9">
        <v>52430630</v>
      </c>
    </row>
    <row r="3476" spans="1:9" x14ac:dyDescent="0.25">
      <c r="A3476" s="7" t="s">
        <v>1792</v>
      </c>
      <c r="B3476" s="7" t="s">
        <v>1766</v>
      </c>
      <c r="C3476" s="7" t="s">
        <v>1793</v>
      </c>
      <c r="D3476" s="7" t="s">
        <v>0</v>
      </c>
      <c r="E3476" s="7" t="s">
        <v>1</v>
      </c>
      <c r="F3476" s="7" t="s">
        <v>2029</v>
      </c>
      <c r="G3476" s="8">
        <v>830509406</v>
      </c>
      <c r="H3476" s="1" t="str">
        <f>VLOOKUP(G3476,'[1]IPS REGISTRADAS'!B$9:C$3248,2,0)</f>
        <v>FUNDACION VIDA Y SALUD SOLIDARIA IPS FUNDASALUD IPS</v>
      </c>
      <c r="I3476" s="9">
        <v>2093700</v>
      </c>
    </row>
    <row r="3477" spans="1:9" x14ac:dyDescent="0.25">
      <c r="A3477" s="7" t="s">
        <v>1792</v>
      </c>
      <c r="B3477" s="7" t="s">
        <v>1766</v>
      </c>
      <c r="C3477" s="7" t="s">
        <v>1793</v>
      </c>
      <c r="D3477" s="7" t="s">
        <v>142</v>
      </c>
      <c r="E3477" s="7" t="s">
        <v>143</v>
      </c>
      <c r="F3477" s="7" t="s">
        <v>2029</v>
      </c>
      <c r="G3477" s="8">
        <v>890702080</v>
      </c>
      <c r="H3477" s="1" t="str">
        <f>VLOOKUP(G3477,'[1]IPS REGISTRADAS'!B$9:C$3248,2,0)</f>
        <v>HOSPITAL FEDERICO ARBELAEZ E.S.E.</v>
      </c>
      <c r="I3477" s="9">
        <v>5485176</v>
      </c>
    </row>
    <row r="3478" spans="1:9" x14ac:dyDescent="0.25">
      <c r="A3478" s="7" t="s">
        <v>1792</v>
      </c>
      <c r="B3478" s="7" t="s">
        <v>1766</v>
      </c>
      <c r="C3478" s="7" t="s">
        <v>1793</v>
      </c>
      <c r="D3478" s="7" t="s">
        <v>272</v>
      </c>
      <c r="E3478" s="7" t="s">
        <v>273</v>
      </c>
      <c r="F3478" s="7" t="s">
        <v>2029</v>
      </c>
      <c r="G3478" s="8">
        <v>890702080</v>
      </c>
      <c r="H3478" s="1" t="str">
        <f>VLOOKUP(G3478,'[1]IPS REGISTRADAS'!B$9:C$3248,2,0)</f>
        <v>HOSPITAL FEDERICO ARBELAEZ E.S.E.</v>
      </c>
      <c r="I3478" s="9">
        <v>6195350</v>
      </c>
    </row>
    <row r="3479" spans="1:9" x14ac:dyDescent="0.25">
      <c r="A3479" s="7" t="s">
        <v>1794</v>
      </c>
      <c r="B3479" s="7" t="s">
        <v>1766</v>
      </c>
      <c r="C3479" s="7" t="s">
        <v>1795</v>
      </c>
      <c r="D3479" s="7" t="s">
        <v>0</v>
      </c>
      <c r="E3479" s="7" t="s">
        <v>1</v>
      </c>
      <c r="F3479" s="7" t="s">
        <v>2029</v>
      </c>
      <c r="G3479" s="8">
        <v>830509406</v>
      </c>
      <c r="H3479" s="1" t="str">
        <f>VLOOKUP(G3479,'[1]IPS REGISTRADAS'!B$9:C$3248,2,0)</f>
        <v>FUNDACION VIDA Y SALUD SOLIDARIA IPS FUNDASALUD IPS</v>
      </c>
      <c r="I3479" s="9">
        <v>11886000</v>
      </c>
    </row>
    <row r="3480" spans="1:9" x14ac:dyDescent="0.25">
      <c r="A3480" s="7" t="s">
        <v>1794</v>
      </c>
      <c r="B3480" s="7" t="s">
        <v>1766</v>
      </c>
      <c r="C3480" s="7" t="s">
        <v>1795</v>
      </c>
      <c r="D3480" s="7" t="s">
        <v>0</v>
      </c>
      <c r="E3480" s="7" t="s">
        <v>1</v>
      </c>
      <c r="F3480" s="7" t="s">
        <v>2029</v>
      </c>
      <c r="G3480" s="8">
        <v>890700568</v>
      </c>
      <c r="H3480" s="1" t="str">
        <f>VLOOKUP(G3480,'[1]IPS REGISTRADAS'!B$9:C$3248,2,0)</f>
        <v xml:space="preserve">HOSPITAL SAN RAFAEL E.S.E </v>
      </c>
      <c r="I3480" s="9">
        <v>94866340</v>
      </c>
    </row>
    <row r="3481" spans="1:9" x14ac:dyDescent="0.25">
      <c r="A3481" s="7" t="s">
        <v>1794</v>
      </c>
      <c r="B3481" s="7" t="s">
        <v>1766</v>
      </c>
      <c r="C3481" s="7" t="s">
        <v>1795</v>
      </c>
      <c r="D3481" s="7" t="s">
        <v>272</v>
      </c>
      <c r="E3481" s="7" t="s">
        <v>273</v>
      </c>
      <c r="F3481" s="7" t="s">
        <v>2029</v>
      </c>
      <c r="G3481" s="8">
        <v>890700568</v>
      </c>
      <c r="H3481" s="1" t="str">
        <f>VLOOKUP(G3481,'[1]IPS REGISTRADAS'!B$9:C$3248,2,0)</f>
        <v xml:space="preserve">HOSPITAL SAN RAFAEL E.S.E </v>
      </c>
      <c r="I3481" s="9">
        <v>5880205</v>
      </c>
    </row>
    <row r="3482" spans="1:9" x14ac:dyDescent="0.25">
      <c r="A3482" s="7" t="s">
        <v>1796</v>
      </c>
      <c r="B3482" s="7" t="s">
        <v>1766</v>
      </c>
      <c r="C3482" s="7" t="s">
        <v>1797</v>
      </c>
      <c r="D3482" s="7" t="s">
        <v>0</v>
      </c>
      <c r="E3482" s="7" t="s">
        <v>1</v>
      </c>
      <c r="F3482" s="7" t="s">
        <v>2029</v>
      </c>
      <c r="G3482" s="8">
        <v>830509406</v>
      </c>
      <c r="H3482" s="1" t="str">
        <f>VLOOKUP(G3482,'[1]IPS REGISTRADAS'!B$9:C$3248,2,0)</f>
        <v>FUNDACION VIDA Y SALUD SOLIDARIA IPS FUNDASALUD IPS</v>
      </c>
      <c r="I3482" s="9">
        <v>11529000</v>
      </c>
    </row>
    <row r="3483" spans="1:9" x14ac:dyDescent="0.25">
      <c r="A3483" s="7" t="s">
        <v>1796</v>
      </c>
      <c r="B3483" s="7" t="s">
        <v>1766</v>
      </c>
      <c r="C3483" s="7" t="s">
        <v>1797</v>
      </c>
      <c r="D3483" s="7" t="s">
        <v>0</v>
      </c>
      <c r="E3483" s="7" t="s">
        <v>1</v>
      </c>
      <c r="F3483" s="7" t="s">
        <v>2029</v>
      </c>
      <c r="G3483" s="8">
        <v>890701033</v>
      </c>
      <c r="H3483" s="1" t="str">
        <f>VLOOKUP(G3483,'[1]IPS REGISTRADAS'!B$9:C$3248,2,0)</f>
        <v xml:space="preserve">HOSPITAL SAN RAFAEL DE EL ESPINAL E.S.E. </v>
      </c>
      <c r="I3483" s="9">
        <v>83250810</v>
      </c>
    </row>
    <row r="3484" spans="1:9" x14ac:dyDescent="0.25">
      <c r="A3484" s="7" t="s">
        <v>1796</v>
      </c>
      <c r="B3484" s="7" t="s">
        <v>1766</v>
      </c>
      <c r="C3484" s="7" t="s">
        <v>1797</v>
      </c>
      <c r="D3484" s="7" t="s">
        <v>217</v>
      </c>
      <c r="E3484" s="7" t="s">
        <v>218</v>
      </c>
      <c r="F3484" s="7" t="s">
        <v>2029</v>
      </c>
      <c r="G3484" s="8">
        <v>900007113</v>
      </c>
      <c r="H3484" s="1" t="str">
        <f>VLOOKUP(G3484,'[1]IPS REGISTRADAS'!B$9:C$3248,2,0)</f>
        <v>SERVIFARMA DEL CARIBE LTDA DE VALLEDUPAR CESAR</v>
      </c>
      <c r="I3484" s="9">
        <v>24917745</v>
      </c>
    </row>
    <row r="3485" spans="1:9" x14ac:dyDescent="0.25">
      <c r="A3485" s="7" t="s">
        <v>1796</v>
      </c>
      <c r="B3485" s="7" t="s">
        <v>1766</v>
      </c>
      <c r="C3485" s="7" t="s">
        <v>1797</v>
      </c>
      <c r="D3485" s="7" t="s">
        <v>217</v>
      </c>
      <c r="E3485" s="7" t="s">
        <v>218</v>
      </c>
      <c r="F3485" s="7" t="s">
        <v>2029</v>
      </c>
      <c r="G3485" s="8">
        <v>900501639</v>
      </c>
      <c r="H3485" s="1" t="str">
        <f>VLOOKUP(G3485,'[1]IPS REGISTRADAS'!B$9:C$3248,2,0)</f>
        <v>GALENUS SALUD INTEGRAL IPS S.A.S</v>
      </c>
      <c r="I3485" s="9">
        <v>33438015</v>
      </c>
    </row>
    <row r="3486" spans="1:9" x14ac:dyDescent="0.25">
      <c r="A3486" s="7" t="s">
        <v>1796</v>
      </c>
      <c r="B3486" s="7" t="s">
        <v>1766</v>
      </c>
      <c r="C3486" s="7" t="s">
        <v>1797</v>
      </c>
      <c r="D3486" s="7" t="s">
        <v>272</v>
      </c>
      <c r="E3486" s="7" t="s">
        <v>273</v>
      </c>
      <c r="F3486" s="7" t="s">
        <v>2029</v>
      </c>
      <c r="G3486" s="8">
        <v>890701033</v>
      </c>
      <c r="H3486" s="1" t="str">
        <f>VLOOKUP(G3486,'[1]IPS REGISTRADAS'!B$9:C$3248,2,0)</f>
        <v xml:space="preserve">HOSPITAL SAN RAFAEL DE EL ESPINAL E.S.E. </v>
      </c>
      <c r="I3486" s="9">
        <v>164964045</v>
      </c>
    </row>
    <row r="3487" spans="1:9" x14ac:dyDescent="0.25">
      <c r="A3487" s="7" t="s">
        <v>1798</v>
      </c>
      <c r="B3487" s="7" t="s">
        <v>1766</v>
      </c>
      <c r="C3487" s="7" t="s">
        <v>1799</v>
      </c>
      <c r="D3487" s="7" t="s">
        <v>0</v>
      </c>
      <c r="E3487" s="7" t="s">
        <v>1</v>
      </c>
      <c r="F3487" s="7" t="s">
        <v>2029</v>
      </c>
      <c r="G3487" s="8">
        <v>800193490</v>
      </c>
      <c r="H3487" s="1" t="str">
        <f>VLOOKUP(G3487,'[1]IPS REGISTRADAS'!B$9:C$3248,2,0)</f>
        <v>E.S.E. SANTA ANA NIVEL 1</v>
      </c>
      <c r="I3487" s="9">
        <v>30434206</v>
      </c>
    </row>
    <row r="3488" spans="1:9" x14ac:dyDescent="0.25">
      <c r="A3488" s="7" t="s">
        <v>1798</v>
      </c>
      <c r="B3488" s="7" t="s">
        <v>1766</v>
      </c>
      <c r="C3488" s="7" t="s">
        <v>1799</v>
      </c>
      <c r="D3488" s="7" t="s">
        <v>0</v>
      </c>
      <c r="E3488" s="7" t="s">
        <v>1</v>
      </c>
      <c r="F3488" s="7" t="s">
        <v>2029</v>
      </c>
      <c r="G3488" s="8">
        <v>830509406</v>
      </c>
      <c r="H3488" s="1" t="str">
        <f>VLOOKUP(G3488,'[1]IPS REGISTRADAS'!B$9:C$3248,2,0)</f>
        <v>FUNDACION VIDA Y SALUD SOLIDARIA IPS FUNDASALUD IPS</v>
      </c>
      <c r="I3488" s="9">
        <v>4145400</v>
      </c>
    </row>
    <row r="3489" spans="1:9" x14ac:dyDescent="0.25">
      <c r="A3489" s="7" t="s">
        <v>1798</v>
      </c>
      <c r="B3489" s="7" t="s">
        <v>1766</v>
      </c>
      <c r="C3489" s="7" t="s">
        <v>1799</v>
      </c>
      <c r="D3489" s="7" t="s">
        <v>7</v>
      </c>
      <c r="E3489" s="7" t="s">
        <v>8</v>
      </c>
      <c r="F3489" s="7" t="s">
        <v>2029</v>
      </c>
      <c r="G3489" s="8">
        <v>800193490</v>
      </c>
      <c r="H3489" s="1" t="str">
        <f>VLOOKUP(G3489,'[1]IPS REGISTRADAS'!B$9:C$3248,2,0)</f>
        <v>E.S.E. SANTA ANA NIVEL 1</v>
      </c>
      <c r="I3489" s="9">
        <v>44255612</v>
      </c>
    </row>
    <row r="3490" spans="1:9" x14ac:dyDescent="0.25">
      <c r="A3490" s="7" t="s">
        <v>1800</v>
      </c>
      <c r="B3490" s="7" t="s">
        <v>1766</v>
      </c>
      <c r="C3490" s="7" t="s">
        <v>1801</v>
      </c>
      <c r="D3490" s="7" t="s">
        <v>0</v>
      </c>
      <c r="E3490" s="7" t="s">
        <v>1</v>
      </c>
      <c r="F3490" s="7" t="s">
        <v>2029</v>
      </c>
      <c r="G3490" s="8">
        <v>809003128</v>
      </c>
      <c r="H3490" s="1" t="str">
        <f>VLOOKUP(G3490,'[1]IPS REGISTRADAS'!B$9:C$3248,2,0)</f>
        <v xml:space="preserve">CENTRO DE SALUD SAN PEDRO E.S.E. </v>
      </c>
      <c r="I3490" s="9">
        <v>37532366</v>
      </c>
    </row>
    <row r="3491" spans="1:9" x14ac:dyDescent="0.25">
      <c r="A3491" s="7" t="s">
        <v>1800</v>
      </c>
      <c r="B3491" s="7" t="s">
        <v>1766</v>
      </c>
      <c r="C3491" s="7" t="s">
        <v>1801</v>
      </c>
      <c r="D3491" s="7" t="s">
        <v>0</v>
      </c>
      <c r="E3491" s="7" t="s">
        <v>1</v>
      </c>
      <c r="F3491" s="7" t="s">
        <v>2029</v>
      </c>
      <c r="G3491" s="8">
        <v>830509406</v>
      </c>
      <c r="H3491" s="1" t="str">
        <f>VLOOKUP(G3491,'[1]IPS REGISTRADAS'!B$9:C$3248,2,0)</f>
        <v>FUNDACION VIDA Y SALUD SOLIDARIA IPS FUNDASALUD IPS</v>
      </c>
      <c r="I3491" s="9">
        <v>8009400</v>
      </c>
    </row>
    <row r="3492" spans="1:9" x14ac:dyDescent="0.25">
      <c r="A3492" s="7" t="s">
        <v>1800</v>
      </c>
      <c r="B3492" s="7" t="s">
        <v>1766</v>
      </c>
      <c r="C3492" s="7" t="s">
        <v>1801</v>
      </c>
      <c r="D3492" s="7" t="s">
        <v>217</v>
      </c>
      <c r="E3492" s="7" t="s">
        <v>218</v>
      </c>
      <c r="F3492" s="7" t="s">
        <v>2029</v>
      </c>
      <c r="G3492" s="8">
        <v>809003128</v>
      </c>
      <c r="H3492" s="1" t="str">
        <f>VLOOKUP(G3492,'[1]IPS REGISTRADAS'!B$9:C$3248,2,0)</f>
        <v xml:space="preserve">CENTRO DE SALUD SAN PEDRO E.S.E. </v>
      </c>
      <c r="I3492" s="9">
        <v>16313150</v>
      </c>
    </row>
    <row r="3493" spans="1:9" x14ac:dyDescent="0.25">
      <c r="A3493" s="7" t="s">
        <v>1800</v>
      </c>
      <c r="B3493" s="7" t="s">
        <v>1766</v>
      </c>
      <c r="C3493" s="7" t="s">
        <v>1801</v>
      </c>
      <c r="D3493" s="7" t="s">
        <v>217</v>
      </c>
      <c r="E3493" s="7" t="s">
        <v>218</v>
      </c>
      <c r="F3493" s="7" t="s">
        <v>2029</v>
      </c>
      <c r="G3493" s="8">
        <v>900007113</v>
      </c>
      <c r="H3493" s="1" t="str">
        <f>VLOOKUP(G3493,'[1]IPS REGISTRADAS'!B$9:C$3248,2,0)</f>
        <v>SERVIFARMA DEL CARIBE LTDA DE VALLEDUPAR CESAR</v>
      </c>
      <c r="I3493" s="9">
        <v>2693991</v>
      </c>
    </row>
    <row r="3494" spans="1:9" x14ac:dyDescent="0.25">
      <c r="A3494" s="7" t="s">
        <v>1800</v>
      </c>
      <c r="B3494" s="7" t="s">
        <v>1766</v>
      </c>
      <c r="C3494" s="7" t="s">
        <v>1801</v>
      </c>
      <c r="D3494" s="7" t="s">
        <v>272</v>
      </c>
      <c r="E3494" s="7" t="s">
        <v>273</v>
      </c>
      <c r="F3494" s="7" t="s">
        <v>2029</v>
      </c>
      <c r="G3494" s="8">
        <v>809003128</v>
      </c>
      <c r="H3494" s="1" t="str">
        <f>VLOOKUP(G3494,'[1]IPS REGISTRADAS'!B$9:C$3248,2,0)</f>
        <v xml:space="preserve">CENTRO DE SALUD SAN PEDRO E.S.E. </v>
      </c>
      <c r="I3494" s="9">
        <v>1271527</v>
      </c>
    </row>
    <row r="3495" spans="1:9" x14ac:dyDescent="0.25">
      <c r="A3495" s="7" t="s">
        <v>1802</v>
      </c>
      <c r="B3495" s="7" t="s">
        <v>1766</v>
      </c>
      <c r="C3495" s="7" t="s">
        <v>1803</v>
      </c>
      <c r="D3495" s="7" t="s">
        <v>0</v>
      </c>
      <c r="E3495" s="7" t="s">
        <v>1</v>
      </c>
      <c r="F3495" s="7" t="s">
        <v>2029</v>
      </c>
      <c r="G3495" s="8">
        <v>830509406</v>
      </c>
      <c r="H3495" s="1" t="str">
        <f>VLOOKUP(G3495,'[1]IPS REGISTRADAS'!B$9:C$3248,2,0)</f>
        <v>FUNDACION VIDA Y SALUD SOLIDARIA IPS FUNDASALUD IPS</v>
      </c>
      <c r="I3495" s="9">
        <v>14126700</v>
      </c>
    </row>
    <row r="3496" spans="1:9" x14ac:dyDescent="0.25">
      <c r="A3496" s="7" t="s">
        <v>1802</v>
      </c>
      <c r="B3496" s="7" t="s">
        <v>1766</v>
      </c>
      <c r="C3496" s="7" t="s">
        <v>1803</v>
      </c>
      <c r="D3496" s="7" t="s">
        <v>0</v>
      </c>
      <c r="E3496" s="7" t="s">
        <v>1</v>
      </c>
      <c r="F3496" s="7" t="s">
        <v>2029</v>
      </c>
      <c r="G3496" s="8">
        <v>890700901</v>
      </c>
      <c r="H3496" s="1" t="str">
        <f>VLOOKUP(G3496,'[1]IPS REGISTRADAS'!B$9:C$3248,2,0)</f>
        <v>HOSPITAL SAN VICENTE DEL MUNICIPIO DE FRESNO TOLIMA E.S.E.</v>
      </c>
      <c r="I3496" s="9">
        <v>103991663</v>
      </c>
    </row>
    <row r="3497" spans="1:9" x14ac:dyDescent="0.25">
      <c r="A3497" s="7" t="s">
        <v>1802</v>
      </c>
      <c r="B3497" s="7" t="s">
        <v>1766</v>
      </c>
      <c r="C3497" s="7" t="s">
        <v>1803</v>
      </c>
      <c r="D3497" s="7" t="s">
        <v>7</v>
      </c>
      <c r="E3497" s="7" t="s">
        <v>8</v>
      </c>
      <c r="F3497" s="7" t="s">
        <v>2029</v>
      </c>
      <c r="G3497" s="8">
        <v>890700901</v>
      </c>
      <c r="H3497" s="1" t="str">
        <f>VLOOKUP(G3497,'[1]IPS REGISTRADAS'!B$9:C$3248,2,0)</f>
        <v>HOSPITAL SAN VICENTE DEL MUNICIPIO DE FRESNO TOLIMA E.S.E.</v>
      </c>
      <c r="I3497" s="9">
        <v>92596684</v>
      </c>
    </row>
    <row r="3498" spans="1:9" x14ac:dyDescent="0.25">
      <c r="A3498" s="7" t="s">
        <v>1802</v>
      </c>
      <c r="B3498" s="7" t="s">
        <v>1766</v>
      </c>
      <c r="C3498" s="7" t="s">
        <v>1803</v>
      </c>
      <c r="D3498" s="7" t="s">
        <v>272</v>
      </c>
      <c r="E3498" s="7" t="s">
        <v>273</v>
      </c>
      <c r="F3498" s="7" t="s">
        <v>2029</v>
      </c>
      <c r="G3498" s="8">
        <v>890700901</v>
      </c>
      <c r="H3498" s="1" t="str">
        <f>VLOOKUP(G3498,'[1]IPS REGISTRADAS'!B$9:C$3248,2,0)</f>
        <v>HOSPITAL SAN VICENTE DEL MUNICIPIO DE FRESNO TOLIMA E.S.E.</v>
      </c>
      <c r="I3498" s="9">
        <v>72498120</v>
      </c>
    </row>
    <row r="3499" spans="1:9" x14ac:dyDescent="0.25">
      <c r="A3499" s="7" t="s">
        <v>1804</v>
      </c>
      <c r="B3499" s="7" t="s">
        <v>1766</v>
      </c>
      <c r="C3499" s="7" t="s">
        <v>1805</v>
      </c>
      <c r="D3499" s="7" t="s">
        <v>0</v>
      </c>
      <c r="E3499" s="7" t="s">
        <v>1</v>
      </c>
      <c r="F3499" s="7" t="s">
        <v>2029</v>
      </c>
      <c r="G3499" s="8">
        <v>830509406</v>
      </c>
      <c r="H3499" s="1" t="str">
        <f>VLOOKUP(G3499,'[1]IPS REGISTRADAS'!B$9:C$3248,2,0)</f>
        <v>FUNDACION VIDA Y SALUD SOLIDARIA IPS FUNDASALUD IPS</v>
      </c>
      <c r="I3499" s="9">
        <v>2568300</v>
      </c>
    </row>
    <row r="3500" spans="1:9" x14ac:dyDescent="0.25">
      <c r="A3500" s="7" t="s">
        <v>1804</v>
      </c>
      <c r="B3500" s="7" t="s">
        <v>1766</v>
      </c>
      <c r="C3500" s="7" t="s">
        <v>1805</v>
      </c>
      <c r="D3500" s="7" t="s">
        <v>0</v>
      </c>
      <c r="E3500" s="7" t="s">
        <v>1</v>
      </c>
      <c r="F3500" s="7" t="s">
        <v>2029</v>
      </c>
      <c r="G3500" s="8">
        <v>890701715</v>
      </c>
      <c r="H3500" s="1" t="str">
        <f>VLOOKUP(G3500,'[1]IPS REGISTRADAS'!B$9:C$3248,2,0)</f>
        <v>HOSPITAL SAN ANTONIO DEL GUAMO E.S.E</v>
      </c>
      <c r="I3500" s="9">
        <v>18611887</v>
      </c>
    </row>
    <row r="3501" spans="1:9" x14ac:dyDescent="0.25">
      <c r="A3501" s="7" t="s">
        <v>1804</v>
      </c>
      <c r="B3501" s="7" t="s">
        <v>1766</v>
      </c>
      <c r="C3501" s="7" t="s">
        <v>1805</v>
      </c>
      <c r="D3501" s="7" t="s">
        <v>7</v>
      </c>
      <c r="E3501" s="7" t="s">
        <v>8</v>
      </c>
      <c r="F3501" s="7" t="s">
        <v>2029</v>
      </c>
      <c r="G3501" s="8">
        <v>890701715</v>
      </c>
      <c r="H3501" s="1" t="str">
        <f>VLOOKUP(G3501,'[1]IPS REGISTRADAS'!B$9:C$3248,2,0)</f>
        <v>HOSPITAL SAN ANTONIO DEL GUAMO E.S.E</v>
      </c>
      <c r="I3501" s="9">
        <v>116947217</v>
      </c>
    </row>
    <row r="3502" spans="1:9" x14ac:dyDescent="0.25">
      <c r="A3502" s="7" t="s">
        <v>1804</v>
      </c>
      <c r="B3502" s="7" t="s">
        <v>1766</v>
      </c>
      <c r="C3502" s="7" t="s">
        <v>1805</v>
      </c>
      <c r="D3502" s="7" t="s">
        <v>142</v>
      </c>
      <c r="E3502" s="7" t="s">
        <v>143</v>
      </c>
      <c r="F3502" s="7" t="s">
        <v>2029</v>
      </c>
      <c r="G3502" s="8">
        <v>890701715</v>
      </c>
      <c r="H3502" s="1" t="str">
        <f>VLOOKUP(G3502,'[1]IPS REGISTRADAS'!B$9:C$3248,2,0)</f>
        <v>HOSPITAL SAN ANTONIO DEL GUAMO E.S.E</v>
      </c>
      <c r="I3502" s="9">
        <v>22934989</v>
      </c>
    </row>
    <row r="3503" spans="1:9" x14ac:dyDescent="0.25">
      <c r="A3503" s="7" t="s">
        <v>1804</v>
      </c>
      <c r="B3503" s="7" t="s">
        <v>1766</v>
      </c>
      <c r="C3503" s="7" t="s">
        <v>1805</v>
      </c>
      <c r="D3503" s="7" t="s">
        <v>272</v>
      </c>
      <c r="E3503" s="7" t="s">
        <v>273</v>
      </c>
      <c r="F3503" s="7" t="s">
        <v>2029</v>
      </c>
      <c r="G3503" s="8">
        <v>890701715</v>
      </c>
      <c r="H3503" s="1" t="str">
        <f>VLOOKUP(G3503,'[1]IPS REGISTRADAS'!B$9:C$3248,2,0)</f>
        <v>HOSPITAL SAN ANTONIO DEL GUAMO E.S.E</v>
      </c>
      <c r="I3503" s="9">
        <v>43463805</v>
      </c>
    </row>
    <row r="3504" spans="1:9" x14ac:dyDescent="0.25">
      <c r="A3504" s="7" t="s">
        <v>1806</v>
      </c>
      <c r="B3504" s="7" t="s">
        <v>1766</v>
      </c>
      <c r="C3504" s="7" t="s">
        <v>1807</v>
      </c>
      <c r="D3504" s="7" t="s">
        <v>0</v>
      </c>
      <c r="E3504" s="7" t="s">
        <v>1</v>
      </c>
      <c r="F3504" s="7" t="s">
        <v>2029</v>
      </c>
      <c r="G3504" s="8">
        <v>830509406</v>
      </c>
      <c r="H3504" s="1" t="str">
        <f>VLOOKUP(G3504,'[1]IPS REGISTRADAS'!B$9:C$3248,2,0)</f>
        <v>FUNDACION VIDA Y SALUD SOLIDARIA IPS FUNDASALUD IPS</v>
      </c>
      <c r="I3504" s="9">
        <v>7339500</v>
      </c>
    </row>
    <row r="3505" spans="1:9" x14ac:dyDescent="0.25">
      <c r="A3505" s="7" t="s">
        <v>1806</v>
      </c>
      <c r="B3505" s="7" t="s">
        <v>1766</v>
      </c>
      <c r="C3505" s="7" t="s">
        <v>1807</v>
      </c>
      <c r="D3505" s="7" t="s">
        <v>0</v>
      </c>
      <c r="E3505" s="7" t="s">
        <v>1</v>
      </c>
      <c r="F3505" s="7" t="s">
        <v>2029</v>
      </c>
      <c r="G3505" s="8">
        <v>890700907</v>
      </c>
      <c r="H3505" s="1" t="str">
        <f>VLOOKUP(G3505,'[1]IPS REGISTRADAS'!B$9:C$3248,2,0)</f>
        <v>HOSPITAL SAN ANTONIO E.S.E DE HERVEO TOLIMA</v>
      </c>
      <c r="I3505" s="9">
        <v>57730155</v>
      </c>
    </row>
    <row r="3506" spans="1:9" x14ac:dyDescent="0.25">
      <c r="A3506" s="7" t="s">
        <v>1808</v>
      </c>
      <c r="B3506" s="7" t="s">
        <v>1766</v>
      </c>
      <c r="C3506" s="7" t="s">
        <v>1809</v>
      </c>
      <c r="D3506" s="7" t="s">
        <v>0</v>
      </c>
      <c r="E3506" s="7" t="s">
        <v>1</v>
      </c>
      <c r="F3506" s="7" t="s">
        <v>2029</v>
      </c>
      <c r="G3506" s="8">
        <v>890700666</v>
      </c>
      <c r="H3506" s="1" t="str">
        <f>VLOOKUP(G3506,'[1]IPS REGISTRADAS'!B$9:C$3248,2,0)</f>
        <v xml:space="preserve">HOSPITAL SAN JUAN DE DIOS DE HONDA TOLIMA E.S.E. </v>
      </c>
      <c r="I3506" s="9">
        <v>122520302</v>
      </c>
    </row>
    <row r="3507" spans="1:9" x14ac:dyDescent="0.25">
      <c r="A3507" s="7" t="s">
        <v>1808</v>
      </c>
      <c r="B3507" s="7" t="s">
        <v>1766</v>
      </c>
      <c r="C3507" s="7" t="s">
        <v>1809</v>
      </c>
      <c r="D3507" s="7" t="s">
        <v>142</v>
      </c>
      <c r="E3507" s="7" t="s">
        <v>143</v>
      </c>
      <c r="F3507" s="7" t="s">
        <v>2029</v>
      </c>
      <c r="G3507" s="8">
        <v>890700666</v>
      </c>
      <c r="H3507" s="1" t="str">
        <f>VLOOKUP(G3507,'[1]IPS REGISTRADAS'!B$9:C$3248,2,0)</f>
        <v xml:space="preserve">HOSPITAL SAN JUAN DE DIOS DE HONDA TOLIMA E.S.E. </v>
      </c>
      <c r="I3507" s="9">
        <v>18588509</v>
      </c>
    </row>
    <row r="3508" spans="1:9" x14ac:dyDescent="0.25">
      <c r="A3508" s="7" t="s">
        <v>1808</v>
      </c>
      <c r="B3508" s="7" t="s">
        <v>1766</v>
      </c>
      <c r="C3508" s="7" t="s">
        <v>1809</v>
      </c>
      <c r="D3508" s="7" t="s">
        <v>272</v>
      </c>
      <c r="E3508" s="7" t="s">
        <v>273</v>
      </c>
      <c r="F3508" s="7" t="s">
        <v>2029</v>
      </c>
      <c r="G3508" s="8">
        <v>890700666</v>
      </c>
      <c r="H3508" s="1" t="str">
        <f>VLOOKUP(G3508,'[1]IPS REGISTRADAS'!B$9:C$3248,2,0)</f>
        <v xml:space="preserve">HOSPITAL SAN JUAN DE DIOS DE HONDA TOLIMA E.S.E. </v>
      </c>
      <c r="I3508" s="9">
        <v>20350400</v>
      </c>
    </row>
    <row r="3509" spans="1:9" x14ac:dyDescent="0.25">
      <c r="A3509" s="7" t="s">
        <v>1810</v>
      </c>
      <c r="B3509" s="7" t="s">
        <v>1766</v>
      </c>
      <c r="C3509" s="7" t="s">
        <v>1811</v>
      </c>
      <c r="D3509" s="7" t="s">
        <v>0</v>
      </c>
      <c r="E3509" s="7" t="s">
        <v>1</v>
      </c>
      <c r="F3509" s="7" t="s">
        <v>2029</v>
      </c>
      <c r="G3509" s="8">
        <v>830509406</v>
      </c>
      <c r="H3509" s="1" t="str">
        <f>VLOOKUP(G3509,'[1]IPS REGISTRADAS'!B$9:C$3248,2,0)</f>
        <v>FUNDACION VIDA Y SALUD SOLIDARIA IPS FUNDASALUD IPS</v>
      </c>
      <c r="I3509" s="9">
        <v>4363800</v>
      </c>
    </row>
    <row r="3510" spans="1:9" x14ac:dyDescent="0.25">
      <c r="A3510" s="7" t="s">
        <v>1810</v>
      </c>
      <c r="B3510" s="7" t="s">
        <v>1766</v>
      </c>
      <c r="C3510" s="7" t="s">
        <v>1811</v>
      </c>
      <c r="D3510" s="7" t="s">
        <v>0</v>
      </c>
      <c r="E3510" s="7" t="s">
        <v>1</v>
      </c>
      <c r="F3510" s="7" t="s">
        <v>2029</v>
      </c>
      <c r="G3510" s="8">
        <v>890702190</v>
      </c>
      <c r="H3510" s="1" t="str">
        <f>VLOOKUP(G3510,'[1]IPS REGISTRADAS'!B$9:C$3248,2,0)</f>
        <v>E.S.E. SUMAPAZ DE  ICONONZO TOLIMA</v>
      </c>
      <c r="I3510" s="9">
        <v>31390382</v>
      </c>
    </row>
    <row r="3511" spans="1:9" x14ac:dyDescent="0.25">
      <c r="A3511" s="7" t="s">
        <v>1810</v>
      </c>
      <c r="B3511" s="7" t="s">
        <v>1766</v>
      </c>
      <c r="C3511" s="7" t="s">
        <v>1811</v>
      </c>
      <c r="D3511" s="7" t="s">
        <v>142</v>
      </c>
      <c r="E3511" s="7" t="s">
        <v>143</v>
      </c>
      <c r="F3511" s="7" t="s">
        <v>2029</v>
      </c>
      <c r="G3511" s="8">
        <v>890702190</v>
      </c>
      <c r="H3511" s="1" t="str">
        <f>VLOOKUP(G3511,'[1]IPS REGISTRADAS'!B$9:C$3248,2,0)</f>
        <v>E.S.E. SUMAPAZ DE  ICONONZO TOLIMA</v>
      </c>
      <c r="I3511" s="9">
        <v>11851077</v>
      </c>
    </row>
    <row r="3512" spans="1:9" x14ac:dyDescent="0.25">
      <c r="A3512" s="7" t="s">
        <v>1810</v>
      </c>
      <c r="B3512" s="7" t="s">
        <v>1766</v>
      </c>
      <c r="C3512" s="7" t="s">
        <v>1811</v>
      </c>
      <c r="D3512" s="7" t="s">
        <v>272</v>
      </c>
      <c r="E3512" s="7" t="s">
        <v>273</v>
      </c>
      <c r="F3512" s="7" t="s">
        <v>2029</v>
      </c>
      <c r="G3512" s="8">
        <v>890702190</v>
      </c>
      <c r="H3512" s="1" t="str">
        <f>VLOOKUP(G3512,'[1]IPS REGISTRADAS'!B$9:C$3248,2,0)</f>
        <v>E.S.E. SUMAPAZ DE  ICONONZO TOLIMA</v>
      </c>
      <c r="I3512" s="9">
        <v>16383349</v>
      </c>
    </row>
    <row r="3513" spans="1:9" x14ac:dyDescent="0.25">
      <c r="A3513" s="7" t="s">
        <v>1812</v>
      </c>
      <c r="B3513" s="7" t="s">
        <v>1766</v>
      </c>
      <c r="C3513" s="7" t="s">
        <v>1813</v>
      </c>
      <c r="D3513" s="7" t="s">
        <v>0</v>
      </c>
      <c r="E3513" s="7" t="s">
        <v>1</v>
      </c>
      <c r="F3513" s="7" t="s">
        <v>2029</v>
      </c>
      <c r="G3513" s="8">
        <v>890706823</v>
      </c>
      <c r="H3513" s="1" t="str">
        <f>VLOOKUP(G3513,'[1]IPS REGISTRADAS'!B$9:C$3248,2,0)</f>
        <v>HOSPITAL REINA SOFIA DE ESPAÑA LERIDA TOLIMA</v>
      </c>
      <c r="I3513" s="9">
        <v>70584264</v>
      </c>
    </row>
    <row r="3514" spans="1:9" x14ac:dyDescent="0.25">
      <c r="A3514" s="7" t="s">
        <v>1812</v>
      </c>
      <c r="B3514" s="7" t="s">
        <v>1766</v>
      </c>
      <c r="C3514" s="7" t="s">
        <v>1813</v>
      </c>
      <c r="D3514" s="7" t="s">
        <v>7</v>
      </c>
      <c r="E3514" s="7" t="s">
        <v>8</v>
      </c>
      <c r="F3514" s="7" t="s">
        <v>2029</v>
      </c>
      <c r="G3514" s="8">
        <v>890706823</v>
      </c>
      <c r="H3514" s="1" t="str">
        <f>VLOOKUP(G3514,'[1]IPS REGISTRADAS'!B$9:C$3248,2,0)</f>
        <v>HOSPITAL REINA SOFIA DE ESPAÑA LERIDA TOLIMA</v>
      </c>
      <c r="I3514" s="9">
        <v>42540160</v>
      </c>
    </row>
    <row r="3515" spans="1:9" x14ac:dyDescent="0.25">
      <c r="A3515" s="7" t="s">
        <v>1812</v>
      </c>
      <c r="B3515" s="7" t="s">
        <v>1766</v>
      </c>
      <c r="C3515" s="7" t="s">
        <v>1813</v>
      </c>
      <c r="D3515" s="7" t="s">
        <v>142</v>
      </c>
      <c r="E3515" s="7" t="s">
        <v>143</v>
      </c>
      <c r="F3515" s="7" t="s">
        <v>2029</v>
      </c>
      <c r="G3515" s="8">
        <v>890706823</v>
      </c>
      <c r="H3515" s="1" t="str">
        <f>VLOOKUP(G3515,'[1]IPS REGISTRADAS'!B$9:C$3248,2,0)</f>
        <v>HOSPITAL REINA SOFIA DE ESPAÑA LERIDA TOLIMA</v>
      </c>
      <c r="I3515" s="9">
        <v>30101272</v>
      </c>
    </row>
    <row r="3516" spans="1:9" x14ac:dyDescent="0.25">
      <c r="A3516" s="7" t="s">
        <v>1814</v>
      </c>
      <c r="B3516" s="7" t="s">
        <v>1766</v>
      </c>
      <c r="C3516" s="7" t="s">
        <v>1815</v>
      </c>
      <c r="D3516" s="7" t="s">
        <v>0</v>
      </c>
      <c r="E3516" s="7" t="s">
        <v>1</v>
      </c>
      <c r="F3516" s="7" t="s">
        <v>2029</v>
      </c>
      <c r="G3516" s="8">
        <v>890701718</v>
      </c>
      <c r="H3516" s="1" t="str">
        <f>VLOOKUP(G3516,'[1]IPS REGISTRADAS'!B$9:C$3248,2,0)</f>
        <v>HOSPITAL REGIONAL LIBANO TOLIMA E.S.E.</v>
      </c>
      <c r="I3516" s="9">
        <v>106164294</v>
      </c>
    </row>
    <row r="3517" spans="1:9" x14ac:dyDescent="0.25">
      <c r="A3517" s="7" t="s">
        <v>1814</v>
      </c>
      <c r="B3517" s="7" t="s">
        <v>1766</v>
      </c>
      <c r="C3517" s="7" t="s">
        <v>1815</v>
      </c>
      <c r="D3517" s="7" t="s">
        <v>7</v>
      </c>
      <c r="E3517" s="7" t="s">
        <v>8</v>
      </c>
      <c r="F3517" s="7" t="s">
        <v>2029</v>
      </c>
      <c r="G3517" s="8">
        <v>890701718</v>
      </c>
      <c r="H3517" s="1" t="str">
        <f>VLOOKUP(G3517,'[1]IPS REGISTRADAS'!B$9:C$3248,2,0)</f>
        <v>HOSPITAL REGIONAL LIBANO TOLIMA E.S.E.</v>
      </c>
      <c r="I3517" s="9">
        <v>108000391</v>
      </c>
    </row>
    <row r="3518" spans="1:9" x14ac:dyDescent="0.25">
      <c r="A3518" s="7" t="s">
        <v>1814</v>
      </c>
      <c r="B3518" s="7" t="s">
        <v>1766</v>
      </c>
      <c r="C3518" s="7" t="s">
        <v>1815</v>
      </c>
      <c r="D3518" s="7" t="s">
        <v>142</v>
      </c>
      <c r="E3518" s="7" t="s">
        <v>143</v>
      </c>
      <c r="F3518" s="7" t="s">
        <v>2029</v>
      </c>
      <c r="G3518" s="8">
        <v>890701718</v>
      </c>
      <c r="H3518" s="1" t="str">
        <f>VLOOKUP(G3518,'[1]IPS REGISTRADAS'!B$9:C$3248,2,0)</f>
        <v>HOSPITAL REGIONAL LIBANO TOLIMA E.S.E.</v>
      </c>
      <c r="I3518" s="9">
        <v>49933601</v>
      </c>
    </row>
    <row r="3519" spans="1:9" x14ac:dyDescent="0.25">
      <c r="A3519" s="7" t="s">
        <v>1814</v>
      </c>
      <c r="B3519" s="7" t="s">
        <v>1766</v>
      </c>
      <c r="C3519" s="7" t="s">
        <v>1815</v>
      </c>
      <c r="D3519" s="7" t="s">
        <v>272</v>
      </c>
      <c r="E3519" s="7" t="s">
        <v>273</v>
      </c>
      <c r="F3519" s="7" t="s">
        <v>2029</v>
      </c>
      <c r="G3519" s="8">
        <v>890701718</v>
      </c>
      <c r="H3519" s="1" t="str">
        <f>VLOOKUP(G3519,'[1]IPS REGISTRADAS'!B$9:C$3248,2,0)</f>
        <v>HOSPITAL REGIONAL LIBANO TOLIMA E.S.E.</v>
      </c>
      <c r="I3519" s="9">
        <v>3468725</v>
      </c>
    </row>
    <row r="3520" spans="1:9" x14ac:dyDescent="0.25">
      <c r="A3520" s="7" t="s">
        <v>1816</v>
      </c>
      <c r="B3520" s="7" t="s">
        <v>1766</v>
      </c>
      <c r="C3520" s="7" t="s">
        <v>1817</v>
      </c>
      <c r="D3520" s="7" t="s">
        <v>0</v>
      </c>
      <c r="E3520" s="7" t="s">
        <v>1</v>
      </c>
      <c r="F3520" s="7" t="s">
        <v>2029</v>
      </c>
      <c r="G3520" s="8">
        <v>830509406</v>
      </c>
      <c r="H3520" s="1" t="str">
        <f>VLOOKUP(G3520,'[1]IPS REGISTRADAS'!B$9:C$3248,2,0)</f>
        <v>FUNDACION VIDA Y SALUD SOLIDARIA IPS FUNDASALUD IPS</v>
      </c>
      <c r="I3520" s="9">
        <v>12887700</v>
      </c>
    </row>
    <row r="3521" spans="1:9" x14ac:dyDescent="0.25">
      <c r="A3521" s="7" t="s">
        <v>1816</v>
      </c>
      <c r="B3521" s="7" t="s">
        <v>1766</v>
      </c>
      <c r="C3521" s="7" t="s">
        <v>1817</v>
      </c>
      <c r="D3521" s="7" t="s">
        <v>0</v>
      </c>
      <c r="E3521" s="7" t="s">
        <v>1</v>
      </c>
      <c r="F3521" s="7" t="s">
        <v>2029</v>
      </c>
      <c r="G3521" s="8">
        <v>890706067</v>
      </c>
      <c r="H3521" s="1" t="str">
        <f>VLOOKUP(G3521,'[1]IPS REGISTRADAS'!B$9:C$3248,2,0)</f>
        <v>HOSPITAL SAN JOSE DE SAN SEBASTIAN DE MARIQUITA E.S.E.</v>
      </c>
      <c r="I3521" s="9">
        <v>93258953</v>
      </c>
    </row>
    <row r="3522" spans="1:9" x14ac:dyDescent="0.25">
      <c r="A3522" s="7" t="s">
        <v>1816</v>
      </c>
      <c r="B3522" s="7" t="s">
        <v>1766</v>
      </c>
      <c r="C3522" s="7" t="s">
        <v>1817</v>
      </c>
      <c r="D3522" s="7" t="s">
        <v>7</v>
      </c>
      <c r="E3522" s="7" t="s">
        <v>8</v>
      </c>
      <c r="F3522" s="7" t="s">
        <v>2029</v>
      </c>
      <c r="G3522" s="8">
        <v>890706067</v>
      </c>
      <c r="H3522" s="1" t="str">
        <f>VLOOKUP(G3522,'[1]IPS REGISTRADAS'!B$9:C$3248,2,0)</f>
        <v>HOSPITAL SAN JOSE DE SAN SEBASTIAN DE MARIQUITA E.S.E.</v>
      </c>
      <c r="I3522" s="9">
        <v>69025453</v>
      </c>
    </row>
    <row r="3523" spans="1:9" x14ac:dyDescent="0.25">
      <c r="A3523" s="7" t="s">
        <v>1816</v>
      </c>
      <c r="B3523" s="7" t="s">
        <v>1766</v>
      </c>
      <c r="C3523" s="7" t="s">
        <v>1817</v>
      </c>
      <c r="D3523" s="7" t="s">
        <v>217</v>
      </c>
      <c r="E3523" s="7" t="s">
        <v>218</v>
      </c>
      <c r="F3523" s="7" t="s">
        <v>2029</v>
      </c>
      <c r="G3523" s="8">
        <v>890706067</v>
      </c>
      <c r="H3523" s="1" t="str">
        <f>VLOOKUP(G3523,'[1]IPS REGISTRADAS'!B$9:C$3248,2,0)</f>
        <v>HOSPITAL SAN JOSE DE SAN SEBASTIAN DE MARIQUITA E.S.E.</v>
      </c>
      <c r="I3523" s="9">
        <v>29916049</v>
      </c>
    </row>
    <row r="3524" spans="1:9" x14ac:dyDescent="0.25">
      <c r="A3524" s="7" t="s">
        <v>1816</v>
      </c>
      <c r="B3524" s="7" t="s">
        <v>1766</v>
      </c>
      <c r="C3524" s="7" t="s">
        <v>1817</v>
      </c>
      <c r="D3524" s="7" t="s">
        <v>217</v>
      </c>
      <c r="E3524" s="7" t="s">
        <v>218</v>
      </c>
      <c r="F3524" s="7" t="s">
        <v>2029</v>
      </c>
      <c r="G3524" s="8">
        <v>900007113</v>
      </c>
      <c r="H3524" s="1" t="str">
        <f>VLOOKUP(G3524,'[1]IPS REGISTRADAS'!B$9:C$3248,2,0)</f>
        <v>SERVIFARMA DEL CARIBE LTDA DE VALLEDUPAR CESAR</v>
      </c>
      <c r="I3524" s="9">
        <v>5456944</v>
      </c>
    </row>
    <row r="3525" spans="1:9" x14ac:dyDescent="0.25">
      <c r="A3525" s="7" t="s">
        <v>1816</v>
      </c>
      <c r="B3525" s="7" t="s">
        <v>1766</v>
      </c>
      <c r="C3525" s="7" t="s">
        <v>1817</v>
      </c>
      <c r="D3525" s="7" t="s">
        <v>142</v>
      </c>
      <c r="E3525" s="7" t="s">
        <v>143</v>
      </c>
      <c r="F3525" s="7" t="s">
        <v>2029</v>
      </c>
      <c r="G3525" s="8">
        <v>890706067</v>
      </c>
      <c r="H3525" s="1" t="str">
        <f>VLOOKUP(G3525,'[1]IPS REGISTRADAS'!B$9:C$3248,2,0)</f>
        <v>HOSPITAL SAN JOSE DE SAN SEBASTIAN DE MARIQUITA E.S.E.</v>
      </c>
      <c r="I3525" s="9">
        <v>26333667</v>
      </c>
    </row>
    <row r="3526" spans="1:9" x14ac:dyDescent="0.25">
      <c r="A3526" s="7" t="s">
        <v>1816</v>
      </c>
      <c r="B3526" s="7" t="s">
        <v>1766</v>
      </c>
      <c r="C3526" s="7" t="s">
        <v>1817</v>
      </c>
      <c r="D3526" s="7" t="s">
        <v>272</v>
      </c>
      <c r="E3526" s="7" t="s">
        <v>273</v>
      </c>
      <c r="F3526" s="7" t="s">
        <v>2029</v>
      </c>
      <c r="G3526" s="8">
        <v>890706067</v>
      </c>
      <c r="H3526" s="1" t="str">
        <f>VLOOKUP(G3526,'[1]IPS REGISTRADAS'!B$9:C$3248,2,0)</f>
        <v>HOSPITAL SAN JOSE DE SAN SEBASTIAN DE MARIQUITA E.S.E.</v>
      </c>
      <c r="I3526" s="9">
        <v>4105200</v>
      </c>
    </row>
    <row r="3527" spans="1:9" x14ac:dyDescent="0.25">
      <c r="A3527" s="7" t="s">
        <v>1818</v>
      </c>
      <c r="B3527" s="7" t="s">
        <v>1766</v>
      </c>
      <c r="C3527" s="7" t="s">
        <v>1819</v>
      </c>
      <c r="D3527" s="7" t="s">
        <v>0</v>
      </c>
      <c r="E3527" s="7" t="s">
        <v>1</v>
      </c>
      <c r="F3527" s="7" t="s">
        <v>2029</v>
      </c>
      <c r="G3527" s="8">
        <v>830509406</v>
      </c>
      <c r="H3527" s="1" t="str">
        <f>VLOOKUP(G3527,'[1]IPS REGISTRADAS'!B$9:C$3248,2,0)</f>
        <v>FUNDACION VIDA Y SALUD SOLIDARIA IPS FUNDASALUD IPS</v>
      </c>
      <c r="I3527" s="9">
        <v>3307500</v>
      </c>
    </row>
    <row r="3528" spans="1:9" x14ac:dyDescent="0.25">
      <c r="A3528" s="7" t="s">
        <v>1818</v>
      </c>
      <c r="B3528" s="7" t="s">
        <v>1766</v>
      </c>
      <c r="C3528" s="7" t="s">
        <v>1819</v>
      </c>
      <c r="D3528" s="7" t="s">
        <v>0</v>
      </c>
      <c r="E3528" s="7" t="s">
        <v>1</v>
      </c>
      <c r="F3528" s="7" t="s">
        <v>2029</v>
      </c>
      <c r="G3528" s="8">
        <v>890702369</v>
      </c>
      <c r="H3528" s="1" t="str">
        <f>VLOOKUP(G3528,'[1]IPS REGISTRADAS'!B$9:C$3248,2,0)</f>
        <v xml:space="preserve">CENTRAL DE URGENCIAS LOUIS PASTEUR E.S.E. </v>
      </c>
      <c r="I3528" s="9">
        <v>30007175</v>
      </c>
    </row>
    <row r="3529" spans="1:9" x14ac:dyDescent="0.25">
      <c r="A3529" s="7" t="s">
        <v>1818</v>
      </c>
      <c r="B3529" s="7" t="s">
        <v>1766</v>
      </c>
      <c r="C3529" s="7" t="s">
        <v>1819</v>
      </c>
      <c r="D3529" s="7" t="s">
        <v>217</v>
      </c>
      <c r="E3529" s="7" t="s">
        <v>218</v>
      </c>
      <c r="F3529" s="7" t="s">
        <v>2029</v>
      </c>
      <c r="G3529" s="8">
        <v>890702369</v>
      </c>
      <c r="H3529" s="1" t="str">
        <f>VLOOKUP(G3529,'[1]IPS REGISTRADAS'!B$9:C$3248,2,0)</f>
        <v xml:space="preserve">CENTRAL DE URGENCIAS LOUIS PASTEUR E.S.E. </v>
      </c>
      <c r="I3529" s="9">
        <v>113538024</v>
      </c>
    </row>
    <row r="3530" spans="1:9" x14ac:dyDescent="0.25">
      <c r="A3530" s="7" t="s">
        <v>1818</v>
      </c>
      <c r="B3530" s="7" t="s">
        <v>1766</v>
      </c>
      <c r="C3530" s="7" t="s">
        <v>1819</v>
      </c>
      <c r="D3530" s="7" t="s">
        <v>217</v>
      </c>
      <c r="E3530" s="7" t="s">
        <v>218</v>
      </c>
      <c r="F3530" s="7" t="s">
        <v>2029</v>
      </c>
      <c r="G3530" s="8">
        <v>900007113</v>
      </c>
      <c r="H3530" s="1" t="str">
        <f>VLOOKUP(G3530,'[1]IPS REGISTRADAS'!B$9:C$3248,2,0)</f>
        <v>SERVIFARMA DEL CARIBE LTDA DE VALLEDUPAR CESAR</v>
      </c>
      <c r="I3530" s="9">
        <v>24882151</v>
      </c>
    </row>
    <row r="3531" spans="1:9" x14ac:dyDescent="0.25">
      <c r="A3531" s="7" t="s">
        <v>1820</v>
      </c>
      <c r="B3531" s="7" t="s">
        <v>1766</v>
      </c>
      <c r="C3531" s="7" t="s">
        <v>1821</v>
      </c>
      <c r="D3531" s="7" t="s">
        <v>0</v>
      </c>
      <c r="E3531" s="7" t="s">
        <v>1</v>
      </c>
      <c r="F3531" s="7" t="s">
        <v>2029</v>
      </c>
      <c r="G3531" s="8">
        <v>830509406</v>
      </c>
      <c r="H3531" s="1" t="str">
        <f>VLOOKUP(G3531,'[1]IPS REGISTRADAS'!B$9:C$3248,2,0)</f>
        <v>FUNDACION VIDA Y SALUD SOLIDARIA IPS FUNDASALUD IPS</v>
      </c>
      <c r="I3531" s="9">
        <v>7289100</v>
      </c>
    </row>
    <row r="3532" spans="1:9" ht="15" customHeight="1" x14ac:dyDescent="0.25">
      <c r="A3532" s="7" t="s">
        <v>1822</v>
      </c>
      <c r="B3532" s="7" t="s">
        <v>1766</v>
      </c>
      <c r="C3532" s="7" t="s">
        <v>1823</v>
      </c>
      <c r="D3532" s="7" t="s">
        <v>0</v>
      </c>
      <c r="E3532" s="7" t="s">
        <v>1</v>
      </c>
      <c r="F3532" s="7" t="s">
        <v>2029</v>
      </c>
      <c r="G3532" s="8">
        <v>800182136</v>
      </c>
      <c r="H3532" s="1" t="str">
        <f>VLOOKUP(G3532,'[1]IPS REGISTRADAS'!B$9:C$3248,2,0)</f>
        <v xml:space="preserve">HOSPITAL SAN ANTONIO DE NATAGAIMA E.S.E. </v>
      </c>
      <c r="I3532" s="9">
        <v>47499947</v>
      </c>
    </row>
    <row r="3533" spans="1:9" ht="15" customHeight="1" x14ac:dyDescent="0.25">
      <c r="A3533" s="7" t="s">
        <v>1822</v>
      </c>
      <c r="B3533" s="7" t="s">
        <v>1766</v>
      </c>
      <c r="C3533" s="7" t="s">
        <v>1823</v>
      </c>
      <c r="D3533" s="7" t="s">
        <v>0</v>
      </c>
      <c r="E3533" s="7" t="s">
        <v>1</v>
      </c>
      <c r="F3533" s="7" t="s">
        <v>2029</v>
      </c>
      <c r="G3533" s="8">
        <v>830509406</v>
      </c>
      <c r="H3533" s="1" t="str">
        <f>VLOOKUP(G3533,'[1]IPS REGISTRADAS'!B$9:C$3248,2,0)</f>
        <v>FUNDACION VIDA Y SALUD SOLIDARIA IPS FUNDASALUD IPS</v>
      </c>
      <c r="I3533" s="9">
        <v>6012300</v>
      </c>
    </row>
    <row r="3534" spans="1:9" ht="15" customHeight="1" x14ac:dyDescent="0.25">
      <c r="A3534" s="7" t="s">
        <v>1822</v>
      </c>
      <c r="B3534" s="7" t="s">
        <v>1766</v>
      </c>
      <c r="C3534" s="7" t="s">
        <v>1823</v>
      </c>
      <c r="D3534" s="7" t="s">
        <v>1312</v>
      </c>
      <c r="E3534" s="7" t="s">
        <v>1313</v>
      </c>
      <c r="F3534" s="7" t="s">
        <v>2029</v>
      </c>
      <c r="G3534" s="8">
        <v>800182136</v>
      </c>
      <c r="H3534" s="1" t="str">
        <f>VLOOKUP(G3534,'[1]IPS REGISTRADAS'!B$9:C$3248,2,0)</f>
        <v xml:space="preserve">HOSPITAL SAN ANTONIO DE NATAGAIMA E.S.E. </v>
      </c>
      <c r="I3534" s="9">
        <v>35000000</v>
      </c>
    </row>
    <row r="3535" spans="1:9" ht="15" customHeight="1" x14ac:dyDescent="0.25">
      <c r="A3535" s="7" t="s">
        <v>1822</v>
      </c>
      <c r="B3535" s="7" t="s">
        <v>1766</v>
      </c>
      <c r="C3535" s="7" t="s">
        <v>1823</v>
      </c>
      <c r="D3535" s="7" t="s">
        <v>1312</v>
      </c>
      <c r="E3535" s="7" t="s">
        <v>1313</v>
      </c>
      <c r="F3535" s="7" t="s">
        <v>2029</v>
      </c>
      <c r="G3535" s="8">
        <v>809009550</v>
      </c>
      <c r="H3535" s="1" t="str">
        <f>VLOOKUP(G3535,'[1]IPS REGISTRADAS'!B$9:C$3248,2,0)</f>
        <v>THE WALA IPS INDIGENA PUBLICA</v>
      </c>
      <c r="I3535" s="9">
        <v>75000000</v>
      </c>
    </row>
    <row r="3536" spans="1:9" ht="15" customHeight="1" x14ac:dyDescent="0.25">
      <c r="A3536" s="7" t="s">
        <v>1822</v>
      </c>
      <c r="B3536" s="7" t="s">
        <v>1766</v>
      </c>
      <c r="C3536" s="7" t="s">
        <v>1823</v>
      </c>
      <c r="D3536" s="7" t="s">
        <v>7</v>
      </c>
      <c r="E3536" s="7" t="s">
        <v>8</v>
      </c>
      <c r="F3536" s="7" t="s">
        <v>2029</v>
      </c>
      <c r="G3536" s="8">
        <v>800182136</v>
      </c>
      <c r="H3536" s="1" t="str">
        <f>VLOOKUP(G3536,'[1]IPS REGISTRADAS'!B$9:C$3248,2,0)</f>
        <v xml:space="preserve">HOSPITAL SAN ANTONIO DE NATAGAIMA E.S.E. </v>
      </c>
      <c r="I3536" s="9">
        <v>25656329</v>
      </c>
    </row>
    <row r="3537" spans="1:9" ht="15" customHeight="1" x14ac:dyDescent="0.25">
      <c r="A3537" s="7" t="s">
        <v>1822</v>
      </c>
      <c r="B3537" s="7" t="s">
        <v>1766</v>
      </c>
      <c r="C3537" s="7" t="s">
        <v>1823</v>
      </c>
      <c r="D3537" s="7" t="s">
        <v>272</v>
      </c>
      <c r="E3537" s="7" t="s">
        <v>273</v>
      </c>
      <c r="F3537" s="7" t="s">
        <v>2029</v>
      </c>
      <c r="G3537" s="8">
        <v>800182136</v>
      </c>
      <c r="H3537" s="1" t="str">
        <f>VLOOKUP(G3537,'[1]IPS REGISTRADAS'!B$9:C$3248,2,0)</f>
        <v xml:space="preserve">HOSPITAL SAN ANTONIO DE NATAGAIMA E.S.E. </v>
      </c>
      <c r="I3537" s="9">
        <v>22633462</v>
      </c>
    </row>
    <row r="3538" spans="1:9" x14ac:dyDescent="0.25">
      <c r="A3538" s="7" t="s">
        <v>1824</v>
      </c>
      <c r="B3538" s="7" t="s">
        <v>1766</v>
      </c>
      <c r="C3538" s="7" t="s">
        <v>1825</v>
      </c>
      <c r="D3538" s="7" t="s">
        <v>0</v>
      </c>
      <c r="E3538" s="7" t="s">
        <v>1</v>
      </c>
      <c r="F3538" s="7" t="s">
        <v>2029</v>
      </c>
      <c r="G3538" s="8">
        <v>830509406</v>
      </c>
      <c r="H3538" s="1" t="str">
        <f>VLOOKUP(G3538,'[1]IPS REGISTRADAS'!B$9:C$3248,2,0)</f>
        <v>FUNDACION VIDA Y SALUD SOLIDARIA IPS FUNDASALUD IPS</v>
      </c>
      <c r="I3538" s="9">
        <v>8389500</v>
      </c>
    </row>
    <row r="3539" spans="1:9" x14ac:dyDescent="0.25">
      <c r="A3539" s="7" t="s">
        <v>1824</v>
      </c>
      <c r="B3539" s="7" t="s">
        <v>1766</v>
      </c>
      <c r="C3539" s="7" t="s">
        <v>1825</v>
      </c>
      <c r="D3539" s="7" t="s">
        <v>0</v>
      </c>
      <c r="E3539" s="7" t="s">
        <v>1</v>
      </c>
      <c r="F3539" s="7" t="s">
        <v>2029</v>
      </c>
      <c r="G3539" s="8">
        <v>890700967</v>
      </c>
      <c r="H3539" s="1" t="str">
        <f>VLOOKUP(G3539,'[1]IPS REGISTRADAS'!B$9:C$3248,2,0)</f>
        <v>HOSPITAL SAN JOSE DE ORTEGA E.S.E. NIVEL I</v>
      </c>
      <c r="I3539" s="9">
        <v>42147655</v>
      </c>
    </row>
    <row r="3540" spans="1:9" x14ac:dyDescent="0.25">
      <c r="A3540" s="7" t="s">
        <v>1824</v>
      </c>
      <c r="B3540" s="7" t="s">
        <v>1766</v>
      </c>
      <c r="C3540" s="7" t="s">
        <v>1825</v>
      </c>
      <c r="D3540" s="7" t="s">
        <v>1312</v>
      </c>
      <c r="E3540" s="7" t="s">
        <v>1313</v>
      </c>
      <c r="F3540" s="7" t="s">
        <v>2029</v>
      </c>
      <c r="G3540" s="8">
        <v>809009550</v>
      </c>
      <c r="H3540" s="1" t="str">
        <f>VLOOKUP(G3540,'[1]IPS REGISTRADAS'!B$9:C$3248,2,0)</f>
        <v>THE WALA IPS INDIGENA PUBLICA</v>
      </c>
      <c r="I3540" s="9">
        <v>60000000</v>
      </c>
    </row>
    <row r="3541" spans="1:9" x14ac:dyDescent="0.25">
      <c r="A3541" s="7" t="s">
        <v>1824</v>
      </c>
      <c r="B3541" s="7" t="s">
        <v>1766</v>
      </c>
      <c r="C3541" s="7" t="s">
        <v>1825</v>
      </c>
      <c r="D3541" s="7" t="s">
        <v>1312</v>
      </c>
      <c r="E3541" s="7" t="s">
        <v>1313</v>
      </c>
      <c r="F3541" s="7" t="s">
        <v>2029</v>
      </c>
      <c r="G3541" s="8">
        <v>890700967</v>
      </c>
      <c r="H3541" s="1" t="str">
        <f>VLOOKUP(G3541,'[1]IPS REGISTRADAS'!B$9:C$3248,2,0)</f>
        <v>HOSPITAL SAN JOSE DE ORTEGA E.S.E. NIVEL I</v>
      </c>
      <c r="I3541" s="9">
        <v>10000000</v>
      </c>
    </row>
    <row r="3542" spans="1:9" x14ac:dyDescent="0.25">
      <c r="A3542" s="7" t="s">
        <v>1824</v>
      </c>
      <c r="B3542" s="7" t="s">
        <v>1766</v>
      </c>
      <c r="C3542" s="7" t="s">
        <v>1825</v>
      </c>
      <c r="D3542" s="7" t="s">
        <v>7</v>
      </c>
      <c r="E3542" s="7" t="s">
        <v>8</v>
      </c>
      <c r="F3542" s="7" t="s">
        <v>2029</v>
      </c>
      <c r="G3542" s="8">
        <v>890700967</v>
      </c>
      <c r="H3542" s="1" t="str">
        <f>VLOOKUP(G3542,'[1]IPS REGISTRADAS'!B$9:C$3248,2,0)</f>
        <v>HOSPITAL SAN JOSE DE ORTEGA E.S.E. NIVEL I</v>
      </c>
      <c r="I3542" s="9">
        <v>88226258</v>
      </c>
    </row>
    <row r="3543" spans="1:9" x14ac:dyDescent="0.25">
      <c r="A3543" s="7" t="s">
        <v>1824</v>
      </c>
      <c r="B3543" s="7" t="s">
        <v>1766</v>
      </c>
      <c r="C3543" s="7" t="s">
        <v>1825</v>
      </c>
      <c r="D3543" s="7" t="s">
        <v>272</v>
      </c>
      <c r="E3543" s="7" t="s">
        <v>273</v>
      </c>
      <c r="F3543" s="7" t="s">
        <v>2029</v>
      </c>
      <c r="G3543" s="8">
        <v>890700967</v>
      </c>
      <c r="H3543" s="1" t="str">
        <f>VLOOKUP(G3543,'[1]IPS REGISTRADAS'!B$9:C$3248,2,0)</f>
        <v>HOSPITAL SAN JOSE DE ORTEGA E.S.E. NIVEL I</v>
      </c>
      <c r="I3543" s="9">
        <v>64446620</v>
      </c>
    </row>
    <row r="3544" spans="1:9" ht="15" customHeight="1" x14ac:dyDescent="0.25">
      <c r="A3544" s="7" t="s">
        <v>1826</v>
      </c>
      <c r="B3544" s="7" t="s">
        <v>1766</v>
      </c>
      <c r="C3544" s="7" t="s">
        <v>1827</v>
      </c>
      <c r="D3544" s="7" t="s">
        <v>0</v>
      </c>
      <c r="E3544" s="7" t="s">
        <v>1</v>
      </c>
      <c r="F3544" s="7" t="s">
        <v>2029</v>
      </c>
      <c r="G3544" s="8">
        <v>809004280</v>
      </c>
      <c r="H3544" s="1" t="str">
        <f>VLOOKUP(G3544,'[1]IPS REGISTRADAS'!B$9:C$3248,2,0)</f>
        <v>HOSPITAL RICARDO ACOSTA NIVEL 1 E.S.E. DE PALOCABILDO</v>
      </c>
      <c r="I3544" s="9">
        <v>65009910</v>
      </c>
    </row>
    <row r="3545" spans="1:9" ht="15" customHeight="1" x14ac:dyDescent="0.25">
      <c r="A3545" s="7" t="s">
        <v>1826</v>
      </c>
      <c r="B3545" s="7" t="s">
        <v>1766</v>
      </c>
      <c r="C3545" s="7" t="s">
        <v>1827</v>
      </c>
      <c r="D3545" s="7" t="s">
        <v>0</v>
      </c>
      <c r="E3545" s="7" t="s">
        <v>1</v>
      </c>
      <c r="F3545" s="7" t="s">
        <v>2029</v>
      </c>
      <c r="G3545" s="8">
        <v>830509406</v>
      </c>
      <c r="H3545" s="1" t="str">
        <f>VLOOKUP(G3545,'[1]IPS REGISTRADAS'!B$9:C$3248,2,0)</f>
        <v>FUNDACION VIDA Y SALUD SOLIDARIA IPS FUNDASALUD IPS</v>
      </c>
      <c r="I3545" s="9">
        <v>13419000</v>
      </c>
    </row>
    <row r="3546" spans="1:9" ht="15" customHeight="1" x14ac:dyDescent="0.25">
      <c r="A3546" s="7" t="s">
        <v>1826</v>
      </c>
      <c r="B3546" s="7" t="s">
        <v>1766</v>
      </c>
      <c r="C3546" s="7" t="s">
        <v>1827</v>
      </c>
      <c r="D3546" s="7" t="s">
        <v>142</v>
      </c>
      <c r="E3546" s="7" t="s">
        <v>143</v>
      </c>
      <c r="F3546" s="7" t="s">
        <v>2029</v>
      </c>
      <c r="G3546" s="8">
        <v>809004280</v>
      </c>
      <c r="H3546" s="1" t="str">
        <f>VLOOKUP(G3546,'[1]IPS REGISTRADAS'!B$9:C$3248,2,0)</f>
        <v>HOSPITAL RICARDO ACOSTA NIVEL 1 E.S.E. DE PALOCABILDO</v>
      </c>
      <c r="I3546" s="9">
        <v>7296819</v>
      </c>
    </row>
    <row r="3547" spans="1:9" x14ac:dyDescent="0.25">
      <c r="A3547" s="7" t="s">
        <v>1828</v>
      </c>
      <c r="B3547" s="7" t="s">
        <v>1766</v>
      </c>
      <c r="C3547" s="7" t="s">
        <v>1829</v>
      </c>
      <c r="D3547" s="7" t="s">
        <v>217</v>
      </c>
      <c r="E3547" s="7" t="s">
        <v>218</v>
      </c>
      <c r="F3547" s="7" t="s">
        <v>2029</v>
      </c>
      <c r="G3547" s="8">
        <v>809005249</v>
      </c>
      <c r="H3547" s="1" t="str">
        <f>VLOOKUP(G3547,'[1]IPS REGISTRADAS'!B$9:C$3248,2,0)</f>
        <v>HOSPITAL SAN SEBASTIAN DE PIEDRAS TOLIMA</v>
      </c>
      <c r="I3547" s="9">
        <v>11957063</v>
      </c>
    </row>
    <row r="3548" spans="1:9" x14ac:dyDescent="0.25">
      <c r="A3548" s="7" t="s">
        <v>1828</v>
      </c>
      <c r="B3548" s="7" t="s">
        <v>1766</v>
      </c>
      <c r="C3548" s="7" t="s">
        <v>1829</v>
      </c>
      <c r="D3548" s="7" t="s">
        <v>272</v>
      </c>
      <c r="E3548" s="7" t="s">
        <v>273</v>
      </c>
      <c r="F3548" s="7" t="s">
        <v>2029</v>
      </c>
      <c r="G3548" s="8">
        <v>809005249</v>
      </c>
      <c r="H3548" s="1" t="str">
        <f>VLOOKUP(G3548,'[1]IPS REGISTRADAS'!B$9:C$3248,2,0)</f>
        <v>HOSPITAL SAN SEBASTIAN DE PIEDRAS TOLIMA</v>
      </c>
      <c r="I3548" s="9">
        <v>4651740</v>
      </c>
    </row>
    <row r="3549" spans="1:9" x14ac:dyDescent="0.25">
      <c r="A3549" s="7" t="s">
        <v>1830</v>
      </c>
      <c r="B3549" s="7" t="s">
        <v>1766</v>
      </c>
      <c r="C3549" s="7" t="s">
        <v>1831</v>
      </c>
      <c r="D3549" s="7" t="s">
        <v>0</v>
      </c>
      <c r="E3549" s="7" t="s">
        <v>1</v>
      </c>
      <c r="F3549" s="7" t="s">
        <v>2029</v>
      </c>
      <c r="G3549" s="8">
        <v>830509406</v>
      </c>
      <c r="H3549" s="1" t="str">
        <f>VLOOKUP(G3549,'[1]IPS REGISTRADAS'!B$9:C$3248,2,0)</f>
        <v>FUNDACION VIDA Y SALUD SOLIDARIA IPS FUNDASALUD IPS</v>
      </c>
      <c r="I3549" s="9">
        <v>36029700</v>
      </c>
    </row>
    <row r="3550" spans="1:9" x14ac:dyDescent="0.25">
      <c r="A3550" s="7" t="s">
        <v>1830</v>
      </c>
      <c r="B3550" s="7" t="s">
        <v>1766</v>
      </c>
      <c r="C3550" s="7" t="s">
        <v>1831</v>
      </c>
      <c r="D3550" s="7" t="s">
        <v>0</v>
      </c>
      <c r="E3550" s="7" t="s">
        <v>1</v>
      </c>
      <c r="F3550" s="7" t="s">
        <v>2029</v>
      </c>
      <c r="G3550" s="8">
        <v>890704555</v>
      </c>
      <c r="H3550" s="1" t="str">
        <f>VLOOKUP(G3550,'[1]IPS REGISTRADAS'!B$9:C$3248,2,0)</f>
        <v>HOSPITAL CENTRO EMPRESA SOCIAL DE PLANADAS</v>
      </c>
      <c r="I3550" s="9">
        <v>287945033</v>
      </c>
    </row>
    <row r="3551" spans="1:9" x14ac:dyDescent="0.25">
      <c r="A3551" s="7" t="s">
        <v>1830</v>
      </c>
      <c r="B3551" s="7" t="s">
        <v>1766</v>
      </c>
      <c r="C3551" s="7" t="s">
        <v>1831</v>
      </c>
      <c r="D3551" s="7" t="s">
        <v>1312</v>
      </c>
      <c r="E3551" s="7" t="s">
        <v>1313</v>
      </c>
      <c r="F3551" s="7" t="s">
        <v>2029</v>
      </c>
      <c r="G3551" s="8">
        <v>890704555</v>
      </c>
      <c r="H3551" s="1" t="str">
        <f>VLOOKUP(G3551,'[1]IPS REGISTRADAS'!B$9:C$3248,2,0)</f>
        <v>HOSPITAL CENTRO EMPRESA SOCIAL DE PLANADAS</v>
      </c>
      <c r="I3551" s="9">
        <v>40000000</v>
      </c>
    </row>
    <row r="3552" spans="1:9" x14ac:dyDescent="0.25">
      <c r="A3552" s="7" t="s">
        <v>1830</v>
      </c>
      <c r="B3552" s="7" t="s">
        <v>1766</v>
      </c>
      <c r="C3552" s="7" t="s">
        <v>1831</v>
      </c>
      <c r="D3552" s="7" t="s">
        <v>217</v>
      </c>
      <c r="E3552" s="7" t="s">
        <v>218</v>
      </c>
      <c r="F3552" s="7" t="s">
        <v>2029</v>
      </c>
      <c r="G3552" s="8">
        <v>890704555</v>
      </c>
      <c r="H3552" s="1" t="str">
        <f>VLOOKUP(G3552,'[1]IPS REGISTRADAS'!B$9:C$3248,2,0)</f>
        <v>HOSPITAL CENTRO EMPRESA SOCIAL DE PLANADAS</v>
      </c>
      <c r="I3552" s="9">
        <v>12815053</v>
      </c>
    </row>
    <row r="3553" spans="1:9" x14ac:dyDescent="0.25">
      <c r="A3553" s="7" t="s">
        <v>1830</v>
      </c>
      <c r="B3553" s="7" t="s">
        <v>1766</v>
      </c>
      <c r="C3553" s="7" t="s">
        <v>1831</v>
      </c>
      <c r="D3553" s="7" t="s">
        <v>272</v>
      </c>
      <c r="E3553" s="7" t="s">
        <v>273</v>
      </c>
      <c r="F3553" s="7" t="s">
        <v>2029</v>
      </c>
      <c r="G3553" s="8">
        <v>890704555</v>
      </c>
      <c r="H3553" s="1" t="str">
        <f>VLOOKUP(G3553,'[1]IPS REGISTRADAS'!B$9:C$3248,2,0)</f>
        <v>HOSPITAL CENTRO EMPRESA SOCIAL DE PLANADAS</v>
      </c>
      <c r="I3553" s="9">
        <v>1895600</v>
      </c>
    </row>
    <row r="3554" spans="1:9" x14ac:dyDescent="0.25">
      <c r="A3554" s="7" t="s">
        <v>1832</v>
      </c>
      <c r="B3554" s="7" t="s">
        <v>1766</v>
      </c>
      <c r="C3554" s="7" t="s">
        <v>1833</v>
      </c>
      <c r="D3554" s="7" t="s">
        <v>0</v>
      </c>
      <c r="E3554" s="7" t="s">
        <v>1</v>
      </c>
      <c r="F3554" s="7" t="s">
        <v>2029</v>
      </c>
      <c r="G3554" s="8">
        <v>830509406</v>
      </c>
      <c r="H3554" s="1" t="str">
        <f>VLOOKUP(G3554,'[1]IPS REGISTRADAS'!B$9:C$3248,2,0)</f>
        <v>FUNDACION VIDA Y SALUD SOLIDARIA IPS FUNDASALUD IPS</v>
      </c>
      <c r="I3554" s="9">
        <v>4090800</v>
      </c>
    </row>
    <row r="3555" spans="1:9" x14ac:dyDescent="0.25">
      <c r="A3555" s="7" t="s">
        <v>1832</v>
      </c>
      <c r="B3555" s="7" t="s">
        <v>1766</v>
      </c>
      <c r="C3555" s="7" t="s">
        <v>1833</v>
      </c>
      <c r="D3555" s="7" t="s">
        <v>0</v>
      </c>
      <c r="E3555" s="7" t="s">
        <v>1</v>
      </c>
      <c r="F3555" s="7" t="s">
        <v>2029</v>
      </c>
      <c r="G3555" s="8">
        <v>890701490</v>
      </c>
      <c r="H3555" s="1" t="str">
        <f>VLOOKUP(G3555,'[1]IPS REGISTRADAS'!B$9:C$3248,2,0)</f>
        <v>HOSPITAL SAN VICENTE DE PAUL E.S.E. DE PRADO</v>
      </c>
      <c r="I3555" s="9">
        <v>17237412</v>
      </c>
    </row>
    <row r="3556" spans="1:9" x14ac:dyDescent="0.25">
      <c r="A3556" s="7" t="s">
        <v>1832</v>
      </c>
      <c r="B3556" s="7" t="s">
        <v>1766</v>
      </c>
      <c r="C3556" s="7" t="s">
        <v>1833</v>
      </c>
      <c r="D3556" s="7" t="s">
        <v>142</v>
      </c>
      <c r="E3556" s="7" t="s">
        <v>143</v>
      </c>
      <c r="F3556" s="7" t="s">
        <v>2029</v>
      </c>
      <c r="G3556" s="8">
        <v>890701490</v>
      </c>
      <c r="H3556" s="1" t="str">
        <f>VLOOKUP(G3556,'[1]IPS REGISTRADAS'!B$9:C$3248,2,0)</f>
        <v>HOSPITAL SAN VICENTE DE PAUL E.S.E. DE PRADO</v>
      </c>
      <c r="I3556" s="9">
        <v>39798663</v>
      </c>
    </row>
    <row r="3557" spans="1:9" ht="15" customHeight="1" x14ac:dyDescent="0.25">
      <c r="A3557" s="7" t="s">
        <v>1834</v>
      </c>
      <c r="B3557" s="7" t="s">
        <v>1766</v>
      </c>
      <c r="C3557" s="7" t="s">
        <v>1835</v>
      </c>
      <c r="D3557" s="7" t="s">
        <v>0</v>
      </c>
      <c r="E3557" s="7" t="s">
        <v>1</v>
      </c>
      <c r="F3557" s="7" t="s">
        <v>2029</v>
      </c>
      <c r="G3557" s="8">
        <v>830509406</v>
      </c>
      <c r="H3557" s="1" t="str">
        <f>VLOOKUP(G3557,'[1]IPS REGISTRADAS'!B$9:C$3248,2,0)</f>
        <v>FUNDACION VIDA Y SALUD SOLIDARIA IPS FUNDASALUD IPS</v>
      </c>
      <c r="I3557" s="9">
        <v>15254400</v>
      </c>
    </row>
    <row r="3558" spans="1:9" ht="15" customHeight="1" x14ac:dyDescent="0.25">
      <c r="A3558" s="7" t="s">
        <v>1834</v>
      </c>
      <c r="B3558" s="7" t="s">
        <v>1766</v>
      </c>
      <c r="C3558" s="7" t="s">
        <v>1835</v>
      </c>
      <c r="D3558" s="7" t="s">
        <v>0</v>
      </c>
      <c r="E3558" s="7" t="s">
        <v>1</v>
      </c>
      <c r="F3558" s="7" t="s">
        <v>2029</v>
      </c>
      <c r="G3558" s="8">
        <v>890701353</v>
      </c>
      <c r="H3558" s="1" t="str">
        <f>VLOOKUP(G3558,'[1]IPS REGISTRADAS'!B$9:C$3248,2,0)</f>
        <v>NUEVO HOSPITAL LA CANDELARIA</v>
      </c>
      <c r="I3558" s="9">
        <v>113665216</v>
      </c>
    </row>
    <row r="3559" spans="1:9" ht="15" customHeight="1" x14ac:dyDescent="0.25">
      <c r="A3559" s="7" t="s">
        <v>1834</v>
      </c>
      <c r="B3559" s="7" t="s">
        <v>1766</v>
      </c>
      <c r="C3559" s="7" t="s">
        <v>1835</v>
      </c>
      <c r="D3559" s="7" t="s">
        <v>217</v>
      </c>
      <c r="E3559" s="7" t="s">
        <v>218</v>
      </c>
      <c r="F3559" s="7" t="s">
        <v>2029</v>
      </c>
      <c r="G3559" s="8">
        <v>890701353</v>
      </c>
      <c r="H3559" s="1" t="str">
        <f>VLOOKUP(G3559,'[1]IPS REGISTRADAS'!B$9:C$3248,2,0)</f>
        <v>NUEVO HOSPITAL LA CANDELARIA</v>
      </c>
      <c r="I3559" s="9">
        <v>22349258</v>
      </c>
    </row>
    <row r="3560" spans="1:9" ht="15" customHeight="1" x14ac:dyDescent="0.25">
      <c r="A3560" s="7" t="s">
        <v>1834</v>
      </c>
      <c r="B3560" s="7" t="s">
        <v>1766</v>
      </c>
      <c r="C3560" s="7" t="s">
        <v>1835</v>
      </c>
      <c r="D3560" s="7" t="s">
        <v>217</v>
      </c>
      <c r="E3560" s="7" t="s">
        <v>218</v>
      </c>
      <c r="F3560" s="7" t="s">
        <v>2029</v>
      </c>
      <c r="G3560" s="8">
        <v>900007113</v>
      </c>
      <c r="H3560" s="1" t="str">
        <f>VLOOKUP(G3560,'[1]IPS REGISTRADAS'!B$9:C$3248,2,0)</f>
        <v>SERVIFARMA DEL CARIBE LTDA DE VALLEDUPAR CESAR</v>
      </c>
      <c r="I3560" s="9">
        <v>6849543</v>
      </c>
    </row>
    <row r="3561" spans="1:9" ht="15" customHeight="1" x14ac:dyDescent="0.25">
      <c r="A3561" s="7" t="s">
        <v>1834</v>
      </c>
      <c r="B3561" s="7" t="s">
        <v>1766</v>
      </c>
      <c r="C3561" s="7" t="s">
        <v>1835</v>
      </c>
      <c r="D3561" s="7" t="s">
        <v>272</v>
      </c>
      <c r="E3561" s="7" t="s">
        <v>273</v>
      </c>
      <c r="F3561" s="7" t="s">
        <v>2029</v>
      </c>
      <c r="G3561" s="8">
        <v>890701353</v>
      </c>
      <c r="H3561" s="1" t="str">
        <f>VLOOKUP(G3561,'[1]IPS REGISTRADAS'!B$9:C$3248,2,0)</f>
        <v>NUEVO HOSPITAL LA CANDELARIA</v>
      </c>
      <c r="I3561" s="9">
        <v>26127710</v>
      </c>
    </row>
    <row r="3562" spans="1:9" x14ac:dyDescent="0.25">
      <c r="A3562" s="7" t="s">
        <v>1836</v>
      </c>
      <c r="B3562" s="7" t="s">
        <v>1766</v>
      </c>
      <c r="C3562" s="7" t="s">
        <v>1837</v>
      </c>
      <c r="D3562" s="7" t="s">
        <v>0</v>
      </c>
      <c r="E3562" s="7" t="s">
        <v>1</v>
      </c>
      <c r="F3562" s="7" t="s">
        <v>2029</v>
      </c>
      <c r="G3562" s="8">
        <v>830509406</v>
      </c>
      <c r="H3562" s="1" t="str">
        <f>VLOOKUP(G3562,'[1]IPS REGISTRADAS'!B$9:C$3248,2,0)</f>
        <v>FUNDACION VIDA Y SALUD SOLIDARIA IPS FUNDASALUD IPS</v>
      </c>
      <c r="I3562" s="9">
        <v>9996000</v>
      </c>
    </row>
    <row r="3563" spans="1:9" x14ac:dyDescent="0.25">
      <c r="A3563" s="7" t="s">
        <v>1836</v>
      </c>
      <c r="B3563" s="7" t="s">
        <v>1766</v>
      </c>
      <c r="C3563" s="7" t="s">
        <v>1837</v>
      </c>
      <c r="D3563" s="7" t="s">
        <v>0</v>
      </c>
      <c r="E3563" s="7" t="s">
        <v>1</v>
      </c>
      <c r="F3563" s="7" t="s">
        <v>2029</v>
      </c>
      <c r="G3563" s="8">
        <v>890700694</v>
      </c>
      <c r="H3563" s="1" t="str">
        <f>VLOOKUP(G3563,'[1]IPS REGISTRADAS'!B$9:C$3248,2,0)</f>
        <v>HOSPITAL MARIA INMACULADA DE RIOBLANCO TOLIMA E.S.E</v>
      </c>
      <c r="I3563" s="9">
        <v>80087440</v>
      </c>
    </row>
    <row r="3564" spans="1:9" x14ac:dyDescent="0.25">
      <c r="A3564" s="7" t="s">
        <v>1836</v>
      </c>
      <c r="B3564" s="7" t="s">
        <v>1766</v>
      </c>
      <c r="C3564" s="7" t="s">
        <v>1837</v>
      </c>
      <c r="D3564" s="7" t="s">
        <v>1312</v>
      </c>
      <c r="E3564" s="7" t="s">
        <v>1313</v>
      </c>
      <c r="F3564" s="7" t="s">
        <v>2029</v>
      </c>
      <c r="G3564" s="8">
        <v>890700694</v>
      </c>
      <c r="H3564" s="1" t="str">
        <f>VLOOKUP(G3564,'[1]IPS REGISTRADAS'!B$9:C$3248,2,0)</f>
        <v>HOSPITAL MARIA INMACULADA DE RIOBLANCO TOLIMA E.S.E</v>
      </c>
      <c r="I3564" s="9">
        <v>29000000</v>
      </c>
    </row>
    <row r="3565" spans="1:9" x14ac:dyDescent="0.25">
      <c r="A3565" s="7" t="s">
        <v>1836</v>
      </c>
      <c r="B3565" s="7" t="s">
        <v>1766</v>
      </c>
      <c r="C3565" s="7" t="s">
        <v>1837</v>
      </c>
      <c r="D3565" s="7" t="s">
        <v>142</v>
      </c>
      <c r="E3565" s="7" t="s">
        <v>143</v>
      </c>
      <c r="F3565" s="7" t="s">
        <v>2029</v>
      </c>
      <c r="G3565" s="8">
        <v>890700694</v>
      </c>
      <c r="H3565" s="1" t="str">
        <f>VLOOKUP(G3565,'[1]IPS REGISTRADAS'!B$9:C$3248,2,0)</f>
        <v>HOSPITAL MARIA INMACULADA DE RIOBLANCO TOLIMA E.S.E</v>
      </c>
      <c r="I3565" s="9">
        <v>31754618</v>
      </c>
    </row>
    <row r="3566" spans="1:9" x14ac:dyDescent="0.25">
      <c r="A3566" s="7" t="s">
        <v>1836</v>
      </c>
      <c r="B3566" s="7" t="s">
        <v>1766</v>
      </c>
      <c r="C3566" s="7" t="s">
        <v>1837</v>
      </c>
      <c r="D3566" s="7" t="s">
        <v>19</v>
      </c>
      <c r="E3566" s="7" t="s">
        <v>20</v>
      </c>
      <c r="F3566" s="7" t="s">
        <v>2029</v>
      </c>
      <c r="G3566" s="8">
        <v>890700694</v>
      </c>
      <c r="H3566" s="1" t="str">
        <f>VLOOKUP(G3566,'[1]IPS REGISTRADAS'!B$9:C$3248,2,0)</f>
        <v>HOSPITAL MARIA INMACULADA DE RIOBLANCO TOLIMA E.S.E</v>
      </c>
      <c r="I3566" s="9">
        <v>56215341</v>
      </c>
    </row>
    <row r="3567" spans="1:9" ht="15" customHeight="1" x14ac:dyDescent="0.25">
      <c r="A3567" s="7" t="s">
        <v>1838</v>
      </c>
      <c r="B3567" s="7" t="s">
        <v>1766</v>
      </c>
      <c r="C3567" s="7" t="s">
        <v>1839</v>
      </c>
      <c r="D3567" s="7" t="s">
        <v>0</v>
      </c>
      <c r="E3567" s="7" t="s">
        <v>1</v>
      </c>
      <c r="F3567" s="7" t="s">
        <v>2029</v>
      </c>
      <c r="G3567" s="8">
        <v>830509406</v>
      </c>
      <c r="H3567" s="1" t="str">
        <f>VLOOKUP(G3567,'[1]IPS REGISTRADAS'!B$9:C$3248,2,0)</f>
        <v>FUNDACION VIDA Y SALUD SOLIDARIA IPS FUNDASALUD IPS</v>
      </c>
      <c r="I3567" s="9">
        <v>6505800</v>
      </c>
    </row>
    <row r="3568" spans="1:9" ht="15" customHeight="1" x14ac:dyDescent="0.25">
      <c r="A3568" s="7" t="s">
        <v>1838</v>
      </c>
      <c r="B3568" s="7" t="s">
        <v>1766</v>
      </c>
      <c r="C3568" s="7" t="s">
        <v>1839</v>
      </c>
      <c r="D3568" s="7" t="s">
        <v>272</v>
      </c>
      <c r="E3568" s="7" t="s">
        <v>273</v>
      </c>
      <c r="F3568" s="7" t="s">
        <v>2029</v>
      </c>
      <c r="G3568" s="8">
        <v>890701435</v>
      </c>
      <c r="H3568" s="1" t="str">
        <f>VLOOKUP(G3568,'[1]IPS REGISTRADAS'!B$9:C$3248,2,0)</f>
        <v>E.S.E. HOSPITAL SANTA LUCIA DE RONCESVALLES</v>
      </c>
      <c r="I3568" s="9">
        <v>7118650</v>
      </c>
    </row>
    <row r="3569" spans="1:9" x14ac:dyDescent="0.25">
      <c r="A3569" s="7" t="s">
        <v>1840</v>
      </c>
      <c r="B3569" s="7" t="s">
        <v>1766</v>
      </c>
      <c r="C3569" s="7" t="s">
        <v>1841</v>
      </c>
      <c r="D3569" s="7" t="s">
        <v>0</v>
      </c>
      <c r="E3569" s="7" t="s">
        <v>1</v>
      </c>
      <c r="F3569" s="7" t="s">
        <v>2029</v>
      </c>
      <c r="G3569" s="8">
        <v>809005719</v>
      </c>
      <c r="H3569" s="1" t="str">
        <f>VLOOKUP(G3569,'[1]IPS REGISTRADAS'!B$9:C$3248,2,0)</f>
        <v>HOSPITAL SAN VICENTE E.S.E. DE ROVIRA TOLIMA</v>
      </c>
      <c r="I3569" s="9">
        <v>83114653</v>
      </c>
    </row>
    <row r="3570" spans="1:9" x14ac:dyDescent="0.25">
      <c r="A3570" s="7" t="s">
        <v>1840</v>
      </c>
      <c r="B3570" s="7" t="s">
        <v>1766</v>
      </c>
      <c r="C3570" s="7" t="s">
        <v>1841</v>
      </c>
      <c r="D3570" s="7" t="s">
        <v>0</v>
      </c>
      <c r="E3570" s="7" t="s">
        <v>1</v>
      </c>
      <c r="F3570" s="7" t="s">
        <v>2029</v>
      </c>
      <c r="G3570" s="8">
        <v>830509406</v>
      </c>
      <c r="H3570" s="1" t="str">
        <f>VLOOKUP(G3570,'[1]IPS REGISTRADAS'!B$9:C$3248,2,0)</f>
        <v>FUNDACION VIDA Y SALUD SOLIDARIA IPS FUNDASALUD IPS</v>
      </c>
      <c r="I3570" s="9">
        <v>11417700</v>
      </c>
    </row>
    <row r="3571" spans="1:9" x14ac:dyDescent="0.25">
      <c r="A3571" s="7" t="s">
        <v>1840</v>
      </c>
      <c r="B3571" s="7" t="s">
        <v>1766</v>
      </c>
      <c r="C3571" s="7" t="s">
        <v>1841</v>
      </c>
      <c r="D3571" s="7" t="s">
        <v>7</v>
      </c>
      <c r="E3571" s="7" t="s">
        <v>8</v>
      </c>
      <c r="F3571" s="7" t="s">
        <v>2029</v>
      </c>
      <c r="G3571" s="8">
        <v>809005719</v>
      </c>
      <c r="H3571" s="1" t="str">
        <f>VLOOKUP(G3571,'[1]IPS REGISTRADAS'!B$9:C$3248,2,0)</f>
        <v>HOSPITAL SAN VICENTE E.S.E. DE ROVIRA TOLIMA</v>
      </c>
      <c r="I3571" s="9">
        <v>59730256</v>
      </c>
    </row>
    <row r="3572" spans="1:9" x14ac:dyDescent="0.25">
      <c r="A3572" s="7" t="s">
        <v>1840</v>
      </c>
      <c r="B3572" s="7" t="s">
        <v>1766</v>
      </c>
      <c r="C3572" s="7" t="s">
        <v>1841</v>
      </c>
      <c r="D3572" s="7" t="s">
        <v>217</v>
      </c>
      <c r="E3572" s="7" t="s">
        <v>218</v>
      </c>
      <c r="F3572" s="7" t="s">
        <v>2029</v>
      </c>
      <c r="G3572" s="8">
        <v>809005719</v>
      </c>
      <c r="H3572" s="1" t="str">
        <f>VLOOKUP(G3572,'[1]IPS REGISTRADAS'!B$9:C$3248,2,0)</f>
        <v>HOSPITAL SAN VICENTE E.S.E. DE ROVIRA TOLIMA</v>
      </c>
      <c r="I3572" s="9">
        <v>16972899</v>
      </c>
    </row>
    <row r="3573" spans="1:9" x14ac:dyDescent="0.25">
      <c r="A3573" s="7" t="s">
        <v>1840</v>
      </c>
      <c r="B3573" s="7" t="s">
        <v>1766</v>
      </c>
      <c r="C3573" s="7" t="s">
        <v>1841</v>
      </c>
      <c r="D3573" s="7" t="s">
        <v>217</v>
      </c>
      <c r="E3573" s="7" t="s">
        <v>218</v>
      </c>
      <c r="F3573" s="7" t="s">
        <v>2029</v>
      </c>
      <c r="G3573" s="8">
        <v>900007113</v>
      </c>
      <c r="H3573" s="1" t="str">
        <f>VLOOKUP(G3573,'[1]IPS REGISTRADAS'!B$9:C$3248,2,0)</f>
        <v>SERVIFARMA DEL CARIBE LTDA DE VALLEDUPAR CESAR</v>
      </c>
      <c r="I3573" s="9">
        <v>8157608</v>
      </c>
    </row>
    <row r="3574" spans="1:9" x14ac:dyDescent="0.25">
      <c r="A3574" s="7" t="s">
        <v>1840</v>
      </c>
      <c r="B3574" s="7" t="s">
        <v>1766</v>
      </c>
      <c r="C3574" s="7" t="s">
        <v>1841</v>
      </c>
      <c r="D3574" s="7" t="s">
        <v>142</v>
      </c>
      <c r="E3574" s="7" t="s">
        <v>143</v>
      </c>
      <c r="F3574" s="7" t="s">
        <v>2029</v>
      </c>
      <c r="G3574" s="8">
        <v>809005719</v>
      </c>
      <c r="H3574" s="1" t="str">
        <f>VLOOKUP(G3574,'[1]IPS REGISTRADAS'!B$9:C$3248,2,0)</f>
        <v>HOSPITAL SAN VICENTE E.S.E. DE ROVIRA TOLIMA</v>
      </c>
      <c r="I3574" s="9">
        <v>28120057</v>
      </c>
    </row>
    <row r="3575" spans="1:9" x14ac:dyDescent="0.25">
      <c r="A3575" s="7" t="s">
        <v>1842</v>
      </c>
      <c r="B3575" s="7" t="s">
        <v>1766</v>
      </c>
      <c r="C3575" s="7" t="s">
        <v>1843</v>
      </c>
      <c r="D3575" s="7" t="s">
        <v>0</v>
      </c>
      <c r="E3575" s="7" t="s">
        <v>1</v>
      </c>
      <c r="F3575" s="7" t="s">
        <v>2029</v>
      </c>
      <c r="G3575" s="8">
        <v>830509406</v>
      </c>
      <c r="H3575" s="1" t="str">
        <f>VLOOKUP(G3575,'[1]IPS REGISTRADAS'!B$9:C$3248,2,0)</f>
        <v>FUNDACION VIDA Y SALUD SOLIDARIA IPS FUNDASALUD IPS</v>
      </c>
      <c r="I3575" s="9">
        <v>7058100</v>
      </c>
    </row>
    <row r="3576" spans="1:9" x14ac:dyDescent="0.25">
      <c r="A3576" s="7" t="s">
        <v>1842</v>
      </c>
      <c r="B3576" s="7" t="s">
        <v>1766</v>
      </c>
      <c r="C3576" s="7" t="s">
        <v>1843</v>
      </c>
      <c r="D3576" s="7" t="s">
        <v>0</v>
      </c>
      <c r="E3576" s="7" t="s">
        <v>1</v>
      </c>
      <c r="F3576" s="7" t="s">
        <v>2029</v>
      </c>
      <c r="G3576" s="8">
        <v>890701300</v>
      </c>
      <c r="H3576" s="1" t="str">
        <f>VLOOKUP(G3576,'[1]IPS REGISTRADAS'!B$9:C$3248,2,0)</f>
        <v>HOSPITAL SAN CARLOS SALDAÑO TOLIMA</v>
      </c>
      <c r="I3576" s="9">
        <v>53536409</v>
      </c>
    </row>
    <row r="3577" spans="1:9" x14ac:dyDescent="0.25">
      <c r="A3577" s="7" t="s">
        <v>1842</v>
      </c>
      <c r="B3577" s="7" t="s">
        <v>1766</v>
      </c>
      <c r="C3577" s="7" t="s">
        <v>1843</v>
      </c>
      <c r="D3577" s="7" t="s">
        <v>217</v>
      </c>
      <c r="E3577" s="7" t="s">
        <v>218</v>
      </c>
      <c r="F3577" s="7" t="s">
        <v>2029</v>
      </c>
      <c r="G3577" s="8">
        <v>890701300</v>
      </c>
      <c r="H3577" s="1" t="str">
        <f>VLOOKUP(G3577,'[1]IPS REGISTRADAS'!B$9:C$3248,2,0)</f>
        <v>HOSPITAL SAN CARLOS SALDAÑO TOLIMA</v>
      </c>
      <c r="I3577" s="9">
        <v>30494545</v>
      </c>
    </row>
    <row r="3578" spans="1:9" x14ac:dyDescent="0.25">
      <c r="A3578" s="7" t="s">
        <v>1842</v>
      </c>
      <c r="B3578" s="7" t="s">
        <v>1766</v>
      </c>
      <c r="C3578" s="7" t="s">
        <v>1843</v>
      </c>
      <c r="D3578" s="7" t="s">
        <v>217</v>
      </c>
      <c r="E3578" s="7" t="s">
        <v>218</v>
      </c>
      <c r="F3578" s="7" t="s">
        <v>2029</v>
      </c>
      <c r="G3578" s="8">
        <v>900007113</v>
      </c>
      <c r="H3578" s="1" t="str">
        <f>VLOOKUP(G3578,'[1]IPS REGISTRADAS'!B$9:C$3248,2,0)</f>
        <v>SERVIFARMA DEL CARIBE LTDA DE VALLEDUPAR CESAR</v>
      </c>
      <c r="I3578" s="9">
        <v>8769373</v>
      </c>
    </row>
    <row r="3579" spans="1:9" x14ac:dyDescent="0.25">
      <c r="A3579" s="7" t="s">
        <v>1842</v>
      </c>
      <c r="B3579" s="7" t="s">
        <v>1766</v>
      </c>
      <c r="C3579" s="7" t="s">
        <v>1843</v>
      </c>
      <c r="D3579" s="7" t="s">
        <v>272</v>
      </c>
      <c r="E3579" s="7" t="s">
        <v>273</v>
      </c>
      <c r="F3579" s="7" t="s">
        <v>2029</v>
      </c>
      <c r="G3579" s="8">
        <v>890701300</v>
      </c>
      <c r="H3579" s="1" t="str">
        <f>VLOOKUP(G3579,'[1]IPS REGISTRADAS'!B$9:C$3248,2,0)</f>
        <v>HOSPITAL SAN CARLOS SALDAÑO TOLIMA</v>
      </c>
      <c r="I3579" s="9">
        <v>13488720</v>
      </c>
    </row>
    <row r="3580" spans="1:9" ht="15" customHeight="1" x14ac:dyDescent="0.25">
      <c r="A3580" s="7" t="s">
        <v>1844</v>
      </c>
      <c r="B3580" s="7" t="s">
        <v>1766</v>
      </c>
      <c r="C3580" s="7" t="s">
        <v>1845</v>
      </c>
      <c r="D3580" s="7" t="s">
        <v>0</v>
      </c>
      <c r="E3580" s="7" t="s">
        <v>1</v>
      </c>
      <c r="F3580" s="7" t="s">
        <v>2029</v>
      </c>
      <c r="G3580" s="8">
        <v>830509406</v>
      </c>
      <c r="H3580" s="1" t="str">
        <f>VLOOKUP(G3580,'[1]IPS REGISTRADAS'!B$9:C$3248,2,0)</f>
        <v>FUNDACION VIDA Y SALUD SOLIDARIA IPS FUNDASALUD IPS</v>
      </c>
      <c r="I3580" s="9">
        <v>9027900</v>
      </c>
    </row>
    <row r="3581" spans="1:9" ht="15" customHeight="1" x14ac:dyDescent="0.25">
      <c r="A3581" s="7" t="s">
        <v>1844</v>
      </c>
      <c r="B3581" s="7" t="s">
        <v>1766</v>
      </c>
      <c r="C3581" s="7" t="s">
        <v>1845</v>
      </c>
      <c r="D3581" s="7" t="s">
        <v>0</v>
      </c>
      <c r="E3581" s="7" t="s">
        <v>1</v>
      </c>
      <c r="F3581" s="7" t="s">
        <v>2029</v>
      </c>
      <c r="G3581" s="8">
        <v>890701922</v>
      </c>
      <c r="H3581" s="1" t="str">
        <f>VLOOKUP(G3581,'[1]IPS REGISTRADAS'!B$9:C$3248,2,0)</f>
        <v>HOSPITAL LA MISERICORDIA DE SAN ANTONIO TOLIMA E.S.E.</v>
      </c>
      <c r="I3581" s="9">
        <v>65839131</v>
      </c>
    </row>
    <row r="3582" spans="1:9" ht="15" customHeight="1" x14ac:dyDescent="0.25">
      <c r="A3582" s="7" t="s">
        <v>1844</v>
      </c>
      <c r="B3582" s="7" t="s">
        <v>1766</v>
      </c>
      <c r="C3582" s="7" t="s">
        <v>1845</v>
      </c>
      <c r="D3582" s="7" t="s">
        <v>1312</v>
      </c>
      <c r="E3582" s="7" t="s">
        <v>1313</v>
      </c>
      <c r="F3582" s="7" t="s">
        <v>2029</v>
      </c>
      <c r="G3582" s="8">
        <v>809009550</v>
      </c>
      <c r="H3582" s="1" t="str">
        <f>VLOOKUP(G3582,'[1]IPS REGISTRADAS'!B$9:C$3248,2,0)</f>
        <v>THE WALA IPS INDIGENA PUBLICA</v>
      </c>
      <c r="I3582" s="9">
        <v>30000000</v>
      </c>
    </row>
    <row r="3583" spans="1:9" ht="15" customHeight="1" x14ac:dyDescent="0.25">
      <c r="A3583" s="7" t="s">
        <v>1844</v>
      </c>
      <c r="B3583" s="7" t="s">
        <v>1766</v>
      </c>
      <c r="C3583" s="7" t="s">
        <v>1845</v>
      </c>
      <c r="D3583" s="7" t="s">
        <v>1312</v>
      </c>
      <c r="E3583" s="7" t="s">
        <v>1313</v>
      </c>
      <c r="F3583" s="7" t="s">
        <v>2029</v>
      </c>
      <c r="G3583" s="8">
        <v>890701922</v>
      </c>
      <c r="H3583" s="1" t="str">
        <f>VLOOKUP(G3583,'[1]IPS REGISTRADAS'!B$9:C$3248,2,0)</f>
        <v>HOSPITAL LA MISERICORDIA DE SAN ANTONIO TOLIMA E.S.E.</v>
      </c>
      <c r="I3583" s="9">
        <v>5000000</v>
      </c>
    </row>
    <row r="3584" spans="1:9" ht="15" customHeight="1" x14ac:dyDescent="0.25">
      <c r="A3584" s="7" t="s">
        <v>1844</v>
      </c>
      <c r="B3584" s="7" t="s">
        <v>1766</v>
      </c>
      <c r="C3584" s="7" t="s">
        <v>1845</v>
      </c>
      <c r="D3584" s="7" t="s">
        <v>142</v>
      </c>
      <c r="E3584" s="7" t="s">
        <v>143</v>
      </c>
      <c r="F3584" s="7" t="s">
        <v>2029</v>
      </c>
      <c r="G3584" s="8">
        <v>890701922</v>
      </c>
      <c r="H3584" s="1" t="str">
        <f>VLOOKUP(G3584,'[1]IPS REGISTRADAS'!B$9:C$3248,2,0)</f>
        <v>HOSPITAL LA MISERICORDIA DE SAN ANTONIO TOLIMA E.S.E.</v>
      </c>
      <c r="I3584" s="9">
        <v>14703712</v>
      </c>
    </row>
    <row r="3585" spans="1:9" ht="15" customHeight="1" x14ac:dyDescent="0.25">
      <c r="A3585" s="7" t="s">
        <v>1844</v>
      </c>
      <c r="B3585" s="7" t="s">
        <v>1766</v>
      </c>
      <c r="C3585" s="7" t="s">
        <v>1845</v>
      </c>
      <c r="D3585" s="7" t="s">
        <v>272</v>
      </c>
      <c r="E3585" s="7" t="s">
        <v>273</v>
      </c>
      <c r="F3585" s="7" t="s">
        <v>2029</v>
      </c>
      <c r="G3585" s="8">
        <v>890701922</v>
      </c>
      <c r="H3585" s="1" t="str">
        <f>VLOOKUP(G3585,'[1]IPS REGISTRADAS'!B$9:C$3248,2,0)</f>
        <v>HOSPITAL LA MISERICORDIA DE SAN ANTONIO TOLIMA E.S.E.</v>
      </c>
      <c r="I3585" s="9">
        <v>5002620</v>
      </c>
    </row>
    <row r="3586" spans="1:9" x14ac:dyDescent="0.25">
      <c r="A3586" s="7" t="s">
        <v>1846</v>
      </c>
      <c r="B3586" s="7" t="s">
        <v>1766</v>
      </c>
      <c r="C3586" s="7" t="s">
        <v>202</v>
      </c>
      <c r="D3586" s="7" t="s">
        <v>0</v>
      </c>
      <c r="E3586" s="7" t="s">
        <v>1</v>
      </c>
      <c r="F3586" s="7" t="s">
        <v>2029</v>
      </c>
      <c r="G3586" s="8">
        <v>830509406</v>
      </c>
      <c r="H3586" s="1" t="str">
        <f>VLOOKUP(G3586,'[1]IPS REGISTRADAS'!B$9:C$3248,2,0)</f>
        <v>FUNDACION VIDA Y SALUD SOLIDARIA IPS FUNDASALUD IPS</v>
      </c>
      <c r="I3586" s="9">
        <v>8145900</v>
      </c>
    </row>
    <row r="3587" spans="1:9" x14ac:dyDescent="0.25">
      <c r="A3587" s="7" t="s">
        <v>1846</v>
      </c>
      <c r="B3587" s="7" t="s">
        <v>1766</v>
      </c>
      <c r="C3587" s="7" t="s">
        <v>202</v>
      </c>
      <c r="D3587" s="7" t="s">
        <v>217</v>
      </c>
      <c r="E3587" s="7" t="s">
        <v>218</v>
      </c>
      <c r="F3587" s="7" t="s">
        <v>2029</v>
      </c>
      <c r="G3587" s="8">
        <v>809001086</v>
      </c>
      <c r="H3587" s="1" t="str">
        <f>VLOOKUP(G3587,'[1]IPS REGISTRADAS'!B$9:C$3248,2,0)</f>
        <v>HOSPITAL SERAFIN MONTAÑA CUELLAR DE SAN LUIS TOLIMA</v>
      </c>
      <c r="I3587" s="9">
        <v>43548459</v>
      </c>
    </row>
    <row r="3588" spans="1:9" x14ac:dyDescent="0.25">
      <c r="A3588" s="7" t="s">
        <v>1846</v>
      </c>
      <c r="B3588" s="7" t="s">
        <v>1766</v>
      </c>
      <c r="C3588" s="7" t="s">
        <v>202</v>
      </c>
      <c r="D3588" s="7" t="s">
        <v>217</v>
      </c>
      <c r="E3588" s="7" t="s">
        <v>218</v>
      </c>
      <c r="F3588" s="7" t="s">
        <v>2029</v>
      </c>
      <c r="G3588" s="8">
        <v>900007113</v>
      </c>
      <c r="H3588" s="1" t="str">
        <f>VLOOKUP(G3588,'[1]IPS REGISTRADAS'!B$9:C$3248,2,0)</f>
        <v>SERVIFARMA DEL CARIBE LTDA DE VALLEDUPAR CESAR</v>
      </c>
      <c r="I3588" s="9">
        <v>9476796</v>
      </c>
    </row>
    <row r="3589" spans="1:9" ht="15" customHeight="1" x14ac:dyDescent="0.25">
      <c r="A3589" s="7" t="s">
        <v>1847</v>
      </c>
      <c r="B3589" s="7" t="s">
        <v>1766</v>
      </c>
      <c r="C3589" s="7" t="s">
        <v>1848</v>
      </c>
      <c r="D3589" s="7" t="s">
        <v>0</v>
      </c>
      <c r="E3589" s="7" t="s">
        <v>1</v>
      </c>
      <c r="F3589" s="7" t="s">
        <v>2029</v>
      </c>
      <c r="G3589" s="8">
        <v>830509406</v>
      </c>
      <c r="H3589" s="1" t="str">
        <f>VLOOKUP(G3589,'[1]IPS REGISTRADAS'!B$9:C$3248,2,0)</f>
        <v>FUNDACION VIDA Y SALUD SOLIDARIA IPS FUNDASALUD IPS</v>
      </c>
      <c r="I3589" s="9">
        <v>8740200</v>
      </c>
    </row>
    <row r="3590" spans="1:9" ht="15" customHeight="1" x14ac:dyDescent="0.25">
      <c r="A3590" s="7" t="s">
        <v>1847</v>
      </c>
      <c r="B3590" s="7" t="s">
        <v>1766</v>
      </c>
      <c r="C3590" s="7" t="s">
        <v>1848</v>
      </c>
      <c r="D3590" s="7" t="s">
        <v>0</v>
      </c>
      <c r="E3590" s="7" t="s">
        <v>1</v>
      </c>
      <c r="F3590" s="7" t="s">
        <v>2029</v>
      </c>
      <c r="G3590" s="8">
        <v>890701543</v>
      </c>
      <c r="H3590" s="1" t="str">
        <f>VLOOKUP(G3590,'[1]IPS REGISTRADAS'!B$9:C$3248,2,0)</f>
        <v>HOSPITAL CARLOS TORRENTE LLANO E.S.E.</v>
      </c>
      <c r="I3590" s="9">
        <v>42557778</v>
      </c>
    </row>
    <row r="3591" spans="1:9" ht="15" customHeight="1" x14ac:dyDescent="0.25">
      <c r="A3591" s="7" t="s">
        <v>1847</v>
      </c>
      <c r="B3591" s="7" t="s">
        <v>1766</v>
      </c>
      <c r="C3591" s="7" t="s">
        <v>1848</v>
      </c>
      <c r="D3591" s="7" t="s">
        <v>217</v>
      </c>
      <c r="E3591" s="7" t="s">
        <v>218</v>
      </c>
      <c r="F3591" s="7" t="s">
        <v>2029</v>
      </c>
      <c r="G3591" s="8">
        <v>890701543</v>
      </c>
      <c r="H3591" s="1" t="str">
        <f>VLOOKUP(G3591,'[1]IPS REGISTRADAS'!B$9:C$3248,2,0)</f>
        <v>HOSPITAL CARLOS TORRENTE LLANO E.S.E.</v>
      </c>
      <c r="I3591" s="9">
        <v>7576250</v>
      </c>
    </row>
    <row r="3592" spans="1:9" x14ac:dyDescent="0.25">
      <c r="A3592" s="7" t="s">
        <v>1849</v>
      </c>
      <c r="B3592" s="7" t="s">
        <v>1766</v>
      </c>
      <c r="C3592" s="7" t="s">
        <v>787</v>
      </c>
      <c r="D3592" s="7" t="s">
        <v>0</v>
      </c>
      <c r="E3592" s="7" t="s">
        <v>1</v>
      </c>
      <c r="F3592" s="7" t="s">
        <v>2029</v>
      </c>
      <c r="G3592" s="8">
        <v>830509406</v>
      </c>
      <c r="H3592" s="1" t="str">
        <f>VLOOKUP(G3592,'[1]IPS REGISTRADAS'!B$9:C$3248,2,0)</f>
        <v>FUNDACION VIDA Y SALUD SOLIDARIA IPS FUNDASALUD IPS</v>
      </c>
      <c r="I3592" s="9">
        <v>1984500</v>
      </c>
    </row>
    <row r="3593" spans="1:9" x14ac:dyDescent="0.25">
      <c r="A3593" s="7" t="s">
        <v>1849</v>
      </c>
      <c r="B3593" s="7" t="s">
        <v>1766</v>
      </c>
      <c r="C3593" s="7" t="s">
        <v>787</v>
      </c>
      <c r="D3593" s="7" t="s">
        <v>272</v>
      </c>
      <c r="E3593" s="7" t="s">
        <v>273</v>
      </c>
      <c r="F3593" s="7" t="s">
        <v>2029</v>
      </c>
      <c r="G3593" s="8">
        <v>809005452</v>
      </c>
      <c r="H3593" s="1" t="str">
        <f>VLOOKUP(G3593,'[1]IPS REGISTRADAS'!B$9:C$3248,2,0)</f>
        <v>HOSPITAL SANTA ROSA DE LIMA E.S.E. NIVEL 1 DE SUAREZ TOLIMA</v>
      </c>
      <c r="I3593" s="9">
        <v>12556189</v>
      </c>
    </row>
    <row r="3594" spans="1:9" ht="15" customHeight="1" x14ac:dyDescent="0.25">
      <c r="A3594" s="7" t="s">
        <v>1850</v>
      </c>
      <c r="B3594" s="7" t="s">
        <v>1766</v>
      </c>
      <c r="C3594" s="7" t="s">
        <v>1851</v>
      </c>
      <c r="D3594" s="7" t="s">
        <v>0</v>
      </c>
      <c r="E3594" s="7" t="s">
        <v>1</v>
      </c>
      <c r="F3594" s="7" t="s">
        <v>2029</v>
      </c>
      <c r="G3594" s="8">
        <v>809000383</v>
      </c>
      <c r="H3594" s="1" t="str">
        <f>VLOOKUP(G3594,'[1]IPS REGISTRADAS'!B$9:C$3248,2,0)</f>
        <v>HOSPITAL LOCAL VITO FASAEL GUTIERREZ PEDRAZA E.S.E</v>
      </c>
      <c r="I3594" s="9">
        <v>31142673</v>
      </c>
    </row>
    <row r="3595" spans="1:9" ht="15" customHeight="1" x14ac:dyDescent="0.25">
      <c r="A3595" s="7" t="s">
        <v>1850</v>
      </c>
      <c r="B3595" s="7" t="s">
        <v>1766</v>
      </c>
      <c r="C3595" s="7" t="s">
        <v>1851</v>
      </c>
      <c r="D3595" s="7" t="s">
        <v>0</v>
      </c>
      <c r="E3595" s="7" t="s">
        <v>1</v>
      </c>
      <c r="F3595" s="7" t="s">
        <v>2029</v>
      </c>
      <c r="G3595" s="8">
        <v>830509406</v>
      </c>
      <c r="H3595" s="1" t="str">
        <f>VLOOKUP(G3595,'[1]IPS REGISTRADAS'!B$9:C$3248,2,0)</f>
        <v>FUNDACION VIDA Y SALUD SOLIDARIA IPS FUNDASALUD IPS</v>
      </c>
      <c r="I3595" s="9">
        <v>4235700</v>
      </c>
    </row>
    <row r="3596" spans="1:9" ht="15" customHeight="1" x14ac:dyDescent="0.25">
      <c r="A3596" s="7" t="s">
        <v>1850</v>
      </c>
      <c r="B3596" s="7" t="s">
        <v>1766</v>
      </c>
      <c r="C3596" s="7" t="s">
        <v>1851</v>
      </c>
      <c r="D3596" s="7" t="s">
        <v>272</v>
      </c>
      <c r="E3596" s="7" t="s">
        <v>273</v>
      </c>
      <c r="F3596" s="7" t="s">
        <v>2029</v>
      </c>
      <c r="G3596" s="8">
        <v>809000383</v>
      </c>
      <c r="H3596" s="1" t="str">
        <f>VLOOKUP(G3596,'[1]IPS REGISTRADAS'!B$9:C$3248,2,0)</f>
        <v>HOSPITAL LOCAL VITO FASAEL GUTIERREZ PEDRAZA E.S.E</v>
      </c>
      <c r="I3596" s="9">
        <v>1171700</v>
      </c>
    </row>
    <row r="3597" spans="1:9" x14ac:dyDescent="0.25">
      <c r="A3597" s="7" t="s">
        <v>1852</v>
      </c>
      <c r="B3597" s="7" t="s">
        <v>1766</v>
      </c>
      <c r="C3597" s="7" t="s">
        <v>1853</v>
      </c>
      <c r="D3597" s="7" t="s">
        <v>0</v>
      </c>
      <c r="E3597" s="7" t="s">
        <v>1</v>
      </c>
      <c r="F3597" s="7" t="s">
        <v>2029</v>
      </c>
      <c r="G3597" s="8">
        <v>830509406</v>
      </c>
      <c r="H3597" s="1" t="str">
        <f>VLOOKUP(G3597,'[1]IPS REGISTRADAS'!B$9:C$3248,2,0)</f>
        <v>FUNDACION VIDA Y SALUD SOLIDARIA IPS FUNDASALUD IPS</v>
      </c>
      <c r="I3597" s="9">
        <v>9120300</v>
      </c>
    </row>
    <row r="3598" spans="1:9" x14ac:dyDescent="0.25">
      <c r="A3598" s="7" t="s">
        <v>1852</v>
      </c>
      <c r="B3598" s="7" t="s">
        <v>1766</v>
      </c>
      <c r="C3598" s="7" t="s">
        <v>1853</v>
      </c>
      <c r="D3598" s="7" t="s">
        <v>0</v>
      </c>
      <c r="E3598" s="7" t="s">
        <v>1</v>
      </c>
      <c r="F3598" s="7" t="s">
        <v>2029</v>
      </c>
      <c r="G3598" s="8">
        <v>890701010</v>
      </c>
      <c r="H3598" s="1" t="str">
        <f>VLOOKUP(G3598,'[1]IPS REGISTRADAS'!B$9:C$3248,2,0)</f>
        <v>HOSPITAL SANTA BARBARA E.S.E. DE VENADILLO</v>
      </c>
      <c r="I3598" s="9">
        <v>66147167</v>
      </c>
    </row>
    <row r="3599" spans="1:9" x14ac:dyDescent="0.25">
      <c r="A3599" s="7" t="s">
        <v>1852</v>
      </c>
      <c r="B3599" s="7" t="s">
        <v>1766</v>
      </c>
      <c r="C3599" s="7" t="s">
        <v>1853</v>
      </c>
      <c r="D3599" s="7" t="s">
        <v>7</v>
      </c>
      <c r="E3599" s="7" t="s">
        <v>8</v>
      </c>
      <c r="F3599" s="7" t="s">
        <v>2029</v>
      </c>
      <c r="G3599" s="8">
        <v>890701010</v>
      </c>
      <c r="H3599" s="1" t="str">
        <f>VLOOKUP(G3599,'[1]IPS REGISTRADAS'!B$9:C$3248,2,0)</f>
        <v>HOSPITAL SANTA BARBARA E.S.E. DE VENADILLO</v>
      </c>
      <c r="I3599" s="9">
        <v>79027337</v>
      </c>
    </row>
    <row r="3600" spans="1:9" x14ac:dyDescent="0.25">
      <c r="A3600" s="7" t="s">
        <v>1852</v>
      </c>
      <c r="B3600" s="7" t="s">
        <v>1766</v>
      </c>
      <c r="C3600" s="7" t="s">
        <v>1853</v>
      </c>
      <c r="D3600" s="7" t="s">
        <v>217</v>
      </c>
      <c r="E3600" s="7" t="s">
        <v>218</v>
      </c>
      <c r="F3600" s="7" t="s">
        <v>2029</v>
      </c>
      <c r="G3600" s="8">
        <v>890701010</v>
      </c>
      <c r="H3600" s="1" t="str">
        <f>VLOOKUP(G3600,'[1]IPS REGISTRADAS'!B$9:C$3248,2,0)</f>
        <v>HOSPITAL SANTA BARBARA E.S.E. DE VENADILLO</v>
      </c>
      <c r="I3600" s="9">
        <v>3767400</v>
      </c>
    </row>
    <row r="3601" spans="1:9" x14ac:dyDescent="0.25">
      <c r="A3601" s="7" t="s">
        <v>1852</v>
      </c>
      <c r="B3601" s="7" t="s">
        <v>1766</v>
      </c>
      <c r="C3601" s="7" t="s">
        <v>1853</v>
      </c>
      <c r="D3601" s="7" t="s">
        <v>272</v>
      </c>
      <c r="E3601" s="7" t="s">
        <v>273</v>
      </c>
      <c r="F3601" s="7" t="s">
        <v>2029</v>
      </c>
      <c r="G3601" s="8">
        <v>890701010</v>
      </c>
      <c r="H3601" s="1" t="str">
        <f>VLOOKUP(G3601,'[1]IPS REGISTRADAS'!B$9:C$3248,2,0)</f>
        <v>HOSPITAL SANTA BARBARA E.S.E. DE VENADILLO</v>
      </c>
      <c r="I3601" s="9">
        <v>1668800</v>
      </c>
    </row>
    <row r="3602" spans="1:9" ht="15" customHeight="1" x14ac:dyDescent="0.25">
      <c r="A3602" s="7" t="s">
        <v>1854</v>
      </c>
      <c r="B3602" s="7" t="s">
        <v>1766</v>
      </c>
      <c r="C3602" s="7" t="s">
        <v>1855</v>
      </c>
      <c r="D3602" s="7" t="s">
        <v>0</v>
      </c>
      <c r="E3602" s="7" t="s">
        <v>1</v>
      </c>
      <c r="F3602" s="7" t="s">
        <v>2029</v>
      </c>
      <c r="G3602" s="8">
        <v>830509406</v>
      </c>
      <c r="H3602" s="1" t="str">
        <f>VLOOKUP(G3602,'[1]IPS REGISTRADAS'!B$9:C$3248,2,0)</f>
        <v>FUNDACION VIDA Y SALUD SOLIDARIA IPS FUNDASALUD IPS</v>
      </c>
      <c r="I3602" s="9">
        <v>6688500</v>
      </c>
    </row>
    <row r="3603" spans="1:9" ht="15" customHeight="1" x14ac:dyDescent="0.25">
      <c r="A3603" s="7" t="s">
        <v>1854</v>
      </c>
      <c r="B3603" s="7" t="s">
        <v>1766</v>
      </c>
      <c r="C3603" s="7" t="s">
        <v>1855</v>
      </c>
      <c r="D3603" s="7" t="s">
        <v>0</v>
      </c>
      <c r="E3603" s="7" t="s">
        <v>1</v>
      </c>
      <c r="F3603" s="7" t="s">
        <v>2029</v>
      </c>
      <c r="G3603" s="8">
        <v>890701435</v>
      </c>
      <c r="H3603" s="1" t="str">
        <f>VLOOKUP(G3603,'[1]IPS REGISTRADAS'!B$9:C$3248,2,0)</f>
        <v>E.S.E. HOSPITAL SANTA LUCIA DE RONCESVALLES</v>
      </c>
      <c r="I3603" s="9">
        <v>47465762</v>
      </c>
    </row>
    <row r="3604" spans="1:9" ht="15" customHeight="1" x14ac:dyDescent="0.25">
      <c r="A3604" s="7" t="s">
        <v>1854</v>
      </c>
      <c r="B3604" s="7" t="s">
        <v>1766</v>
      </c>
      <c r="C3604" s="7" t="s">
        <v>1855</v>
      </c>
      <c r="D3604" s="7" t="s">
        <v>0</v>
      </c>
      <c r="E3604" s="7" t="s">
        <v>1</v>
      </c>
      <c r="F3604" s="7" t="s">
        <v>2029</v>
      </c>
      <c r="G3604" s="8">
        <v>890704505</v>
      </c>
      <c r="H3604" s="1" t="str">
        <f>VLOOKUP(G3604,'[1]IPS REGISTRADAS'!B$9:C$3248,2,0)</f>
        <v>HOSPITAL ISMAEL PERDOMO E.S.E. DE VILLAHERMOSA TOLIMA</v>
      </c>
      <c r="I3604" s="9">
        <v>26973765</v>
      </c>
    </row>
    <row r="3605" spans="1:9" ht="15" customHeight="1" x14ac:dyDescent="0.25">
      <c r="A3605" s="7" t="s">
        <v>1854</v>
      </c>
      <c r="B3605" s="7" t="s">
        <v>1766</v>
      </c>
      <c r="C3605" s="7" t="s">
        <v>1855</v>
      </c>
      <c r="D3605" s="7" t="s">
        <v>217</v>
      </c>
      <c r="E3605" s="7" t="s">
        <v>218</v>
      </c>
      <c r="F3605" s="7" t="s">
        <v>2029</v>
      </c>
      <c r="G3605" s="8">
        <v>890704505</v>
      </c>
      <c r="H3605" s="1" t="str">
        <f>VLOOKUP(G3605,'[1]IPS REGISTRADAS'!B$9:C$3248,2,0)</f>
        <v>HOSPITAL ISMAEL PERDOMO E.S.E. DE VILLAHERMOSA TOLIMA</v>
      </c>
      <c r="I3605" s="9">
        <v>2803968</v>
      </c>
    </row>
    <row r="3606" spans="1:9" ht="15" customHeight="1" x14ac:dyDescent="0.25">
      <c r="A3606" s="7" t="s">
        <v>1854</v>
      </c>
      <c r="B3606" s="7" t="s">
        <v>1766</v>
      </c>
      <c r="C3606" s="7" t="s">
        <v>1855</v>
      </c>
      <c r="D3606" s="7" t="s">
        <v>142</v>
      </c>
      <c r="E3606" s="7" t="s">
        <v>143</v>
      </c>
      <c r="F3606" s="7" t="s">
        <v>2029</v>
      </c>
      <c r="G3606" s="8">
        <v>890704505</v>
      </c>
      <c r="H3606" s="1" t="str">
        <f>VLOOKUP(G3606,'[1]IPS REGISTRADAS'!B$9:C$3248,2,0)</f>
        <v>HOSPITAL ISMAEL PERDOMO E.S.E. DE VILLAHERMOSA TOLIMA</v>
      </c>
      <c r="I3606" s="9">
        <v>10057381</v>
      </c>
    </row>
    <row r="3607" spans="1:9" x14ac:dyDescent="0.25">
      <c r="A3607" s="7" t="s">
        <v>1856</v>
      </c>
      <c r="B3607" s="7" t="s">
        <v>1766</v>
      </c>
      <c r="C3607" s="7" t="s">
        <v>1857</v>
      </c>
      <c r="D3607" s="7" t="s">
        <v>217</v>
      </c>
      <c r="E3607" s="7" t="s">
        <v>218</v>
      </c>
      <c r="F3607" s="7" t="s">
        <v>2029</v>
      </c>
      <c r="G3607" s="8">
        <v>890702476</v>
      </c>
      <c r="H3607" s="1" t="str">
        <f>VLOOKUP(G3607,'[1]IPS REGISTRADAS'!B$9:C$3248,2,0)</f>
        <v>HOSPITAL LA MILAGROSA</v>
      </c>
      <c r="I3607" s="9">
        <v>28473120</v>
      </c>
    </row>
    <row r="3608" spans="1:9" x14ac:dyDescent="0.25">
      <c r="A3608" s="7" t="s">
        <v>1856</v>
      </c>
      <c r="B3608" s="7" t="s">
        <v>1766</v>
      </c>
      <c r="C3608" s="7" t="s">
        <v>1857</v>
      </c>
      <c r="D3608" s="7" t="s">
        <v>272</v>
      </c>
      <c r="E3608" s="7" t="s">
        <v>273</v>
      </c>
      <c r="F3608" s="7" t="s">
        <v>2029</v>
      </c>
      <c r="G3608" s="8">
        <v>890702476</v>
      </c>
      <c r="H3608" s="1" t="str">
        <f>VLOOKUP(G3608,'[1]IPS REGISTRADAS'!B$9:C$3248,2,0)</f>
        <v>HOSPITAL LA MILAGROSA</v>
      </c>
      <c r="I3608" s="9">
        <v>1939300</v>
      </c>
    </row>
    <row r="3609" spans="1:9" ht="15" customHeight="1" x14ac:dyDescent="0.25">
      <c r="A3609" s="7" t="s">
        <v>1858</v>
      </c>
      <c r="B3609" s="7" t="s">
        <v>1859</v>
      </c>
      <c r="C3609" s="7" t="s">
        <v>1860</v>
      </c>
      <c r="D3609" s="7" t="s">
        <v>0</v>
      </c>
      <c r="E3609" s="7" t="s">
        <v>1</v>
      </c>
      <c r="F3609" s="7" t="s">
        <v>2029</v>
      </c>
      <c r="G3609" s="8">
        <v>805027261</v>
      </c>
      <c r="H3609" s="1" t="str">
        <f>VLOOKUP(G3609,'[1]IPS REGISTRADAS'!B$9:C$3248,2,0)</f>
        <v>RED DE SALUD DEL CENTRO E.S.E. DE CALI VALLE</v>
      </c>
      <c r="I3609" s="9">
        <v>180360631</v>
      </c>
    </row>
    <row r="3610" spans="1:9" ht="15" customHeight="1" x14ac:dyDescent="0.25">
      <c r="A3610" s="7" t="s">
        <v>1858</v>
      </c>
      <c r="B3610" s="7" t="s">
        <v>1859</v>
      </c>
      <c r="C3610" s="7" t="s">
        <v>1860</v>
      </c>
      <c r="D3610" s="7" t="s">
        <v>0</v>
      </c>
      <c r="E3610" s="7" t="s">
        <v>1</v>
      </c>
      <c r="F3610" s="7" t="s">
        <v>2029</v>
      </c>
      <c r="G3610" s="8">
        <v>805027287</v>
      </c>
      <c r="H3610" s="1" t="str">
        <f>VLOOKUP(G3610,'[1]IPS REGISTRADAS'!B$9:C$3248,2,0)</f>
        <v>ESE RED DE SALUD DEL NORTE DE SANTIAGO DE CALI  VALLE</v>
      </c>
      <c r="I3610" s="9">
        <v>119637000</v>
      </c>
    </row>
    <row r="3611" spans="1:9" ht="15" customHeight="1" x14ac:dyDescent="0.25">
      <c r="A3611" s="7" t="s">
        <v>1858</v>
      </c>
      <c r="B3611" s="7" t="s">
        <v>1859</v>
      </c>
      <c r="C3611" s="7" t="s">
        <v>1860</v>
      </c>
      <c r="D3611" s="7" t="s">
        <v>0</v>
      </c>
      <c r="E3611" s="7" t="s">
        <v>1</v>
      </c>
      <c r="F3611" s="7" t="s">
        <v>2029</v>
      </c>
      <c r="G3611" s="8">
        <v>805027338</v>
      </c>
      <c r="H3611" s="1" t="str">
        <f>VLOOKUP(G3611,'[1]IPS REGISTRADAS'!B$9:C$3248,2,0)</f>
        <v>RED DE SALUD DEL SURORIENTE DE CALI VALLE</v>
      </c>
      <c r="I3611" s="9">
        <v>41067000</v>
      </c>
    </row>
    <row r="3612" spans="1:9" ht="15" customHeight="1" x14ac:dyDescent="0.25">
      <c r="A3612" s="7" t="s">
        <v>1858</v>
      </c>
      <c r="B3612" s="7" t="s">
        <v>1859</v>
      </c>
      <c r="C3612" s="7" t="s">
        <v>1860</v>
      </c>
      <c r="D3612" s="7" t="s">
        <v>7</v>
      </c>
      <c r="E3612" s="7" t="s">
        <v>8</v>
      </c>
      <c r="F3612" s="7" t="s">
        <v>2029</v>
      </c>
      <c r="G3612" s="8">
        <v>805027261</v>
      </c>
      <c r="H3612" s="1" t="str">
        <f>VLOOKUP(G3612,'[1]IPS REGISTRADAS'!B$9:C$3248,2,0)</f>
        <v>RED DE SALUD DEL CENTRO E.S.E. DE CALI VALLE</v>
      </c>
      <c r="I3612" s="9">
        <v>38194874</v>
      </c>
    </row>
    <row r="3613" spans="1:9" ht="15" customHeight="1" x14ac:dyDescent="0.25">
      <c r="A3613" s="7" t="s">
        <v>1858</v>
      </c>
      <c r="B3613" s="7" t="s">
        <v>1859</v>
      </c>
      <c r="C3613" s="7" t="s">
        <v>1860</v>
      </c>
      <c r="D3613" s="7" t="s">
        <v>7</v>
      </c>
      <c r="E3613" s="7" t="s">
        <v>8</v>
      </c>
      <c r="F3613" s="7" t="s">
        <v>2029</v>
      </c>
      <c r="G3613" s="8">
        <v>805027287</v>
      </c>
      <c r="H3613" s="1" t="str">
        <f>VLOOKUP(G3613,'[1]IPS REGISTRADAS'!B$9:C$3248,2,0)</f>
        <v>ESE RED DE SALUD DEL NORTE DE SANTIAGO DE CALI  VALLE</v>
      </c>
      <c r="I3613" s="9">
        <v>39609552</v>
      </c>
    </row>
    <row r="3614" spans="1:9" ht="15" customHeight="1" x14ac:dyDescent="0.25">
      <c r="A3614" s="7" t="s">
        <v>1858</v>
      </c>
      <c r="B3614" s="7" t="s">
        <v>1859</v>
      </c>
      <c r="C3614" s="7" t="s">
        <v>1860</v>
      </c>
      <c r="D3614" s="7" t="s">
        <v>7</v>
      </c>
      <c r="E3614" s="7" t="s">
        <v>8</v>
      </c>
      <c r="F3614" s="7" t="s">
        <v>2029</v>
      </c>
      <c r="G3614" s="8">
        <v>805027289</v>
      </c>
      <c r="H3614" s="1" t="str">
        <f>VLOOKUP(G3614,'[1]IPS REGISTRADAS'!B$9:C$3248,2,0)</f>
        <v>ESE RED DE SALUD DE LADERA DE SANTIAGO DE CALI  VALLE</v>
      </c>
      <c r="I3614" s="9">
        <v>43934758</v>
      </c>
    </row>
    <row r="3615" spans="1:9" ht="15" customHeight="1" x14ac:dyDescent="0.25">
      <c r="A3615" s="7" t="s">
        <v>1858</v>
      </c>
      <c r="B3615" s="7" t="s">
        <v>1859</v>
      </c>
      <c r="C3615" s="7" t="s">
        <v>1860</v>
      </c>
      <c r="D3615" s="7" t="s">
        <v>7</v>
      </c>
      <c r="E3615" s="7" t="s">
        <v>8</v>
      </c>
      <c r="F3615" s="7" t="s">
        <v>2029</v>
      </c>
      <c r="G3615" s="8">
        <v>805027337</v>
      </c>
      <c r="H3615" s="1" t="str">
        <f>VLOOKUP(G3615,'[1]IPS REGISTRADAS'!B$9:C$3248,2,0)</f>
        <v>RED DE SALUD DE ORIENTE CALI VALLE</v>
      </c>
      <c r="I3615" s="9">
        <v>47384884</v>
      </c>
    </row>
    <row r="3616" spans="1:9" ht="15" customHeight="1" x14ac:dyDescent="0.25">
      <c r="A3616" s="7" t="s">
        <v>1858</v>
      </c>
      <c r="B3616" s="7" t="s">
        <v>1859</v>
      </c>
      <c r="C3616" s="7" t="s">
        <v>1860</v>
      </c>
      <c r="D3616" s="7" t="s">
        <v>7</v>
      </c>
      <c r="E3616" s="7" t="s">
        <v>8</v>
      </c>
      <c r="F3616" s="7" t="s">
        <v>2029</v>
      </c>
      <c r="G3616" s="8">
        <v>805027338</v>
      </c>
      <c r="H3616" s="1" t="str">
        <f>VLOOKUP(G3616,'[1]IPS REGISTRADAS'!B$9:C$3248,2,0)</f>
        <v>RED DE SALUD DEL SURORIENTE DE CALI VALLE</v>
      </c>
      <c r="I3616" s="9">
        <v>7882319</v>
      </c>
    </row>
    <row r="3617" spans="1:9" ht="15" customHeight="1" x14ac:dyDescent="0.25">
      <c r="A3617" s="7" t="s">
        <v>1858</v>
      </c>
      <c r="B3617" s="7" t="s">
        <v>1859</v>
      </c>
      <c r="C3617" s="7" t="s">
        <v>1860</v>
      </c>
      <c r="D3617" s="7" t="s">
        <v>11</v>
      </c>
      <c r="E3617" s="7" t="s">
        <v>12</v>
      </c>
      <c r="F3617" s="7" t="s">
        <v>2029</v>
      </c>
      <c r="G3617" s="8">
        <v>805026771</v>
      </c>
      <c r="H3617" s="1" t="str">
        <f>VLOOKUP(G3617,'[1]IPS REGISTRADAS'!B$9:C$3248,2,0)</f>
        <v>IPS CENTRO DE MEDICINA FISICA Y REHABILITACION RECUPERAR DE CALI VALLE DEL CAUCA</v>
      </c>
      <c r="I3617" s="9">
        <v>395552027</v>
      </c>
    </row>
    <row r="3618" spans="1:9" ht="15" customHeight="1" x14ac:dyDescent="0.25">
      <c r="A3618" s="7" t="s">
        <v>1858</v>
      </c>
      <c r="B3618" s="7" t="s">
        <v>1859</v>
      </c>
      <c r="C3618" s="7" t="s">
        <v>1860</v>
      </c>
      <c r="D3618" s="7" t="s">
        <v>11</v>
      </c>
      <c r="E3618" s="7" t="s">
        <v>12</v>
      </c>
      <c r="F3618" s="7" t="s">
        <v>2029</v>
      </c>
      <c r="G3618" s="8">
        <v>805027261</v>
      </c>
      <c r="H3618" s="1" t="str">
        <f>VLOOKUP(G3618,'[1]IPS REGISTRADAS'!B$9:C$3248,2,0)</f>
        <v>RED DE SALUD DEL CENTRO E.S.E. DE CALI VALLE</v>
      </c>
      <c r="I3618" s="9">
        <v>297807951</v>
      </c>
    </row>
    <row r="3619" spans="1:9" ht="15" customHeight="1" x14ac:dyDescent="0.25">
      <c r="A3619" s="7" t="s">
        <v>1858</v>
      </c>
      <c r="B3619" s="7" t="s">
        <v>1859</v>
      </c>
      <c r="C3619" s="7" t="s">
        <v>1860</v>
      </c>
      <c r="D3619" s="7" t="s">
        <v>11</v>
      </c>
      <c r="E3619" s="7" t="s">
        <v>12</v>
      </c>
      <c r="F3619" s="7" t="s">
        <v>2029</v>
      </c>
      <c r="G3619" s="8">
        <v>805027287</v>
      </c>
      <c r="H3619" s="1" t="str">
        <f>VLOOKUP(G3619,'[1]IPS REGISTRADAS'!B$9:C$3248,2,0)</f>
        <v>ESE RED DE SALUD DEL NORTE DE SANTIAGO DE CALI  VALLE</v>
      </c>
      <c r="I3619" s="9">
        <v>248671071</v>
      </c>
    </row>
    <row r="3620" spans="1:9" ht="15" customHeight="1" x14ac:dyDescent="0.25">
      <c r="A3620" s="7" t="s">
        <v>1858</v>
      </c>
      <c r="B3620" s="7" t="s">
        <v>1859</v>
      </c>
      <c r="C3620" s="7" t="s">
        <v>1860</v>
      </c>
      <c r="D3620" s="7" t="s">
        <v>11</v>
      </c>
      <c r="E3620" s="7" t="s">
        <v>12</v>
      </c>
      <c r="F3620" s="7" t="s">
        <v>2029</v>
      </c>
      <c r="G3620" s="8">
        <v>805027289</v>
      </c>
      <c r="H3620" s="1" t="str">
        <f>VLOOKUP(G3620,'[1]IPS REGISTRADAS'!B$9:C$3248,2,0)</f>
        <v>ESE RED DE SALUD DE LADERA DE SANTIAGO DE CALI  VALLE</v>
      </c>
      <c r="I3620" s="9">
        <v>462532784</v>
      </c>
    </row>
    <row r="3621" spans="1:9" ht="15" customHeight="1" x14ac:dyDescent="0.25">
      <c r="A3621" s="7" t="s">
        <v>1858</v>
      </c>
      <c r="B3621" s="7" t="s">
        <v>1859</v>
      </c>
      <c r="C3621" s="7" t="s">
        <v>1860</v>
      </c>
      <c r="D3621" s="7" t="s">
        <v>11</v>
      </c>
      <c r="E3621" s="7" t="s">
        <v>12</v>
      </c>
      <c r="F3621" s="7" t="s">
        <v>2029</v>
      </c>
      <c r="G3621" s="8">
        <v>805027337</v>
      </c>
      <c r="H3621" s="1" t="str">
        <f>VLOOKUP(G3621,'[1]IPS REGISTRADAS'!B$9:C$3248,2,0)</f>
        <v>RED DE SALUD DE ORIENTE CALI VALLE</v>
      </c>
      <c r="I3621" s="9">
        <v>534810224</v>
      </c>
    </row>
    <row r="3622" spans="1:9" ht="15" customHeight="1" x14ac:dyDescent="0.25">
      <c r="A3622" s="7" t="s">
        <v>1858</v>
      </c>
      <c r="B3622" s="7" t="s">
        <v>1859</v>
      </c>
      <c r="C3622" s="7" t="s">
        <v>1860</v>
      </c>
      <c r="D3622" s="7" t="s">
        <v>11</v>
      </c>
      <c r="E3622" s="7" t="s">
        <v>12</v>
      </c>
      <c r="F3622" s="7" t="s">
        <v>2029</v>
      </c>
      <c r="G3622" s="8">
        <v>805027338</v>
      </c>
      <c r="H3622" s="1" t="str">
        <f>VLOOKUP(G3622,'[1]IPS REGISTRADAS'!B$9:C$3248,2,0)</f>
        <v>RED DE SALUD DEL SURORIENTE DE CALI VALLE</v>
      </c>
      <c r="I3622" s="9">
        <v>124076030</v>
      </c>
    </row>
    <row r="3623" spans="1:9" ht="15" customHeight="1" x14ac:dyDescent="0.25">
      <c r="A3623" s="7" t="s">
        <v>1858</v>
      </c>
      <c r="B3623" s="7" t="s">
        <v>1859</v>
      </c>
      <c r="C3623" s="7" t="s">
        <v>1860</v>
      </c>
      <c r="D3623" s="7" t="s">
        <v>11</v>
      </c>
      <c r="E3623" s="7" t="s">
        <v>12</v>
      </c>
      <c r="F3623" s="7" t="s">
        <v>2029</v>
      </c>
      <c r="G3623" s="8">
        <v>835001210</v>
      </c>
      <c r="H3623" s="1" t="str">
        <f>VLOOKUP(G3623,'[1]IPS REGISTRADAS'!B$9:C$3248,2,0)</f>
        <v>COOPERATIVA COMUNITARIA DEL PACIFICO</v>
      </c>
      <c r="I3623" s="9">
        <v>210054664</v>
      </c>
    </row>
    <row r="3624" spans="1:9" ht="15" customHeight="1" x14ac:dyDescent="0.25">
      <c r="A3624" s="7" t="s">
        <v>1858</v>
      </c>
      <c r="B3624" s="7" t="s">
        <v>1859</v>
      </c>
      <c r="C3624" s="7" t="s">
        <v>1860</v>
      </c>
      <c r="D3624" s="7" t="s">
        <v>11</v>
      </c>
      <c r="E3624" s="7" t="s">
        <v>12</v>
      </c>
      <c r="F3624" s="7" t="s">
        <v>2029</v>
      </c>
      <c r="G3624" s="8">
        <v>890307040</v>
      </c>
      <c r="H3624" s="1" t="str">
        <f>VLOOKUP(G3624,'[1]IPS REGISTRADAS'!B$9:C$3248,2,0)</f>
        <v>HOSPITAL LOCAL DE VIJES E.S.E.</v>
      </c>
      <c r="I3624" s="9">
        <v>32712370</v>
      </c>
    </row>
    <row r="3625" spans="1:9" ht="15" customHeight="1" x14ac:dyDescent="0.25">
      <c r="A3625" s="7" t="s">
        <v>1858</v>
      </c>
      <c r="B3625" s="7" t="s">
        <v>1859</v>
      </c>
      <c r="C3625" s="7" t="s">
        <v>1860</v>
      </c>
      <c r="D3625" s="7" t="s">
        <v>11</v>
      </c>
      <c r="E3625" s="7" t="s">
        <v>12</v>
      </c>
      <c r="F3625" s="7" t="s">
        <v>2029</v>
      </c>
      <c r="G3625" s="8">
        <v>900629102</v>
      </c>
      <c r="H3625" s="1" t="str">
        <f>VLOOKUP(G3625,'[1]IPS REGISTRADAS'!B$9:C$3248,2,0)</f>
        <v>CENTRO DE EXCELENCIA PARA EL GERENCIAMIENTO DEL PARO CARDIOVACULAR Y RESPIRATORIO SAS</v>
      </c>
      <c r="I3625" s="9">
        <v>156358132</v>
      </c>
    </row>
    <row r="3626" spans="1:9" ht="15" customHeight="1" x14ac:dyDescent="0.25">
      <c r="A3626" s="7" t="s">
        <v>1858</v>
      </c>
      <c r="B3626" s="7" t="s">
        <v>1859</v>
      </c>
      <c r="C3626" s="7" t="s">
        <v>1860</v>
      </c>
      <c r="D3626" s="7" t="s">
        <v>746</v>
      </c>
      <c r="E3626" s="7" t="s">
        <v>747</v>
      </c>
      <c r="F3626" s="7" t="s">
        <v>2029</v>
      </c>
      <c r="G3626" s="8">
        <v>805027261</v>
      </c>
      <c r="H3626" s="1" t="str">
        <f>VLOOKUP(G3626,'[1]IPS REGISTRADAS'!B$9:C$3248,2,0)</f>
        <v>RED DE SALUD DEL CENTRO E.S.E. DE CALI VALLE</v>
      </c>
      <c r="I3626" s="9">
        <v>1024952905</v>
      </c>
    </row>
    <row r="3627" spans="1:9" ht="15" customHeight="1" x14ac:dyDescent="0.25">
      <c r="A3627" s="7" t="s">
        <v>1858</v>
      </c>
      <c r="B3627" s="7" t="s">
        <v>1859</v>
      </c>
      <c r="C3627" s="7" t="s">
        <v>1860</v>
      </c>
      <c r="D3627" s="7" t="s">
        <v>746</v>
      </c>
      <c r="E3627" s="7" t="s">
        <v>747</v>
      </c>
      <c r="F3627" s="7" t="s">
        <v>2029</v>
      </c>
      <c r="G3627" s="8">
        <v>805027287</v>
      </c>
      <c r="H3627" s="1" t="str">
        <f>VLOOKUP(G3627,'[1]IPS REGISTRADAS'!B$9:C$3248,2,0)</f>
        <v>ESE RED DE SALUD DEL NORTE DE SANTIAGO DE CALI  VALLE</v>
      </c>
      <c r="I3627" s="9">
        <v>739170300</v>
      </c>
    </row>
    <row r="3628" spans="1:9" ht="15" customHeight="1" x14ac:dyDescent="0.25">
      <c r="A3628" s="7" t="s">
        <v>1858</v>
      </c>
      <c r="B3628" s="7" t="s">
        <v>1859</v>
      </c>
      <c r="C3628" s="7" t="s">
        <v>1860</v>
      </c>
      <c r="D3628" s="7" t="s">
        <v>746</v>
      </c>
      <c r="E3628" s="7" t="s">
        <v>747</v>
      </c>
      <c r="F3628" s="7" t="s">
        <v>2029</v>
      </c>
      <c r="G3628" s="8">
        <v>805027289</v>
      </c>
      <c r="H3628" s="1" t="str">
        <f>VLOOKUP(G3628,'[1]IPS REGISTRADAS'!B$9:C$3248,2,0)</f>
        <v>ESE RED DE SALUD DE LADERA DE SANTIAGO DE CALI  VALLE</v>
      </c>
      <c r="I3628" s="9">
        <v>1144674535</v>
      </c>
    </row>
    <row r="3629" spans="1:9" ht="15" customHeight="1" x14ac:dyDescent="0.25">
      <c r="A3629" s="7" t="s">
        <v>1858</v>
      </c>
      <c r="B3629" s="7" t="s">
        <v>1859</v>
      </c>
      <c r="C3629" s="7" t="s">
        <v>1860</v>
      </c>
      <c r="D3629" s="7" t="s">
        <v>746</v>
      </c>
      <c r="E3629" s="7" t="s">
        <v>747</v>
      </c>
      <c r="F3629" s="7" t="s">
        <v>2029</v>
      </c>
      <c r="G3629" s="8">
        <v>805027337</v>
      </c>
      <c r="H3629" s="1" t="str">
        <f>VLOOKUP(G3629,'[1]IPS REGISTRADAS'!B$9:C$3248,2,0)</f>
        <v>RED DE SALUD DE ORIENTE CALI VALLE</v>
      </c>
      <c r="I3629" s="9">
        <v>2137939764</v>
      </c>
    </row>
    <row r="3630" spans="1:9" ht="15" customHeight="1" x14ac:dyDescent="0.25">
      <c r="A3630" s="7" t="s">
        <v>1858</v>
      </c>
      <c r="B3630" s="7" t="s">
        <v>1859</v>
      </c>
      <c r="C3630" s="7" t="s">
        <v>1860</v>
      </c>
      <c r="D3630" s="7" t="s">
        <v>746</v>
      </c>
      <c r="E3630" s="7" t="s">
        <v>747</v>
      </c>
      <c r="F3630" s="7" t="s">
        <v>2029</v>
      </c>
      <c r="G3630" s="8">
        <v>805027338</v>
      </c>
      <c r="H3630" s="1" t="str">
        <f>VLOOKUP(G3630,'[1]IPS REGISTRADAS'!B$9:C$3248,2,0)</f>
        <v>RED DE SALUD DEL SURORIENTE DE CALI VALLE</v>
      </c>
      <c r="I3630" s="9">
        <v>347395620</v>
      </c>
    </row>
    <row r="3631" spans="1:9" ht="15" customHeight="1" x14ac:dyDescent="0.25">
      <c r="A3631" s="7" t="s">
        <v>1858</v>
      </c>
      <c r="B3631" s="7" t="s">
        <v>1859</v>
      </c>
      <c r="C3631" s="7" t="s">
        <v>1860</v>
      </c>
      <c r="D3631" s="7" t="s">
        <v>746</v>
      </c>
      <c r="E3631" s="7" t="s">
        <v>747</v>
      </c>
      <c r="F3631" s="7" t="s">
        <v>2029</v>
      </c>
      <c r="G3631" s="8">
        <v>890307397</v>
      </c>
      <c r="H3631" s="1" t="str">
        <f>VLOOKUP(G3631,'[1]IPS REGISTRADAS'!B$9:C$3248,2,0)</f>
        <v>FUNDACION EL COTTOELENGO DEL PADRE OCAMPO</v>
      </c>
      <c r="I3631" s="9">
        <v>1694000</v>
      </c>
    </row>
    <row r="3632" spans="1:9" ht="15" customHeight="1" x14ac:dyDescent="0.25">
      <c r="A3632" s="7" t="s">
        <v>1858</v>
      </c>
      <c r="B3632" s="7" t="s">
        <v>1859</v>
      </c>
      <c r="C3632" s="7" t="s">
        <v>1860</v>
      </c>
      <c r="D3632" s="7" t="s">
        <v>746</v>
      </c>
      <c r="E3632" s="7" t="s">
        <v>747</v>
      </c>
      <c r="F3632" s="7" t="s">
        <v>2029</v>
      </c>
      <c r="G3632" s="8">
        <v>900077584</v>
      </c>
      <c r="H3632" s="1" t="str">
        <f>VLOOKUP(G3632,'[1]IPS REGISTRADAS'!B$9:C$3248,2,0)</f>
        <v>COOPERATIVA DE SERVICIOS SOLIDARIOS DE SALUD EMSSANARIPS LTDA DE PASTO NARIÑO</v>
      </c>
      <c r="I3632" s="9">
        <v>228703688</v>
      </c>
    </row>
    <row r="3633" spans="1:9" ht="15" customHeight="1" x14ac:dyDescent="0.25">
      <c r="A3633" s="7" t="s">
        <v>1861</v>
      </c>
      <c r="B3633" s="7" t="s">
        <v>1859</v>
      </c>
      <c r="C3633" s="7" t="s">
        <v>1862</v>
      </c>
      <c r="D3633" s="7" t="s">
        <v>7</v>
      </c>
      <c r="E3633" s="7" t="s">
        <v>8</v>
      </c>
      <c r="F3633" s="7" t="s">
        <v>2029</v>
      </c>
      <c r="G3633" s="8">
        <v>891900446</v>
      </c>
      <c r="H3633" s="1" t="str">
        <f>VLOOKUP(G3633,'[1]IPS REGISTRADAS'!B$9:C$3248,2,0)</f>
        <v>HOSPITAL SANTA ANA DE LOS CABALLEROS E.S.E.</v>
      </c>
      <c r="I3633" s="9">
        <v>154514505</v>
      </c>
    </row>
    <row r="3634" spans="1:9" ht="15" customHeight="1" x14ac:dyDescent="0.25">
      <c r="A3634" s="7" t="s">
        <v>1861</v>
      </c>
      <c r="B3634" s="7" t="s">
        <v>1859</v>
      </c>
      <c r="C3634" s="7" t="s">
        <v>1862</v>
      </c>
      <c r="D3634" s="7" t="s">
        <v>270</v>
      </c>
      <c r="E3634" s="7" t="s">
        <v>271</v>
      </c>
      <c r="F3634" s="7" t="s">
        <v>2029</v>
      </c>
      <c r="G3634" s="8">
        <v>891900446</v>
      </c>
      <c r="H3634" s="1" t="str">
        <f>VLOOKUP(G3634,'[1]IPS REGISTRADAS'!B$9:C$3248,2,0)</f>
        <v>HOSPITAL SANTA ANA DE LOS CABALLEROS E.S.E.</v>
      </c>
      <c r="I3634" s="9">
        <v>59748731</v>
      </c>
    </row>
    <row r="3635" spans="1:9" x14ac:dyDescent="0.25">
      <c r="A3635" s="7" t="s">
        <v>1863</v>
      </c>
      <c r="B3635" s="7" t="s">
        <v>1859</v>
      </c>
      <c r="C3635" s="7" t="s">
        <v>43</v>
      </c>
      <c r="D3635" s="7" t="s">
        <v>7</v>
      </c>
      <c r="E3635" s="7" t="s">
        <v>8</v>
      </c>
      <c r="F3635" s="7" t="s">
        <v>2029</v>
      </c>
      <c r="G3635" s="8">
        <v>891901101</v>
      </c>
      <c r="H3635" s="1" t="str">
        <f>VLOOKUP(G3635,'[1]IPS REGISTRADAS'!B$9:C$3248,2,0)</f>
        <v>HOSPITAL PIO XII E.S.E</v>
      </c>
      <c r="I3635" s="9">
        <v>43620938</v>
      </c>
    </row>
    <row r="3636" spans="1:9" x14ac:dyDescent="0.25">
      <c r="A3636" s="7" t="s">
        <v>1863</v>
      </c>
      <c r="B3636" s="7" t="s">
        <v>1859</v>
      </c>
      <c r="C3636" s="7" t="s">
        <v>43</v>
      </c>
      <c r="D3636" s="7" t="s">
        <v>11</v>
      </c>
      <c r="E3636" s="7" t="s">
        <v>12</v>
      </c>
      <c r="F3636" s="7" t="s">
        <v>2029</v>
      </c>
      <c r="G3636" s="8">
        <v>891901101</v>
      </c>
      <c r="H3636" s="1" t="str">
        <f>VLOOKUP(G3636,'[1]IPS REGISTRADAS'!B$9:C$3248,2,0)</f>
        <v>HOSPITAL PIO XII E.S.E</v>
      </c>
      <c r="I3636" s="9">
        <v>16788792</v>
      </c>
    </row>
    <row r="3637" spans="1:9" x14ac:dyDescent="0.25">
      <c r="A3637" s="7" t="s">
        <v>1864</v>
      </c>
      <c r="B3637" s="7" t="s">
        <v>1859</v>
      </c>
      <c r="C3637" s="7" t="s">
        <v>57</v>
      </c>
      <c r="D3637" s="7" t="s">
        <v>7</v>
      </c>
      <c r="E3637" s="7" t="s">
        <v>8</v>
      </c>
      <c r="F3637" s="7" t="s">
        <v>2029</v>
      </c>
      <c r="G3637" s="8">
        <v>891900414</v>
      </c>
      <c r="H3637" s="1" t="str">
        <f>VLOOKUP(G3637,'[1]IPS REGISTRADAS'!B$9:C$3248,2,0)</f>
        <v>E.S.E.HOSPITAL SANTA ANA DE BOLIVAR VALLE DEL CAUCA</v>
      </c>
      <c r="I3637" s="9">
        <v>84484000</v>
      </c>
    </row>
    <row r="3638" spans="1:9" x14ac:dyDescent="0.25">
      <c r="A3638" s="7" t="s">
        <v>1864</v>
      </c>
      <c r="B3638" s="7" t="s">
        <v>1859</v>
      </c>
      <c r="C3638" s="7" t="s">
        <v>57</v>
      </c>
      <c r="D3638" s="7" t="s">
        <v>270</v>
      </c>
      <c r="E3638" s="7" t="s">
        <v>271</v>
      </c>
      <c r="F3638" s="7" t="s">
        <v>2029</v>
      </c>
      <c r="G3638" s="8">
        <v>891900414</v>
      </c>
      <c r="H3638" s="1" t="str">
        <f>VLOOKUP(G3638,'[1]IPS REGISTRADAS'!B$9:C$3248,2,0)</f>
        <v>E.S.E.HOSPITAL SANTA ANA DE BOLIVAR VALLE DEL CAUCA</v>
      </c>
      <c r="I3638" s="9">
        <v>66554787</v>
      </c>
    </row>
    <row r="3639" spans="1:9" ht="15" customHeight="1" x14ac:dyDescent="0.25">
      <c r="A3639" s="7" t="s">
        <v>1865</v>
      </c>
      <c r="B3639" s="7" t="s">
        <v>1859</v>
      </c>
      <c r="C3639" s="7" t="s">
        <v>1866</v>
      </c>
      <c r="D3639" s="7" t="s">
        <v>0</v>
      </c>
      <c r="E3639" s="7" t="s">
        <v>1</v>
      </c>
      <c r="F3639" s="7" t="s">
        <v>2029</v>
      </c>
      <c r="G3639" s="8">
        <v>800155000</v>
      </c>
      <c r="H3639" s="1" t="str">
        <f>VLOOKUP(G3639,'[1]IPS REGISTRADAS'!B$9:C$3248,2,0)</f>
        <v>HOSPITAL SAN AGUSTIN DE PUERTO MERIZALDE E.S.E</v>
      </c>
      <c r="I3639" s="9">
        <v>29621105</v>
      </c>
    </row>
    <row r="3640" spans="1:9" ht="15" customHeight="1" x14ac:dyDescent="0.25">
      <c r="A3640" s="7" t="s">
        <v>1865</v>
      </c>
      <c r="B3640" s="7" t="s">
        <v>1859</v>
      </c>
      <c r="C3640" s="7" t="s">
        <v>1866</v>
      </c>
      <c r="D3640" s="7" t="s">
        <v>0</v>
      </c>
      <c r="E3640" s="7" t="s">
        <v>1</v>
      </c>
      <c r="F3640" s="7" t="s">
        <v>2029</v>
      </c>
      <c r="G3640" s="8">
        <v>800253757</v>
      </c>
      <c r="H3640" s="1" t="str">
        <f>VLOOKUP(G3640,'[1]IPS REGISTRADAS'!B$9:C$3248,2,0)</f>
        <v>IPS COOPERATIVA INTERSALUD DE BUENAVENTURA VALLE</v>
      </c>
      <c r="I3640" s="9">
        <v>36034407</v>
      </c>
    </row>
    <row r="3641" spans="1:9" ht="15" customHeight="1" x14ac:dyDescent="0.25">
      <c r="A3641" s="7" t="s">
        <v>1865</v>
      </c>
      <c r="B3641" s="7" t="s">
        <v>1859</v>
      </c>
      <c r="C3641" s="7" t="s">
        <v>1866</v>
      </c>
      <c r="D3641" s="7" t="s">
        <v>11</v>
      </c>
      <c r="E3641" s="7" t="s">
        <v>12</v>
      </c>
      <c r="F3641" s="7" t="s">
        <v>2029</v>
      </c>
      <c r="G3641" s="8">
        <v>800155000</v>
      </c>
      <c r="H3641" s="1" t="str">
        <f>VLOOKUP(G3641,'[1]IPS REGISTRADAS'!B$9:C$3248,2,0)</f>
        <v>HOSPITAL SAN AGUSTIN DE PUERTO MERIZALDE E.S.E</v>
      </c>
      <c r="I3641" s="9">
        <v>30747532</v>
      </c>
    </row>
    <row r="3642" spans="1:9" ht="15" customHeight="1" x14ac:dyDescent="0.25">
      <c r="A3642" s="7" t="s">
        <v>1865</v>
      </c>
      <c r="B3642" s="7" t="s">
        <v>1859</v>
      </c>
      <c r="C3642" s="7" t="s">
        <v>1866</v>
      </c>
      <c r="D3642" s="7" t="s">
        <v>11</v>
      </c>
      <c r="E3642" s="7" t="s">
        <v>12</v>
      </c>
      <c r="F3642" s="7" t="s">
        <v>2029</v>
      </c>
      <c r="G3642" s="8">
        <v>835000972</v>
      </c>
      <c r="H3642" s="1" t="str">
        <f>VLOOKUP(G3642,'[1]IPS REGISTRADAS'!B$9:C$3248,2,0)</f>
        <v>HOSPITAL MUNICIPAL LUIS ABLANQUE DE LA PLATA ESE</v>
      </c>
      <c r="I3642" s="9">
        <v>411853240</v>
      </c>
    </row>
    <row r="3643" spans="1:9" ht="15" customHeight="1" x14ac:dyDescent="0.25">
      <c r="A3643" s="7" t="s">
        <v>1865</v>
      </c>
      <c r="B3643" s="7" t="s">
        <v>1859</v>
      </c>
      <c r="C3643" s="7" t="s">
        <v>1866</v>
      </c>
      <c r="D3643" s="7" t="s">
        <v>142</v>
      </c>
      <c r="E3643" s="7" t="s">
        <v>143</v>
      </c>
      <c r="F3643" s="7" t="s">
        <v>2029</v>
      </c>
      <c r="G3643" s="8">
        <v>800253757</v>
      </c>
      <c r="H3643" s="1" t="str">
        <f>VLOOKUP(G3643,'[1]IPS REGISTRADAS'!B$9:C$3248,2,0)</f>
        <v>IPS COOPERATIVA INTERSALUD DE BUENAVENTURA VALLE</v>
      </c>
      <c r="I3643" s="9">
        <v>46987399</v>
      </c>
    </row>
    <row r="3644" spans="1:9" ht="15" customHeight="1" x14ac:dyDescent="0.25">
      <c r="A3644" s="7" t="s">
        <v>1865</v>
      </c>
      <c r="B3644" s="7" t="s">
        <v>1859</v>
      </c>
      <c r="C3644" s="7" t="s">
        <v>1866</v>
      </c>
      <c r="D3644" s="7" t="s">
        <v>142</v>
      </c>
      <c r="E3644" s="7" t="s">
        <v>143</v>
      </c>
      <c r="F3644" s="7" t="s">
        <v>2029</v>
      </c>
      <c r="G3644" s="8">
        <v>835000972</v>
      </c>
      <c r="H3644" s="1" t="str">
        <f>VLOOKUP(G3644,'[1]IPS REGISTRADAS'!B$9:C$3248,2,0)</f>
        <v>HOSPITAL MUNICIPAL LUIS ABLANQUE DE LA PLATA ESE</v>
      </c>
      <c r="I3644" s="9">
        <v>328212500</v>
      </c>
    </row>
    <row r="3645" spans="1:9" ht="15" customHeight="1" x14ac:dyDescent="0.25">
      <c r="A3645" s="7" t="s">
        <v>1865</v>
      </c>
      <c r="B3645" s="7" t="s">
        <v>1859</v>
      </c>
      <c r="C3645" s="7" t="s">
        <v>1866</v>
      </c>
      <c r="D3645" s="7" t="s">
        <v>142</v>
      </c>
      <c r="E3645" s="7" t="s">
        <v>143</v>
      </c>
      <c r="F3645" s="7" t="s">
        <v>2029</v>
      </c>
      <c r="G3645" s="8">
        <v>900607286</v>
      </c>
      <c r="H3645" s="1" t="str">
        <f>VLOOKUP(G3645,'[1]IPS REGISTRADAS'!B$9:C$3248,2,0)</f>
        <v>SALUD AFRO IPS LIMITADA</v>
      </c>
      <c r="I3645" s="9">
        <v>6088500</v>
      </c>
    </row>
    <row r="3646" spans="1:9" ht="15" customHeight="1" x14ac:dyDescent="0.25">
      <c r="A3646" s="7" t="s">
        <v>1865</v>
      </c>
      <c r="B3646" s="7" t="s">
        <v>1859</v>
      </c>
      <c r="C3646" s="7" t="s">
        <v>1866</v>
      </c>
      <c r="D3646" s="7" t="s">
        <v>746</v>
      </c>
      <c r="E3646" s="7" t="s">
        <v>747</v>
      </c>
      <c r="F3646" s="7" t="s">
        <v>2029</v>
      </c>
      <c r="G3646" s="8">
        <v>800155000</v>
      </c>
      <c r="H3646" s="1" t="str">
        <f>VLOOKUP(G3646,'[1]IPS REGISTRADAS'!B$9:C$3248,2,0)</f>
        <v>HOSPITAL SAN AGUSTIN DE PUERTO MERIZALDE E.S.E</v>
      </c>
      <c r="I3646" s="9">
        <v>60103667</v>
      </c>
    </row>
    <row r="3647" spans="1:9" ht="15" customHeight="1" x14ac:dyDescent="0.25">
      <c r="A3647" s="7" t="s">
        <v>1865</v>
      </c>
      <c r="B3647" s="7" t="s">
        <v>1859</v>
      </c>
      <c r="C3647" s="7" t="s">
        <v>1866</v>
      </c>
      <c r="D3647" s="7" t="s">
        <v>746</v>
      </c>
      <c r="E3647" s="7" t="s">
        <v>747</v>
      </c>
      <c r="F3647" s="7" t="s">
        <v>2029</v>
      </c>
      <c r="G3647" s="8">
        <v>800253757</v>
      </c>
      <c r="H3647" s="1" t="str">
        <f>VLOOKUP(G3647,'[1]IPS REGISTRADAS'!B$9:C$3248,2,0)</f>
        <v>IPS COOPERATIVA INTERSALUD DE BUENAVENTURA VALLE</v>
      </c>
      <c r="I3647" s="9">
        <v>55320833</v>
      </c>
    </row>
    <row r="3648" spans="1:9" ht="15" customHeight="1" x14ac:dyDescent="0.25">
      <c r="A3648" s="7" t="s">
        <v>1865</v>
      </c>
      <c r="B3648" s="7" t="s">
        <v>1859</v>
      </c>
      <c r="C3648" s="7" t="s">
        <v>1866</v>
      </c>
      <c r="D3648" s="7" t="s">
        <v>746</v>
      </c>
      <c r="E3648" s="7" t="s">
        <v>747</v>
      </c>
      <c r="F3648" s="7" t="s">
        <v>2029</v>
      </c>
      <c r="G3648" s="8">
        <v>835000972</v>
      </c>
      <c r="H3648" s="1" t="str">
        <f>VLOOKUP(G3648,'[1]IPS REGISTRADAS'!B$9:C$3248,2,0)</f>
        <v>HOSPITAL MUNICIPAL LUIS ABLANQUE DE LA PLATA ESE</v>
      </c>
      <c r="I3648" s="9">
        <v>807361799</v>
      </c>
    </row>
    <row r="3649" spans="1:9" x14ac:dyDescent="0.25">
      <c r="A3649" s="7" t="s">
        <v>1867</v>
      </c>
      <c r="B3649" s="7" t="s">
        <v>1859</v>
      </c>
      <c r="C3649" s="7" t="s">
        <v>1868</v>
      </c>
      <c r="D3649" s="7" t="s">
        <v>0</v>
      </c>
      <c r="E3649" s="7" t="s">
        <v>1</v>
      </c>
      <c r="F3649" s="7" t="s">
        <v>2029</v>
      </c>
      <c r="G3649" s="8">
        <v>815001140</v>
      </c>
      <c r="H3649" s="1" t="str">
        <f>VLOOKUP(G3649,'[1]IPS REGISTRADAS'!B$9:C$3248,2,0)</f>
        <v>EMPRESA SOCIAL DEL ESTADO HOSPITAL DIVINO NIÑO</v>
      </c>
      <c r="I3649" s="9">
        <v>109633577</v>
      </c>
    </row>
    <row r="3650" spans="1:9" x14ac:dyDescent="0.25">
      <c r="A3650" s="7" t="s">
        <v>1867</v>
      </c>
      <c r="B3650" s="7" t="s">
        <v>1859</v>
      </c>
      <c r="C3650" s="7" t="s">
        <v>1868</v>
      </c>
      <c r="D3650" s="7" t="s">
        <v>7</v>
      </c>
      <c r="E3650" s="7" t="s">
        <v>8</v>
      </c>
      <c r="F3650" s="7" t="s">
        <v>2029</v>
      </c>
      <c r="G3650" s="8">
        <v>815001140</v>
      </c>
      <c r="H3650" s="1" t="str">
        <f>VLOOKUP(G3650,'[1]IPS REGISTRADAS'!B$9:C$3248,2,0)</f>
        <v>EMPRESA SOCIAL DEL ESTADO HOSPITAL DIVINO NIÑO</v>
      </c>
      <c r="I3650" s="9">
        <v>93643642</v>
      </c>
    </row>
    <row r="3651" spans="1:9" x14ac:dyDescent="0.25">
      <c r="A3651" s="7" t="s">
        <v>1867</v>
      </c>
      <c r="B3651" s="7" t="s">
        <v>1859</v>
      </c>
      <c r="C3651" s="7" t="s">
        <v>1868</v>
      </c>
      <c r="D3651" s="7" t="s">
        <v>746</v>
      </c>
      <c r="E3651" s="7" t="s">
        <v>747</v>
      </c>
      <c r="F3651" s="7" t="s">
        <v>2029</v>
      </c>
      <c r="G3651" s="8">
        <v>815001140</v>
      </c>
      <c r="H3651" s="1" t="str">
        <f>VLOOKUP(G3651,'[1]IPS REGISTRADAS'!B$9:C$3248,2,0)</f>
        <v>EMPRESA SOCIAL DEL ESTADO HOSPITAL DIVINO NIÑO</v>
      </c>
      <c r="I3651" s="9">
        <v>602902348</v>
      </c>
    </row>
    <row r="3652" spans="1:9" x14ac:dyDescent="0.25">
      <c r="A3652" s="7" t="s">
        <v>1867</v>
      </c>
      <c r="B3652" s="7" t="s">
        <v>1859</v>
      </c>
      <c r="C3652" s="7" t="s">
        <v>1868</v>
      </c>
      <c r="D3652" s="7" t="s">
        <v>746</v>
      </c>
      <c r="E3652" s="7" t="s">
        <v>747</v>
      </c>
      <c r="F3652" s="7" t="s">
        <v>2029</v>
      </c>
      <c r="G3652" s="8">
        <v>900596447</v>
      </c>
      <c r="H3652" s="1" t="str">
        <f>VLOOKUP(G3652,'[1]IPS REGISTRADAS'!B$9:C$3248,2,0)</f>
        <v>EMSALUD COLOMBIA S.A.S.</v>
      </c>
      <c r="I3652" s="9">
        <v>102523060</v>
      </c>
    </row>
    <row r="3653" spans="1:9" ht="15" customHeight="1" x14ac:dyDescent="0.25">
      <c r="A3653" s="7" t="s">
        <v>1869</v>
      </c>
      <c r="B3653" s="7" t="s">
        <v>1859</v>
      </c>
      <c r="C3653" s="7" t="s">
        <v>1870</v>
      </c>
      <c r="D3653" s="7" t="s">
        <v>7</v>
      </c>
      <c r="E3653" s="7" t="s">
        <v>8</v>
      </c>
      <c r="F3653" s="7" t="s">
        <v>2029</v>
      </c>
      <c r="G3653" s="8">
        <v>891900650</v>
      </c>
      <c r="H3653" s="1" t="str">
        <f>VLOOKUP(G3653,'[1]IPS REGISTRADAS'!B$9:C$3248,2,0)</f>
        <v>HOSPITAL SAN BERNABE E.S.E. DE BUGALAGRANDE</v>
      </c>
      <c r="I3653" s="9">
        <v>46055659</v>
      </c>
    </row>
    <row r="3654" spans="1:9" ht="15" customHeight="1" x14ac:dyDescent="0.25">
      <c r="A3654" s="7" t="s">
        <v>1871</v>
      </c>
      <c r="B3654" s="7" t="s">
        <v>1859</v>
      </c>
      <c r="C3654" s="7" t="s">
        <v>1872</v>
      </c>
      <c r="D3654" s="7" t="s">
        <v>7</v>
      </c>
      <c r="E3654" s="7" t="s">
        <v>8</v>
      </c>
      <c r="F3654" s="7" t="s">
        <v>2029</v>
      </c>
      <c r="G3654" s="8">
        <v>891900356</v>
      </c>
      <c r="H3654" s="1" t="str">
        <f>VLOOKUP(G3654,'[1]IPS REGISTRADAS'!B$9:C$3248,2,0)</f>
        <v>E.S.E. HOSPITAL SANTANDER DE CAICEDONIA</v>
      </c>
      <c r="I3654" s="9">
        <v>99484115</v>
      </c>
    </row>
    <row r="3655" spans="1:9" ht="15" customHeight="1" x14ac:dyDescent="0.25">
      <c r="A3655" s="7" t="s">
        <v>1871</v>
      </c>
      <c r="B3655" s="7" t="s">
        <v>1859</v>
      </c>
      <c r="C3655" s="7" t="s">
        <v>1872</v>
      </c>
      <c r="D3655" s="7" t="s">
        <v>746</v>
      </c>
      <c r="E3655" s="7" t="s">
        <v>747</v>
      </c>
      <c r="F3655" s="7" t="s">
        <v>2029</v>
      </c>
      <c r="G3655" s="8">
        <v>891900356</v>
      </c>
      <c r="H3655" s="1" t="str">
        <f>VLOOKUP(G3655,'[1]IPS REGISTRADAS'!B$9:C$3248,2,0)</f>
        <v>E.S.E. HOSPITAL SANTANDER DE CAICEDONIA</v>
      </c>
      <c r="I3655" s="9">
        <v>30421686</v>
      </c>
    </row>
    <row r="3656" spans="1:9" x14ac:dyDescent="0.25">
      <c r="A3656" s="7" t="s">
        <v>1873</v>
      </c>
      <c r="B3656" s="7" t="s">
        <v>1859</v>
      </c>
      <c r="C3656" s="7" t="s">
        <v>1874</v>
      </c>
      <c r="D3656" s="7" t="s">
        <v>7</v>
      </c>
      <c r="E3656" s="7" t="s">
        <v>8</v>
      </c>
      <c r="F3656" s="7" t="s">
        <v>2029</v>
      </c>
      <c r="G3656" s="8">
        <v>890312380</v>
      </c>
      <c r="H3656" s="1" t="str">
        <f>VLOOKUP(G3656,'[1]IPS REGISTRADAS'!B$9:C$3248,2,0)</f>
        <v xml:space="preserve">E.S.E. HOSPITAL SAN JORGE DE CALIMA EL DARIEN VALLE </v>
      </c>
      <c r="I3656" s="9">
        <v>95945343</v>
      </c>
    </row>
    <row r="3657" spans="1:9" x14ac:dyDescent="0.25">
      <c r="A3657" s="7" t="s">
        <v>1873</v>
      </c>
      <c r="B3657" s="7" t="s">
        <v>1859</v>
      </c>
      <c r="C3657" s="7" t="s">
        <v>1874</v>
      </c>
      <c r="D3657" s="7" t="s">
        <v>270</v>
      </c>
      <c r="E3657" s="7" t="s">
        <v>271</v>
      </c>
      <c r="F3657" s="7" t="s">
        <v>2029</v>
      </c>
      <c r="G3657" s="8">
        <v>890312380</v>
      </c>
      <c r="H3657" s="1" t="str">
        <f>VLOOKUP(G3657,'[1]IPS REGISTRADAS'!B$9:C$3248,2,0)</f>
        <v xml:space="preserve">E.S.E. HOSPITAL SAN JORGE DE CALIMA EL DARIEN VALLE </v>
      </c>
      <c r="I3657" s="9">
        <v>7363915</v>
      </c>
    </row>
    <row r="3658" spans="1:9" ht="15" customHeight="1" x14ac:dyDescent="0.25">
      <c r="A3658" s="7" t="s">
        <v>1875</v>
      </c>
      <c r="B3658" s="7" t="s">
        <v>1859</v>
      </c>
      <c r="C3658" s="7" t="s">
        <v>281</v>
      </c>
      <c r="D3658" s="7" t="s">
        <v>0</v>
      </c>
      <c r="E3658" s="7" t="s">
        <v>1</v>
      </c>
      <c r="F3658" s="7" t="s">
        <v>2029</v>
      </c>
      <c r="G3658" s="8">
        <v>900044847</v>
      </c>
      <c r="H3658" s="1" t="str">
        <f>VLOOKUP(G3658,'[1]IPS REGISTRADAS'!B$9:C$3248,2,0)</f>
        <v>I.P.S VILLASALUD LTDA</v>
      </c>
      <c r="I3658" s="9">
        <v>8864100</v>
      </c>
    </row>
    <row r="3659" spans="1:9" ht="15" customHeight="1" x14ac:dyDescent="0.25">
      <c r="A3659" s="7" t="s">
        <v>1875</v>
      </c>
      <c r="B3659" s="7" t="s">
        <v>1859</v>
      </c>
      <c r="C3659" s="7" t="s">
        <v>281</v>
      </c>
      <c r="D3659" s="7" t="s">
        <v>746</v>
      </c>
      <c r="E3659" s="7" t="s">
        <v>747</v>
      </c>
      <c r="F3659" s="7" t="s">
        <v>2029</v>
      </c>
      <c r="G3659" s="8">
        <v>900044847</v>
      </c>
      <c r="H3659" s="1" t="str">
        <f>VLOOKUP(G3659,'[1]IPS REGISTRADAS'!B$9:C$3248,2,0)</f>
        <v>I.P.S VILLASALUD LTDA</v>
      </c>
      <c r="I3659" s="9">
        <v>20906667</v>
      </c>
    </row>
    <row r="3660" spans="1:9" x14ac:dyDescent="0.25">
      <c r="A3660" s="7" t="s">
        <v>1876</v>
      </c>
      <c r="B3660" s="7" t="s">
        <v>1859</v>
      </c>
      <c r="C3660" s="7" t="s">
        <v>1877</v>
      </c>
      <c r="D3660" s="7" t="s">
        <v>11</v>
      </c>
      <c r="E3660" s="7" t="s">
        <v>12</v>
      </c>
      <c r="F3660" s="7" t="s">
        <v>2029</v>
      </c>
      <c r="G3660" s="8">
        <v>836000386</v>
      </c>
      <c r="H3660" s="1" t="str">
        <f>VLOOKUP(G3660,'[1]IPS REGISTRADAS'!B$9:C$3248,2,0)</f>
        <v>IPS DEL MUNICIPIO DE CARTAGO ESE VALLE DEL CAUCA</v>
      </c>
      <c r="I3660" s="9">
        <v>384246136</v>
      </c>
    </row>
    <row r="3661" spans="1:9" x14ac:dyDescent="0.25">
      <c r="A3661" s="7" t="s">
        <v>1876</v>
      </c>
      <c r="B3661" s="7" t="s">
        <v>1859</v>
      </c>
      <c r="C3661" s="7" t="s">
        <v>1877</v>
      </c>
      <c r="D3661" s="7" t="s">
        <v>270</v>
      </c>
      <c r="E3661" s="7" t="s">
        <v>271</v>
      </c>
      <c r="F3661" s="7" t="s">
        <v>2029</v>
      </c>
      <c r="G3661" s="8">
        <v>836000386</v>
      </c>
      <c r="H3661" s="1" t="str">
        <f>VLOOKUP(G3661,'[1]IPS REGISTRADAS'!B$9:C$3248,2,0)</f>
        <v>IPS DEL MUNICIPIO DE CARTAGO ESE VALLE DEL CAUCA</v>
      </c>
      <c r="I3661" s="9">
        <v>448753118</v>
      </c>
    </row>
    <row r="3662" spans="1:9" x14ac:dyDescent="0.25">
      <c r="A3662" s="7" t="s">
        <v>1878</v>
      </c>
      <c r="B3662" s="7" t="s">
        <v>1859</v>
      </c>
      <c r="C3662" s="7" t="s">
        <v>1879</v>
      </c>
      <c r="D3662" s="7" t="s">
        <v>0</v>
      </c>
      <c r="E3662" s="7" t="s">
        <v>1</v>
      </c>
      <c r="F3662" s="7" t="s">
        <v>2029</v>
      </c>
      <c r="G3662" s="8">
        <v>890305496</v>
      </c>
      <c r="H3662" s="1" t="str">
        <f>VLOOKUP(G3662,'[1]IPS REGISTRADAS'!B$9:C$3248,2,0)</f>
        <v>HOSPITAL LOCAL JOSE RUFINO VIVAS EMPRESA SOCIAL DEL ESTADO</v>
      </c>
      <c r="I3662" s="9">
        <v>32957108</v>
      </c>
    </row>
    <row r="3663" spans="1:9" x14ac:dyDescent="0.25">
      <c r="A3663" s="7" t="s">
        <v>1878</v>
      </c>
      <c r="B3663" s="7" t="s">
        <v>1859</v>
      </c>
      <c r="C3663" s="7" t="s">
        <v>1879</v>
      </c>
      <c r="D3663" s="7" t="s">
        <v>7</v>
      </c>
      <c r="E3663" s="7" t="s">
        <v>8</v>
      </c>
      <c r="F3663" s="7" t="s">
        <v>2029</v>
      </c>
      <c r="G3663" s="8">
        <v>890305496</v>
      </c>
      <c r="H3663" s="1" t="str">
        <f>VLOOKUP(G3663,'[1]IPS REGISTRADAS'!B$9:C$3248,2,0)</f>
        <v>HOSPITAL LOCAL JOSE RUFINO VIVAS EMPRESA SOCIAL DEL ESTADO</v>
      </c>
      <c r="I3663" s="9">
        <v>208659888</v>
      </c>
    </row>
    <row r="3664" spans="1:9" x14ac:dyDescent="0.25">
      <c r="A3664" s="7" t="s">
        <v>1878</v>
      </c>
      <c r="B3664" s="7" t="s">
        <v>1859</v>
      </c>
      <c r="C3664" s="7" t="s">
        <v>1879</v>
      </c>
      <c r="D3664" s="7" t="s">
        <v>11</v>
      </c>
      <c r="E3664" s="7" t="s">
        <v>12</v>
      </c>
      <c r="F3664" s="7" t="s">
        <v>2029</v>
      </c>
      <c r="G3664" s="8">
        <v>890305496</v>
      </c>
      <c r="H3664" s="1" t="str">
        <f>VLOOKUP(G3664,'[1]IPS REGISTRADAS'!B$9:C$3248,2,0)</f>
        <v>HOSPITAL LOCAL JOSE RUFINO VIVAS EMPRESA SOCIAL DEL ESTADO</v>
      </c>
      <c r="I3664" s="9">
        <v>118745586</v>
      </c>
    </row>
    <row r="3665" spans="1:9" x14ac:dyDescent="0.25">
      <c r="A3665" s="7" t="s">
        <v>1880</v>
      </c>
      <c r="B3665" s="7" t="s">
        <v>1859</v>
      </c>
      <c r="C3665" s="7" t="s">
        <v>1881</v>
      </c>
      <c r="D3665" s="7" t="s">
        <v>7</v>
      </c>
      <c r="E3665" s="7" t="s">
        <v>8</v>
      </c>
      <c r="F3665" s="7" t="s">
        <v>2029</v>
      </c>
      <c r="G3665" s="8">
        <v>891901082</v>
      </c>
      <c r="H3665" s="1" t="str">
        <f>VLOOKUP(G3665,'[1]IPS REGISTRADAS'!B$9:C$3248,2,0)</f>
        <v>HOSPITAL SAN RAFAEL E.S.E EL AGUILA</v>
      </c>
      <c r="I3665" s="9">
        <v>52165125</v>
      </c>
    </row>
    <row r="3666" spans="1:9" x14ac:dyDescent="0.25">
      <c r="A3666" s="7" t="s">
        <v>1880</v>
      </c>
      <c r="B3666" s="7" t="s">
        <v>1859</v>
      </c>
      <c r="C3666" s="7" t="s">
        <v>1881</v>
      </c>
      <c r="D3666" s="7" t="s">
        <v>11</v>
      </c>
      <c r="E3666" s="7" t="s">
        <v>12</v>
      </c>
      <c r="F3666" s="7" t="s">
        <v>2029</v>
      </c>
      <c r="G3666" s="8">
        <v>891901082</v>
      </c>
      <c r="H3666" s="1" t="str">
        <f>VLOOKUP(G3666,'[1]IPS REGISTRADAS'!B$9:C$3248,2,0)</f>
        <v>HOSPITAL SAN RAFAEL E.S.E EL AGUILA</v>
      </c>
      <c r="I3666" s="9">
        <v>37401753</v>
      </c>
    </row>
    <row r="3667" spans="1:9" x14ac:dyDescent="0.25">
      <c r="A3667" s="7" t="s">
        <v>1882</v>
      </c>
      <c r="B3667" s="7" t="s">
        <v>1859</v>
      </c>
      <c r="C3667" s="7" t="s">
        <v>1883</v>
      </c>
      <c r="D3667" s="7" t="s">
        <v>11</v>
      </c>
      <c r="E3667" s="7" t="s">
        <v>12</v>
      </c>
      <c r="F3667" s="7" t="s">
        <v>2029</v>
      </c>
      <c r="G3667" s="8">
        <v>891900887</v>
      </c>
      <c r="H3667" s="1" t="str">
        <f>VLOOKUP(G3667,'[1]IPS REGISTRADAS'!B$9:C$3248,2,0)</f>
        <v xml:space="preserve">HOSPITAL SANTA CATALINA E.S.E. DE AL CAIRO VALLE </v>
      </c>
      <c r="I3667" s="9">
        <v>21645210</v>
      </c>
    </row>
    <row r="3668" spans="1:9" x14ac:dyDescent="0.25">
      <c r="A3668" s="7" t="s">
        <v>1882</v>
      </c>
      <c r="B3668" s="7" t="s">
        <v>1859</v>
      </c>
      <c r="C3668" s="7" t="s">
        <v>1883</v>
      </c>
      <c r="D3668" s="7" t="s">
        <v>270</v>
      </c>
      <c r="E3668" s="7" t="s">
        <v>271</v>
      </c>
      <c r="F3668" s="7" t="s">
        <v>2029</v>
      </c>
      <c r="G3668" s="8">
        <v>891900887</v>
      </c>
      <c r="H3668" s="1" t="str">
        <f>VLOOKUP(G3668,'[1]IPS REGISTRADAS'!B$9:C$3248,2,0)</f>
        <v xml:space="preserve">HOSPITAL SANTA CATALINA E.S.E. DE AL CAIRO VALLE </v>
      </c>
      <c r="I3668" s="9">
        <v>62813165</v>
      </c>
    </row>
    <row r="3669" spans="1:9" x14ac:dyDescent="0.25">
      <c r="A3669" s="7" t="s">
        <v>1884</v>
      </c>
      <c r="B3669" s="7" t="s">
        <v>1859</v>
      </c>
      <c r="C3669" s="7" t="s">
        <v>1885</v>
      </c>
      <c r="D3669" s="7" t="s">
        <v>746</v>
      </c>
      <c r="E3669" s="7" t="s">
        <v>747</v>
      </c>
      <c r="F3669" s="7" t="s">
        <v>2029</v>
      </c>
      <c r="G3669" s="8">
        <v>891380103</v>
      </c>
      <c r="H3669" s="1" t="str">
        <f>VLOOKUP(G3669,'[1]IPS REGISTRADAS'!B$9:C$3248,2,0)</f>
        <v>HOSPITAL SAN RAFAEL DE EL CERRITO VALLE</v>
      </c>
      <c r="I3669" s="9">
        <v>305508508</v>
      </c>
    </row>
    <row r="3670" spans="1:9" x14ac:dyDescent="0.25">
      <c r="A3670" s="7" t="s">
        <v>1886</v>
      </c>
      <c r="B3670" s="7" t="s">
        <v>1859</v>
      </c>
      <c r="C3670" s="7" t="s">
        <v>1887</v>
      </c>
      <c r="D3670" s="7" t="s">
        <v>0</v>
      </c>
      <c r="E3670" s="7" t="s">
        <v>1</v>
      </c>
      <c r="F3670" s="7" t="s">
        <v>2029</v>
      </c>
      <c r="G3670" s="8">
        <v>891380055</v>
      </c>
      <c r="H3670" s="1" t="str">
        <f>VLOOKUP(G3670,'[1]IPS REGISTRADAS'!B$9:C$3248,2,0)</f>
        <v>HOSPITAL BENJAMIN BARNEY GASCA E.S.E.</v>
      </c>
      <c r="I3670" s="9">
        <v>102640500</v>
      </c>
    </row>
    <row r="3671" spans="1:9" x14ac:dyDescent="0.25">
      <c r="A3671" s="7" t="s">
        <v>1886</v>
      </c>
      <c r="B3671" s="7" t="s">
        <v>1859</v>
      </c>
      <c r="C3671" s="7" t="s">
        <v>1887</v>
      </c>
      <c r="D3671" s="7" t="s">
        <v>11</v>
      </c>
      <c r="E3671" s="7" t="s">
        <v>12</v>
      </c>
      <c r="F3671" s="7" t="s">
        <v>2029</v>
      </c>
      <c r="G3671" s="8">
        <v>891380055</v>
      </c>
      <c r="H3671" s="1" t="str">
        <f>VLOOKUP(G3671,'[1]IPS REGISTRADAS'!B$9:C$3248,2,0)</f>
        <v>HOSPITAL BENJAMIN BARNEY GASCA E.S.E.</v>
      </c>
      <c r="I3671" s="9">
        <v>96480368</v>
      </c>
    </row>
    <row r="3672" spans="1:9" x14ac:dyDescent="0.25">
      <c r="A3672" s="7" t="s">
        <v>1886</v>
      </c>
      <c r="B3672" s="7" t="s">
        <v>1859</v>
      </c>
      <c r="C3672" s="7" t="s">
        <v>1887</v>
      </c>
      <c r="D3672" s="7" t="s">
        <v>142</v>
      </c>
      <c r="E3672" s="7" t="s">
        <v>143</v>
      </c>
      <c r="F3672" s="7" t="s">
        <v>2029</v>
      </c>
      <c r="G3672" s="8">
        <v>900432887</v>
      </c>
      <c r="H3672" s="1" t="str">
        <f>VLOOKUP(G3672,'[1]IPS REGISTRADAS'!B$9:C$3248,2,0)</f>
        <v>FARMART LTDA IPS</v>
      </c>
      <c r="I3672" s="9">
        <v>39362811</v>
      </c>
    </row>
    <row r="3673" spans="1:9" x14ac:dyDescent="0.25">
      <c r="A3673" s="7" t="s">
        <v>1888</v>
      </c>
      <c r="B3673" s="7" t="s">
        <v>1859</v>
      </c>
      <c r="C3673" s="7" t="s">
        <v>1889</v>
      </c>
      <c r="D3673" s="7" t="s">
        <v>7</v>
      </c>
      <c r="E3673" s="7" t="s">
        <v>8</v>
      </c>
      <c r="F3673" s="7" t="s">
        <v>2029</v>
      </c>
      <c r="G3673" s="8">
        <v>891380070</v>
      </c>
      <c r="H3673" s="1" t="str">
        <f>VLOOKUP(G3673,'[1]IPS REGISTRADAS'!B$9:C$3248,2,0)</f>
        <v>HOSPITAL DEL ROSARIO E.S.E</v>
      </c>
      <c r="I3673" s="9">
        <v>43613895</v>
      </c>
    </row>
    <row r="3674" spans="1:9" x14ac:dyDescent="0.25">
      <c r="A3674" s="7" t="s">
        <v>1890</v>
      </c>
      <c r="B3674" s="7" t="s">
        <v>1859</v>
      </c>
      <c r="C3674" s="7" t="s">
        <v>1891</v>
      </c>
      <c r="D3674" s="7" t="s">
        <v>270</v>
      </c>
      <c r="E3674" s="7" t="s">
        <v>271</v>
      </c>
      <c r="F3674" s="7" t="s">
        <v>2029</v>
      </c>
      <c r="G3674" s="8">
        <v>891380046</v>
      </c>
      <c r="H3674" s="1" t="str">
        <f>VLOOKUP(G3674,'[1]IPS REGISTRADAS'!B$9:C$3248,2,0)</f>
        <v>HOSPITAL SAN ROQUE ESE DE GUACARI VALLE DELCAUCA</v>
      </c>
      <c r="I3674" s="9">
        <v>11484262</v>
      </c>
    </row>
    <row r="3675" spans="1:9" x14ac:dyDescent="0.25">
      <c r="A3675" s="7" t="s">
        <v>1892</v>
      </c>
      <c r="B3675" s="7" t="s">
        <v>1859</v>
      </c>
      <c r="C3675" s="7" t="s">
        <v>1893</v>
      </c>
      <c r="D3675" s="7" t="s">
        <v>7</v>
      </c>
      <c r="E3675" s="7" t="s">
        <v>8</v>
      </c>
      <c r="F3675" s="7" t="s">
        <v>2029</v>
      </c>
      <c r="G3675" s="8">
        <v>890306950</v>
      </c>
      <c r="H3675" s="1" t="str">
        <f>VLOOKUP(G3675,'[1]IPS REGISTRADAS'!B$9:C$3248,2,0)</f>
        <v>E.S.E. HOSPITAL PILOTO DE JAMUNDI</v>
      </c>
      <c r="I3675" s="9">
        <v>225806506</v>
      </c>
    </row>
    <row r="3676" spans="1:9" x14ac:dyDescent="0.25">
      <c r="A3676" s="7" t="s">
        <v>1892</v>
      </c>
      <c r="B3676" s="7" t="s">
        <v>1859</v>
      </c>
      <c r="C3676" s="7" t="s">
        <v>1893</v>
      </c>
      <c r="D3676" s="7" t="s">
        <v>11</v>
      </c>
      <c r="E3676" s="7" t="s">
        <v>12</v>
      </c>
      <c r="F3676" s="7" t="s">
        <v>2029</v>
      </c>
      <c r="G3676" s="8">
        <v>890306950</v>
      </c>
      <c r="H3676" s="1" t="str">
        <f>VLOOKUP(G3676,'[1]IPS REGISTRADAS'!B$9:C$3248,2,0)</f>
        <v>E.S.E. HOSPITAL PILOTO DE JAMUNDI</v>
      </c>
      <c r="I3676" s="9">
        <v>276752395</v>
      </c>
    </row>
    <row r="3677" spans="1:9" x14ac:dyDescent="0.25">
      <c r="A3677" s="7" t="s">
        <v>1892</v>
      </c>
      <c r="B3677" s="7" t="s">
        <v>1859</v>
      </c>
      <c r="C3677" s="7" t="s">
        <v>1893</v>
      </c>
      <c r="D3677" s="7" t="s">
        <v>142</v>
      </c>
      <c r="E3677" s="7" t="s">
        <v>143</v>
      </c>
      <c r="F3677" s="7" t="s">
        <v>2029</v>
      </c>
      <c r="G3677" s="8">
        <v>890306950</v>
      </c>
      <c r="H3677" s="1" t="str">
        <f>VLOOKUP(G3677,'[1]IPS REGISTRADAS'!B$9:C$3248,2,0)</f>
        <v>E.S.E. HOSPITAL PILOTO DE JAMUNDI</v>
      </c>
      <c r="I3677" s="9">
        <v>26468750</v>
      </c>
    </row>
    <row r="3678" spans="1:9" x14ac:dyDescent="0.25">
      <c r="A3678" s="7" t="s">
        <v>1894</v>
      </c>
      <c r="B3678" s="7" t="s">
        <v>1859</v>
      </c>
      <c r="C3678" s="7" t="s">
        <v>1895</v>
      </c>
      <c r="D3678" s="7" t="s">
        <v>7</v>
      </c>
      <c r="E3678" s="7" t="s">
        <v>8</v>
      </c>
      <c r="F3678" s="7" t="s">
        <v>2029</v>
      </c>
      <c r="G3678" s="8">
        <v>800160400</v>
      </c>
      <c r="H3678" s="1" t="str">
        <f>VLOOKUP(G3678,'[1]IPS REGISTRADAS'!B$9:C$3248,2,0)</f>
        <v>HOSPITAL SANTA MARGARITA DE LA CUMBRE VALLE DEL CAUCA</v>
      </c>
      <c r="I3678" s="9">
        <v>119300565</v>
      </c>
    </row>
    <row r="3679" spans="1:9" x14ac:dyDescent="0.25">
      <c r="A3679" s="7" t="s">
        <v>1896</v>
      </c>
      <c r="B3679" s="7" t="s">
        <v>1859</v>
      </c>
      <c r="C3679" s="7" t="s">
        <v>145</v>
      </c>
      <c r="D3679" s="7" t="s">
        <v>0</v>
      </c>
      <c r="E3679" s="7" t="s">
        <v>1</v>
      </c>
      <c r="F3679" s="7" t="s">
        <v>2029</v>
      </c>
      <c r="G3679" s="8">
        <v>821002555</v>
      </c>
      <c r="H3679" s="1" t="str">
        <f>VLOOKUP(G3679,'[1]IPS REGISTRADAS'!B$9:C$3248,2,0)</f>
        <v>FUNDACION O.N.G. MISION POR COLOMBIA</v>
      </c>
      <c r="I3679" s="9">
        <v>90058500</v>
      </c>
    </row>
    <row r="3680" spans="1:9" x14ac:dyDescent="0.25">
      <c r="A3680" s="7" t="s">
        <v>1896</v>
      </c>
      <c r="B3680" s="7" t="s">
        <v>1859</v>
      </c>
      <c r="C3680" s="7" t="s">
        <v>145</v>
      </c>
      <c r="D3680" s="7" t="s">
        <v>7</v>
      </c>
      <c r="E3680" s="7" t="s">
        <v>8</v>
      </c>
      <c r="F3680" s="7" t="s">
        <v>2029</v>
      </c>
      <c r="G3680" s="8">
        <v>891900367</v>
      </c>
      <c r="H3680" s="1" t="str">
        <f>VLOOKUP(G3680,'[1]IPS REGISTRADAS'!B$9:C$3248,2,0)</f>
        <v xml:space="preserve">HOSPITAL GONZALO CONTRERAS E.S.E. </v>
      </c>
      <c r="I3680" s="9">
        <v>153642035</v>
      </c>
    </row>
    <row r="3681" spans="1:9" x14ac:dyDescent="0.25">
      <c r="A3681" s="7" t="s">
        <v>1896</v>
      </c>
      <c r="B3681" s="7" t="s">
        <v>1859</v>
      </c>
      <c r="C3681" s="7" t="s">
        <v>145</v>
      </c>
      <c r="D3681" s="7" t="s">
        <v>270</v>
      </c>
      <c r="E3681" s="7" t="s">
        <v>271</v>
      </c>
      <c r="F3681" s="7" t="s">
        <v>2029</v>
      </c>
      <c r="G3681" s="8">
        <v>891900367</v>
      </c>
      <c r="H3681" s="1" t="str">
        <f>VLOOKUP(G3681,'[1]IPS REGISTRADAS'!B$9:C$3248,2,0)</f>
        <v xml:space="preserve">HOSPITAL GONZALO CONTRERAS E.S.E. </v>
      </c>
      <c r="I3681" s="9">
        <v>72186673</v>
      </c>
    </row>
    <row r="3682" spans="1:9" ht="15" customHeight="1" x14ac:dyDescent="0.25">
      <c r="A3682" s="7" t="s">
        <v>1897</v>
      </c>
      <c r="B3682" s="7" t="s">
        <v>1859</v>
      </c>
      <c r="C3682" s="7" t="s">
        <v>515</v>
      </c>
      <c r="D3682" s="7" t="s">
        <v>7</v>
      </c>
      <c r="E3682" s="7" t="s">
        <v>8</v>
      </c>
      <c r="F3682" s="7" t="s">
        <v>2029</v>
      </c>
      <c r="G3682" s="8">
        <v>891900481</v>
      </c>
      <c r="H3682" s="1" t="str">
        <f>VLOOKUP(G3682,'[1]IPS REGISTRADAS'!B$9:C$3248,2,0)</f>
        <v>HOSPITAL NUESTRA SEÑORA DE LOS SANTOS E.S.E.</v>
      </c>
      <c r="I3682" s="9">
        <v>81775961</v>
      </c>
    </row>
    <row r="3683" spans="1:9" ht="15" customHeight="1" x14ac:dyDescent="0.25">
      <c r="A3683" s="7" t="s">
        <v>1897</v>
      </c>
      <c r="B3683" s="7" t="s">
        <v>1859</v>
      </c>
      <c r="C3683" s="7" t="s">
        <v>515</v>
      </c>
      <c r="D3683" s="7" t="s">
        <v>11</v>
      </c>
      <c r="E3683" s="7" t="s">
        <v>12</v>
      </c>
      <c r="F3683" s="7" t="s">
        <v>2029</v>
      </c>
      <c r="G3683" s="8">
        <v>891900481</v>
      </c>
      <c r="H3683" s="1" t="str">
        <f>VLOOKUP(G3683,'[1]IPS REGISTRADAS'!B$9:C$3248,2,0)</f>
        <v>HOSPITAL NUESTRA SEÑORA DE LOS SANTOS E.S.E.</v>
      </c>
      <c r="I3683" s="9">
        <v>39368489</v>
      </c>
    </row>
    <row r="3684" spans="1:9" x14ac:dyDescent="0.25">
      <c r="A3684" s="7" t="s">
        <v>1898</v>
      </c>
      <c r="B3684" s="7" t="s">
        <v>1859</v>
      </c>
      <c r="C3684" s="7" t="s">
        <v>1899</v>
      </c>
      <c r="D3684" s="7" t="s">
        <v>270</v>
      </c>
      <c r="E3684" s="7" t="s">
        <v>271</v>
      </c>
      <c r="F3684" s="7" t="s">
        <v>2029</v>
      </c>
      <c r="G3684" s="8">
        <v>891901041</v>
      </c>
      <c r="H3684" s="1" t="str">
        <f>VLOOKUP(G3684,'[1]IPS REGISTRADAS'!B$9:C$3248,2,0)</f>
        <v>HOSPITAL LOCAL DE OBANDO VALLE DEL CAUCA</v>
      </c>
      <c r="I3684" s="9">
        <v>91494000</v>
      </c>
    </row>
    <row r="3685" spans="1:9" x14ac:dyDescent="0.25">
      <c r="A3685" s="7" t="s">
        <v>1900</v>
      </c>
      <c r="B3685" s="7" t="s">
        <v>1859</v>
      </c>
      <c r="C3685" s="7" t="s">
        <v>1901</v>
      </c>
      <c r="D3685" s="7" t="s">
        <v>0</v>
      </c>
      <c r="E3685" s="7" t="s">
        <v>1</v>
      </c>
      <c r="F3685" s="7" t="s">
        <v>2029</v>
      </c>
      <c r="G3685" s="8">
        <v>815000316</v>
      </c>
      <c r="H3685" s="1" t="str">
        <f>VLOOKUP(G3685,'[1]IPS REGISTRADAS'!B$9:C$3248,2,0)</f>
        <v>HOSPITAL RAUL OREJUELA BUENO DE PALMIRA VALLE DEL CAUCA</v>
      </c>
      <c r="I3685" s="9">
        <v>327983744</v>
      </c>
    </row>
    <row r="3686" spans="1:9" x14ac:dyDescent="0.25">
      <c r="A3686" s="7" t="s">
        <v>1900</v>
      </c>
      <c r="B3686" s="7" t="s">
        <v>1859</v>
      </c>
      <c r="C3686" s="7" t="s">
        <v>1901</v>
      </c>
      <c r="D3686" s="7" t="s">
        <v>0</v>
      </c>
      <c r="E3686" s="7" t="s">
        <v>1</v>
      </c>
      <c r="F3686" s="7" t="s">
        <v>2029</v>
      </c>
      <c r="G3686" s="8">
        <v>815000353</v>
      </c>
      <c r="H3686" s="1" t="str">
        <f>VLOOKUP(G3686,'[1]IPS REGISTRADAS'!B$9:C$3248,2,0)</f>
        <v>SALUD Y COMUNIDAD LIMITADA</v>
      </c>
      <c r="I3686" s="9">
        <v>11247629</v>
      </c>
    </row>
    <row r="3687" spans="1:9" x14ac:dyDescent="0.25">
      <c r="A3687" s="7" t="s">
        <v>1900</v>
      </c>
      <c r="B3687" s="7" t="s">
        <v>1859</v>
      </c>
      <c r="C3687" s="7" t="s">
        <v>1901</v>
      </c>
      <c r="D3687" s="7" t="s">
        <v>7</v>
      </c>
      <c r="E3687" s="7" t="s">
        <v>8</v>
      </c>
      <c r="F3687" s="7" t="s">
        <v>2029</v>
      </c>
      <c r="G3687" s="8">
        <v>815000316</v>
      </c>
      <c r="H3687" s="1" t="str">
        <f>VLOOKUP(G3687,'[1]IPS REGISTRADAS'!B$9:C$3248,2,0)</f>
        <v>HOSPITAL RAUL OREJUELA BUENO DE PALMIRA VALLE DEL CAUCA</v>
      </c>
      <c r="I3687" s="9">
        <v>71145551</v>
      </c>
    </row>
    <row r="3688" spans="1:9" x14ac:dyDescent="0.25">
      <c r="A3688" s="7" t="s">
        <v>1900</v>
      </c>
      <c r="B3688" s="7" t="s">
        <v>1859</v>
      </c>
      <c r="C3688" s="7" t="s">
        <v>1901</v>
      </c>
      <c r="D3688" s="7" t="s">
        <v>746</v>
      </c>
      <c r="E3688" s="7" t="s">
        <v>747</v>
      </c>
      <c r="F3688" s="7" t="s">
        <v>2029</v>
      </c>
      <c r="G3688" s="8">
        <v>805019686</v>
      </c>
      <c r="H3688" s="1" t="str">
        <f>VLOOKUP(G3688,'[1]IPS REGISTRADAS'!B$9:C$3248,2,0)</f>
        <v>SER SERVICIOS EFICIENTES DE SALUD LTDA I.P.S</v>
      </c>
      <c r="I3688" s="9">
        <v>21551376</v>
      </c>
    </row>
    <row r="3689" spans="1:9" x14ac:dyDescent="0.25">
      <c r="A3689" s="7" t="s">
        <v>1900</v>
      </c>
      <c r="B3689" s="7" t="s">
        <v>1859</v>
      </c>
      <c r="C3689" s="7" t="s">
        <v>1901</v>
      </c>
      <c r="D3689" s="7" t="s">
        <v>746</v>
      </c>
      <c r="E3689" s="7" t="s">
        <v>747</v>
      </c>
      <c r="F3689" s="7" t="s">
        <v>2029</v>
      </c>
      <c r="G3689" s="8">
        <v>815000316</v>
      </c>
      <c r="H3689" s="1" t="str">
        <f>VLOOKUP(G3689,'[1]IPS REGISTRADAS'!B$9:C$3248,2,0)</f>
        <v>HOSPITAL RAUL OREJUELA BUENO DE PALMIRA VALLE DEL CAUCA</v>
      </c>
      <c r="I3689" s="9">
        <v>622223055</v>
      </c>
    </row>
    <row r="3690" spans="1:9" x14ac:dyDescent="0.25">
      <c r="A3690" s="7" t="s">
        <v>1900</v>
      </c>
      <c r="B3690" s="7" t="s">
        <v>1859</v>
      </c>
      <c r="C3690" s="7" t="s">
        <v>1901</v>
      </c>
      <c r="D3690" s="7" t="s">
        <v>746</v>
      </c>
      <c r="E3690" s="7" t="s">
        <v>747</v>
      </c>
      <c r="F3690" s="7" t="s">
        <v>2029</v>
      </c>
      <c r="G3690" s="8">
        <v>815000353</v>
      </c>
      <c r="H3690" s="1" t="str">
        <f>VLOOKUP(G3690,'[1]IPS REGISTRADAS'!B$9:C$3248,2,0)</f>
        <v>SALUD Y COMUNIDAD LIMITADA</v>
      </c>
      <c r="I3690" s="9">
        <v>123910806</v>
      </c>
    </row>
    <row r="3691" spans="1:9" x14ac:dyDescent="0.25">
      <c r="A3691" s="7" t="s">
        <v>1900</v>
      </c>
      <c r="B3691" s="7" t="s">
        <v>1859</v>
      </c>
      <c r="C3691" s="7" t="s">
        <v>1901</v>
      </c>
      <c r="D3691" s="7" t="s">
        <v>746</v>
      </c>
      <c r="E3691" s="7" t="s">
        <v>747</v>
      </c>
      <c r="F3691" s="7" t="s">
        <v>2029</v>
      </c>
      <c r="G3691" s="8">
        <v>815004476</v>
      </c>
      <c r="H3691" s="1" t="str">
        <f>VLOOKUP(G3691,'[1]IPS REGISTRADAS'!B$9:C$3248,2,0)</f>
        <v>VELEZ GUTIERREZ SAS - IPS ODONTOVELEZ</v>
      </c>
      <c r="I3691" s="9">
        <v>17602415</v>
      </c>
    </row>
    <row r="3692" spans="1:9" x14ac:dyDescent="0.25">
      <c r="A3692" s="7" t="s">
        <v>1902</v>
      </c>
      <c r="B3692" s="7" t="s">
        <v>1859</v>
      </c>
      <c r="C3692" s="7" t="s">
        <v>1320</v>
      </c>
      <c r="D3692" s="7" t="s">
        <v>0</v>
      </c>
      <c r="E3692" s="7" t="s">
        <v>1</v>
      </c>
      <c r="F3692" s="7" t="s">
        <v>2029</v>
      </c>
      <c r="G3692" s="8">
        <v>891901745</v>
      </c>
      <c r="H3692" s="1" t="str">
        <f>VLOOKUP(G3692,'[1]IPS REGISTRADAS'!B$9:C$3248,2,0)</f>
        <v>HOSPITAL SAN JOSE E.S.E. DE RESTREPO VALLE</v>
      </c>
      <c r="I3692" s="9">
        <v>41481007</v>
      </c>
    </row>
    <row r="3693" spans="1:9" x14ac:dyDescent="0.25">
      <c r="A3693" s="7" t="s">
        <v>1902</v>
      </c>
      <c r="B3693" s="7" t="s">
        <v>1859</v>
      </c>
      <c r="C3693" s="7" t="s">
        <v>1320</v>
      </c>
      <c r="D3693" s="7" t="s">
        <v>7</v>
      </c>
      <c r="E3693" s="7" t="s">
        <v>8</v>
      </c>
      <c r="F3693" s="7" t="s">
        <v>2029</v>
      </c>
      <c r="G3693" s="8">
        <v>891901745</v>
      </c>
      <c r="H3693" s="1" t="str">
        <f>VLOOKUP(G3693,'[1]IPS REGISTRADAS'!B$9:C$3248,2,0)</f>
        <v>HOSPITAL SAN JOSE E.S.E. DE RESTREPO VALLE</v>
      </c>
      <c r="I3693" s="9">
        <v>111203077</v>
      </c>
    </row>
    <row r="3694" spans="1:9" x14ac:dyDescent="0.25">
      <c r="A3694" s="7" t="s">
        <v>1903</v>
      </c>
      <c r="B3694" s="7" t="s">
        <v>1859</v>
      </c>
      <c r="C3694" s="7" t="s">
        <v>1904</v>
      </c>
      <c r="D3694" s="7" t="s">
        <v>7</v>
      </c>
      <c r="E3694" s="7" t="s">
        <v>8</v>
      </c>
      <c r="F3694" s="7" t="s">
        <v>2029</v>
      </c>
      <c r="G3694" s="8">
        <v>891900732</v>
      </c>
      <c r="H3694" s="1" t="str">
        <f>VLOOKUP(G3694,'[1]IPS REGISTRADAS'!B$9:C$3248,2,0)</f>
        <v>HOSPITAL KENNEDY DE RIOFRIO VALLE</v>
      </c>
      <c r="I3694" s="9">
        <v>94407300</v>
      </c>
    </row>
    <row r="3695" spans="1:9" ht="15" customHeight="1" x14ac:dyDescent="0.25">
      <c r="A3695" s="7" t="s">
        <v>1905</v>
      </c>
      <c r="B3695" s="7" t="s">
        <v>1859</v>
      </c>
      <c r="C3695" s="7" t="s">
        <v>1906</v>
      </c>
      <c r="D3695" s="7" t="s">
        <v>7</v>
      </c>
      <c r="E3695" s="7" t="s">
        <v>8</v>
      </c>
      <c r="F3695" s="7" t="s">
        <v>2029</v>
      </c>
      <c r="G3695" s="8">
        <v>891900343</v>
      </c>
      <c r="H3695" s="1" t="str">
        <f>VLOOKUP(G3695,'[1]IPS REGISTRADAS'!B$9:C$3248,2,0)</f>
        <v>HOSPITAL DEPARTAMENTAL SAN ANTONIO DE ROLDANILLO  E.S.E.</v>
      </c>
      <c r="I3695" s="9">
        <v>85317215</v>
      </c>
    </row>
    <row r="3696" spans="1:9" ht="15" customHeight="1" x14ac:dyDescent="0.25">
      <c r="A3696" s="7" t="s">
        <v>1905</v>
      </c>
      <c r="B3696" s="7" t="s">
        <v>1859</v>
      </c>
      <c r="C3696" s="7" t="s">
        <v>1906</v>
      </c>
      <c r="D3696" s="7" t="s">
        <v>11</v>
      </c>
      <c r="E3696" s="7" t="s">
        <v>12</v>
      </c>
      <c r="F3696" s="7" t="s">
        <v>2029</v>
      </c>
      <c r="G3696" s="8">
        <v>891900343</v>
      </c>
      <c r="H3696" s="1" t="str">
        <f>VLOOKUP(G3696,'[1]IPS REGISTRADAS'!B$9:C$3248,2,0)</f>
        <v>HOSPITAL DEPARTAMENTAL SAN ANTONIO DE ROLDANILLO  E.S.E.</v>
      </c>
      <c r="I3696" s="9">
        <v>156720822</v>
      </c>
    </row>
    <row r="3697" spans="1:9" x14ac:dyDescent="0.25">
      <c r="A3697" s="7" t="s">
        <v>1907</v>
      </c>
      <c r="B3697" s="7" t="s">
        <v>1859</v>
      </c>
      <c r="C3697" s="7" t="s">
        <v>204</v>
      </c>
      <c r="D3697" s="7" t="s">
        <v>11</v>
      </c>
      <c r="E3697" s="7" t="s">
        <v>12</v>
      </c>
      <c r="F3697" s="7" t="s">
        <v>2029</v>
      </c>
      <c r="G3697" s="8">
        <v>891301447</v>
      </c>
      <c r="H3697" s="1" t="str">
        <f>VLOOKUP(G3697,'[1]IPS REGISTRADAS'!B$9:C$3248,2,0)</f>
        <v xml:space="preserve">HOSPITAL LOCAL ULPIANO TASSCO QUINTERO E.S.E. </v>
      </c>
      <c r="I3697" s="9">
        <v>20082989</v>
      </c>
    </row>
    <row r="3698" spans="1:9" x14ac:dyDescent="0.25">
      <c r="A3698" s="7" t="s">
        <v>1908</v>
      </c>
      <c r="B3698" s="7" t="s">
        <v>1859</v>
      </c>
      <c r="C3698" s="7" t="s">
        <v>1909</v>
      </c>
      <c r="D3698" s="7" t="s">
        <v>0</v>
      </c>
      <c r="E3698" s="7" t="s">
        <v>1</v>
      </c>
      <c r="F3698" s="7" t="s">
        <v>2029</v>
      </c>
      <c r="G3698" s="8">
        <v>821000453</v>
      </c>
      <c r="H3698" s="1" t="str">
        <f>VLOOKUP(G3698,'[1]IPS REGISTRADAS'!B$9:C$3248,2,0)</f>
        <v>CENTRO INTEGRAL DE SALUD QUIRON EMPRESA ASOCIATIVA DE TRABAJO</v>
      </c>
      <c r="I3698" s="9">
        <v>41412000</v>
      </c>
    </row>
    <row r="3699" spans="1:9" x14ac:dyDescent="0.25">
      <c r="A3699" s="7" t="s">
        <v>1908</v>
      </c>
      <c r="B3699" s="7" t="s">
        <v>1859</v>
      </c>
      <c r="C3699" s="7" t="s">
        <v>1909</v>
      </c>
      <c r="D3699" s="7" t="s">
        <v>7</v>
      </c>
      <c r="E3699" s="7" t="s">
        <v>8</v>
      </c>
      <c r="F3699" s="7" t="s">
        <v>2029</v>
      </c>
      <c r="G3699" s="8">
        <v>821003143</v>
      </c>
      <c r="H3699" s="1" t="str">
        <f>VLOOKUP(G3699,'[1]IPS REGISTRADAS'!B$9:C$3248,2,0)</f>
        <v>HOSPITAL DEPARTAMENTAL CENTENARIO DE SEVILLA  E.S.E.</v>
      </c>
      <c r="I3699" s="9">
        <v>60130630</v>
      </c>
    </row>
    <row r="3700" spans="1:9" x14ac:dyDescent="0.25">
      <c r="A3700" s="7" t="s">
        <v>1910</v>
      </c>
      <c r="B3700" s="7" t="s">
        <v>1859</v>
      </c>
      <c r="C3700" s="7" t="s">
        <v>1911</v>
      </c>
      <c r="D3700" s="7" t="s">
        <v>7</v>
      </c>
      <c r="E3700" s="7" t="s">
        <v>8</v>
      </c>
      <c r="F3700" s="7" t="s">
        <v>2029</v>
      </c>
      <c r="G3700" s="8">
        <v>891900361</v>
      </c>
      <c r="H3700" s="1" t="str">
        <f>VLOOKUP(G3700,'[1]IPS REGISTRADAS'!B$9:C$3248,2,0)</f>
        <v>E.S.E. HOSPITAL SAGRADA FAMILIA</v>
      </c>
      <c r="I3700" s="9">
        <v>39552906</v>
      </c>
    </row>
    <row r="3701" spans="1:9" x14ac:dyDescent="0.25">
      <c r="A3701" s="7" t="s">
        <v>1910</v>
      </c>
      <c r="B3701" s="7" t="s">
        <v>1859</v>
      </c>
      <c r="C3701" s="7" t="s">
        <v>1911</v>
      </c>
      <c r="D3701" s="7" t="s">
        <v>270</v>
      </c>
      <c r="E3701" s="7" t="s">
        <v>271</v>
      </c>
      <c r="F3701" s="7" t="s">
        <v>2029</v>
      </c>
      <c r="G3701" s="8">
        <v>891900361</v>
      </c>
      <c r="H3701" s="1" t="str">
        <f>VLOOKUP(G3701,'[1]IPS REGISTRADAS'!B$9:C$3248,2,0)</f>
        <v>E.S.E. HOSPITAL SAGRADA FAMILIA</v>
      </c>
      <c r="I3701" s="9">
        <v>135453775</v>
      </c>
    </row>
    <row r="3702" spans="1:9" x14ac:dyDescent="0.25">
      <c r="A3702" s="7" t="s">
        <v>1912</v>
      </c>
      <c r="B3702" s="7" t="s">
        <v>1859</v>
      </c>
      <c r="C3702" s="7" t="s">
        <v>1913</v>
      </c>
      <c r="D3702" s="7" t="s">
        <v>7</v>
      </c>
      <c r="E3702" s="7" t="s">
        <v>8</v>
      </c>
      <c r="F3702" s="7" t="s">
        <v>2029</v>
      </c>
      <c r="G3702" s="8">
        <v>891901123</v>
      </c>
      <c r="H3702" s="1" t="str">
        <f>VLOOKUP(G3702,'[1]IPS REGISTRADAS'!B$9:C$3248,2,0)</f>
        <v>HOSPITAL SANTA CRUZ TRUJILLO E.S.E</v>
      </c>
      <c r="I3702" s="9">
        <v>113460990</v>
      </c>
    </row>
    <row r="3703" spans="1:9" x14ac:dyDescent="0.25">
      <c r="A3703" s="7" t="s">
        <v>1914</v>
      </c>
      <c r="B3703" s="7" t="s">
        <v>1859</v>
      </c>
      <c r="C3703" s="7" t="s">
        <v>1915</v>
      </c>
      <c r="D3703" s="7" t="s">
        <v>7</v>
      </c>
      <c r="E3703" s="7" t="s">
        <v>8</v>
      </c>
      <c r="F3703" s="7" t="s">
        <v>2029</v>
      </c>
      <c r="G3703" s="8">
        <v>821000831</v>
      </c>
      <c r="H3703" s="1" t="str">
        <f>VLOOKUP(G3703,'[1]IPS REGISTRADAS'!B$9:C$3248,2,0)</f>
        <v>HOSPITAL RUBEN CRUZ VELEZ E.S.E.</v>
      </c>
      <c r="I3703" s="9">
        <v>370115176</v>
      </c>
    </row>
    <row r="3704" spans="1:9" x14ac:dyDescent="0.25">
      <c r="A3704" s="7" t="s">
        <v>1914</v>
      </c>
      <c r="B3704" s="7" t="s">
        <v>1859</v>
      </c>
      <c r="C3704" s="7" t="s">
        <v>1915</v>
      </c>
      <c r="D3704" s="7" t="s">
        <v>7</v>
      </c>
      <c r="E3704" s="7" t="s">
        <v>8</v>
      </c>
      <c r="F3704" s="7" t="s">
        <v>2029</v>
      </c>
      <c r="G3704" s="8">
        <v>890303395</v>
      </c>
      <c r="H3704" s="1" t="str">
        <f>VLOOKUP(G3704,'[1]IPS REGISTRADAS'!B$9:C$3248,2,0)</f>
        <v>INSTITUTO PARA NIÑOS CIEGOS Y SORDOS DEL VALLE DEL CAUCA</v>
      </c>
      <c r="I3704" s="9">
        <v>1451790</v>
      </c>
    </row>
    <row r="3705" spans="1:9" x14ac:dyDescent="0.25">
      <c r="A3705" s="7" t="s">
        <v>1914</v>
      </c>
      <c r="B3705" s="7" t="s">
        <v>1859</v>
      </c>
      <c r="C3705" s="7" t="s">
        <v>1915</v>
      </c>
      <c r="D3705" s="7" t="s">
        <v>746</v>
      </c>
      <c r="E3705" s="7" t="s">
        <v>747</v>
      </c>
      <c r="F3705" s="7" t="s">
        <v>2029</v>
      </c>
      <c r="G3705" s="8">
        <v>821000831</v>
      </c>
      <c r="H3705" s="1" t="str">
        <f>VLOOKUP(G3705,'[1]IPS REGISTRADAS'!B$9:C$3248,2,0)</f>
        <v>HOSPITAL RUBEN CRUZ VELEZ E.S.E.</v>
      </c>
      <c r="I3705" s="9">
        <v>870157682</v>
      </c>
    </row>
    <row r="3706" spans="1:9" x14ac:dyDescent="0.25">
      <c r="A3706" s="7" t="s">
        <v>1914</v>
      </c>
      <c r="B3706" s="7" t="s">
        <v>1859</v>
      </c>
      <c r="C3706" s="7" t="s">
        <v>1915</v>
      </c>
      <c r="D3706" s="7" t="s">
        <v>746</v>
      </c>
      <c r="E3706" s="7" t="s">
        <v>747</v>
      </c>
      <c r="F3706" s="7" t="s">
        <v>2029</v>
      </c>
      <c r="G3706" s="8">
        <v>900432887</v>
      </c>
      <c r="H3706" s="1" t="str">
        <f>VLOOKUP(G3706,'[1]IPS REGISTRADAS'!B$9:C$3248,2,0)</f>
        <v>FARMART LTDA IPS</v>
      </c>
      <c r="I3706" s="9">
        <v>219034945</v>
      </c>
    </row>
    <row r="3707" spans="1:9" x14ac:dyDescent="0.25">
      <c r="A3707" s="7" t="s">
        <v>1916</v>
      </c>
      <c r="B3707" s="7" t="s">
        <v>1859</v>
      </c>
      <c r="C3707" s="7" t="s">
        <v>1917</v>
      </c>
      <c r="D3707" s="7" t="s">
        <v>7</v>
      </c>
      <c r="E3707" s="7" t="s">
        <v>8</v>
      </c>
      <c r="F3707" s="7" t="s">
        <v>2029</v>
      </c>
      <c r="G3707" s="8">
        <v>891902036</v>
      </c>
      <c r="H3707" s="1" t="str">
        <f>VLOOKUP(G3707,'[1]IPS REGISTRADAS'!B$9:C$3248,2,0)</f>
        <v>HOSPITAL LOCAL PEDRO SAENZ DIAZ DE ULLOA</v>
      </c>
      <c r="I3707" s="9">
        <v>19035830</v>
      </c>
    </row>
    <row r="3708" spans="1:9" x14ac:dyDescent="0.25">
      <c r="A3708" s="7" t="s">
        <v>1916</v>
      </c>
      <c r="B3708" s="7" t="s">
        <v>1859</v>
      </c>
      <c r="C3708" s="7" t="s">
        <v>1917</v>
      </c>
      <c r="D3708" s="7" t="s">
        <v>11</v>
      </c>
      <c r="E3708" s="7" t="s">
        <v>12</v>
      </c>
      <c r="F3708" s="7" t="s">
        <v>2029</v>
      </c>
      <c r="G3708" s="8">
        <v>891902036</v>
      </c>
      <c r="H3708" s="1" t="str">
        <f>VLOOKUP(G3708,'[1]IPS REGISTRADAS'!B$9:C$3248,2,0)</f>
        <v>HOSPITAL LOCAL PEDRO SAENZ DIAZ DE ULLOA</v>
      </c>
      <c r="I3708" s="9">
        <v>14735606</v>
      </c>
    </row>
    <row r="3709" spans="1:9" x14ac:dyDescent="0.25">
      <c r="A3709" s="7" t="s">
        <v>1918</v>
      </c>
      <c r="B3709" s="7" t="s">
        <v>1859</v>
      </c>
      <c r="C3709" s="7" t="s">
        <v>1919</v>
      </c>
      <c r="D3709" s="7" t="s">
        <v>746</v>
      </c>
      <c r="E3709" s="7" t="s">
        <v>747</v>
      </c>
      <c r="F3709" s="7" t="s">
        <v>2029</v>
      </c>
      <c r="G3709" s="8">
        <v>891901061</v>
      </c>
      <c r="H3709" s="1" t="str">
        <f>VLOOKUP(G3709,'[1]IPS REGISTRADAS'!B$9:C$3248,2,0)</f>
        <v>CENTRO HOSPITAL SAN NICOLAS DE  VERSALLES VALLE</v>
      </c>
      <c r="I3709" s="9">
        <v>89740500</v>
      </c>
    </row>
    <row r="3710" spans="1:9" x14ac:dyDescent="0.25">
      <c r="A3710" s="7" t="s">
        <v>1920</v>
      </c>
      <c r="B3710" s="7" t="s">
        <v>1859</v>
      </c>
      <c r="C3710" s="7" t="s">
        <v>1921</v>
      </c>
      <c r="D3710" s="7" t="s">
        <v>142</v>
      </c>
      <c r="E3710" s="7" t="s">
        <v>143</v>
      </c>
      <c r="F3710" s="7" t="s">
        <v>2029</v>
      </c>
      <c r="G3710" s="8">
        <v>800030924</v>
      </c>
      <c r="H3710" s="1" t="str">
        <f>VLOOKUP(G3710,'[1]IPS REGISTRADAS'!B$9:C$3248,2,0)</f>
        <v>HOSPITAL LA BUENA ESPERANZA DE YUMBO E.S.E. DEL VALLE</v>
      </c>
      <c r="I3710" s="9">
        <v>368496863</v>
      </c>
    </row>
    <row r="3711" spans="1:9" x14ac:dyDescent="0.25">
      <c r="A3711" s="7" t="s">
        <v>1922</v>
      </c>
      <c r="B3711" s="7" t="s">
        <v>1859</v>
      </c>
      <c r="C3711" s="7" t="s">
        <v>1923</v>
      </c>
      <c r="D3711" s="7" t="s">
        <v>11</v>
      </c>
      <c r="E3711" s="7" t="s">
        <v>12</v>
      </c>
      <c r="F3711" s="7" t="s">
        <v>2029</v>
      </c>
      <c r="G3711" s="8">
        <v>891900441</v>
      </c>
      <c r="H3711" s="1" t="str">
        <f>VLOOKUP(G3711,'[1]IPS REGISTRADAS'!B$9:C$3248,2,0)</f>
        <v>HOSPITAL DEPARTAMENTAL DE ZARSAL
HOSPITAL DEPARTAMENTAL SAN RAFAEL</v>
      </c>
      <c r="I3711" s="9">
        <v>39120098</v>
      </c>
    </row>
    <row r="3712" spans="1:9" x14ac:dyDescent="0.25">
      <c r="A3712" s="7" t="s">
        <v>1924</v>
      </c>
      <c r="B3712" s="7" t="s">
        <v>1925</v>
      </c>
      <c r="C3712" s="7" t="s">
        <v>1925</v>
      </c>
      <c r="D3712" s="7" t="s">
        <v>0</v>
      </c>
      <c r="E3712" s="7" t="s">
        <v>1</v>
      </c>
      <c r="F3712" s="7" t="s">
        <v>2029</v>
      </c>
      <c r="G3712" s="8">
        <v>834001482</v>
      </c>
      <c r="H3712" s="1" t="str">
        <f>VLOOKUP(G3712,'[1]IPS REGISTRADAS'!B$9:C$3248,2,0)</f>
        <v>E.S.E. JAIME ALVARADO Y CASTILLA  DE ARAUCA</v>
      </c>
      <c r="I3712" s="9">
        <v>150405303</v>
      </c>
    </row>
    <row r="3713" spans="1:9" x14ac:dyDescent="0.25">
      <c r="A3713" s="7" t="s">
        <v>1924</v>
      </c>
      <c r="B3713" s="7" t="s">
        <v>1925</v>
      </c>
      <c r="C3713" s="7" t="s">
        <v>1925</v>
      </c>
      <c r="D3713" s="7" t="s">
        <v>0</v>
      </c>
      <c r="E3713" s="7" t="s">
        <v>1</v>
      </c>
      <c r="F3713" s="7" t="s">
        <v>2029</v>
      </c>
      <c r="G3713" s="8">
        <v>900057926</v>
      </c>
      <c r="H3713" s="1" t="str">
        <f>VLOOKUP(G3713,'[1]IPS REGISTRADAS'!B$9:C$3248,2,0)</f>
        <v>MEDICINA Y TECNOLOGIA EN SALUD LIMITADA MEDYTEC SALUD IPS LTDA</v>
      </c>
      <c r="I3713" s="9">
        <v>112382532</v>
      </c>
    </row>
    <row r="3714" spans="1:9" x14ac:dyDescent="0.25">
      <c r="A3714" s="7" t="s">
        <v>1924</v>
      </c>
      <c r="B3714" s="7" t="s">
        <v>1925</v>
      </c>
      <c r="C3714" s="7" t="s">
        <v>1925</v>
      </c>
      <c r="D3714" s="7" t="s">
        <v>0</v>
      </c>
      <c r="E3714" s="7" t="s">
        <v>1</v>
      </c>
      <c r="F3714" s="7" t="s">
        <v>2029</v>
      </c>
      <c r="G3714" s="8">
        <v>900115642</v>
      </c>
      <c r="H3714" s="1" t="str">
        <f>VLOOKUP(G3714,'[1]IPS REGISTRADAS'!B$9:C$3248,2,0)</f>
        <v>RAYOS X E IMÁGENES DIAGNOSTICAS RADIOSALUD DE ARAUQUITA ARAUCA</v>
      </c>
      <c r="I3714" s="9">
        <v>4957199</v>
      </c>
    </row>
    <row r="3715" spans="1:9" x14ac:dyDescent="0.25">
      <c r="A3715" s="7" t="s">
        <v>1924</v>
      </c>
      <c r="B3715" s="7" t="s">
        <v>1925</v>
      </c>
      <c r="C3715" s="7" t="s">
        <v>1925</v>
      </c>
      <c r="D3715" s="7" t="s">
        <v>471</v>
      </c>
      <c r="E3715" s="7" t="s">
        <v>472</v>
      </c>
      <c r="F3715" s="7" t="s">
        <v>2029</v>
      </c>
      <c r="G3715" s="8">
        <v>824002362</v>
      </c>
      <c r="H3715" s="1" t="str">
        <f>VLOOKUP(G3715,'[1]IPS REGISTRADAS'!B$9:C$3248,2,0)</f>
        <v>DUSAKAWI I.PS.</v>
      </c>
      <c r="I3715" s="9">
        <v>69116096</v>
      </c>
    </row>
    <row r="3716" spans="1:9" x14ac:dyDescent="0.25">
      <c r="A3716" s="7" t="s">
        <v>1924</v>
      </c>
      <c r="B3716" s="7" t="s">
        <v>1925</v>
      </c>
      <c r="C3716" s="7" t="s">
        <v>1925</v>
      </c>
      <c r="D3716" s="7" t="s">
        <v>471</v>
      </c>
      <c r="E3716" s="7" t="s">
        <v>472</v>
      </c>
      <c r="F3716" s="7" t="s">
        <v>2029</v>
      </c>
      <c r="G3716" s="8">
        <v>834001482</v>
      </c>
      <c r="H3716" s="1" t="str">
        <f>VLOOKUP(G3716,'[1]IPS REGISTRADAS'!B$9:C$3248,2,0)</f>
        <v>E.S.E. JAIME ALVARADO Y CASTILLA  DE ARAUCA</v>
      </c>
      <c r="I3716" s="9">
        <v>5759675</v>
      </c>
    </row>
    <row r="3717" spans="1:9" x14ac:dyDescent="0.25">
      <c r="A3717" s="7" t="s">
        <v>1924</v>
      </c>
      <c r="B3717" s="7" t="s">
        <v>1925</v>
      </c>
      <c r="C3717" s="7" t="s">
        <v>1925</v>
      </c>
      <c r="D3717" s="7" t="s">
        <v>471</v>
      </c>
      <c r="E3717" s="7" t="s">
        <v>472</v>
      </c>
      <c r="F3717" s="7" t="s">
        <v>2029</v>
      </c>
      <c r="G3717" s="8">
        <v>900520284</v>
      </c>
      <c r="H3717" s="1" t="str">
        <f>VLOOKUP(G3717,'[1]IPS REGISTRADAS'!B$9:C$3248,2,0)</f>
        <v>INSTITUCIONES PRESTADORA DE SERVICIOS DE SALUD INDIGENA SEKEIMO IPSI</v>
      </c>
      <c r="I3717" s="9">
        <v>22199375</v>
      </c>
    </row>
    <row r="3718" spans="1:9" x14ac:dyDescent="0.25">
      <c r="A3718" s="7" t="s">
        <v>1924</v>
      </c>
      <c r="B3718" s="7" t="s">
        <v>1925</v>
      </c>
      <c r="C3718" s="7" t="s">
        <v>1925</v>
      </c>
      <c r="D3718" s="7" t="s">
        <v>272</v>
      </c>
      <c r="E3718" s="7" t="s">
        <v>273</v>
      </c>
      <c r="F3718" s="7" t="s">
        <v>2029</v>
      </c>
      <c r="G3718" s="8">
        <v>834001482</v>
      </c>
      <c r="H3718" s="1" t="str">
        <f>VLOOKUP(G3718,'[1]IPS REGISTRADAS'!B$9:C$3248,2,0)</f>
        <v>E.S.E. JAIME ALVARADO Y CASTILLA  DE ARAUCA</v>
      </c>
      <c r="I3718" s="9">
        <v>101792451</v>
      </c>
    </row>
    <row r="3719" spans="1:9" ht="15" customHeight="1" x14ac:dyDescent="0.25">
      <c r="A3719" s="7" t="s">
        <v>1926</v>
      </c>
      <c r="B3719" s="7" t="s">
        <v>1925</v>
      </c>
      <c r="C3719" s="7" t="s">
        <v>1927</v>
      </c>
      <c r="D3719" s="7" t="s">
        <v>0</v>
      </c>
      <c r="E3719" s="7" t="s">
        <v>1</v>
      </c>
      <c r="F3719" s="7" t="s">
        <v>2029</v>
      </c>
      <c r="G3719" s="8">
        <v>834001171</v>
      </c>
      <c r="H3719" s="1" t="str">
        <f>VLOOKUP(G3719,'[1]IPS REGISTRADAS'!B$9:C$3248,2,0)</f>
        <v>EMPRESA DE SERVICIOS DE SALUD DE ARAUCA</v>
      </c>
      <c r="I3719" s="9">
        <v>18377072</v>
      </c>
    </row>
    <row r="3720" spans="1:9" ht="15" customHeight="1" x14ac:dyDescent="0.25">
      <c r="A3720" s="7" t="s">
        <v>1926</v>
      </c>
      <c r="B3720" s="7" t="s">
        <v>1925</v>
      </c>
      <c r="C3720" s="7" t="s">
        <v>1927</v>
      </c>
      <c r="D3720" s="7" t="s">
        <v>0</v>
      </c>
      <c r="E3720" s="7" t="s">
        <v>1</v>
      </c>
      <c r="F3720" s="7" t="s">
        <v>2029</v>
      </c>
      <c r="G3720" s="8">
        <v>900011833</v>
      </c>
      <c r="H3720" s="1" t="str">
        <f>VLOOKUP(G3720,'[1]IPS REGISTRADAS'!B$9:C$3248,2,0)</f>
        <v>I.P.S UNIDAD MEDICA SANTANA LTDA</v>
      </c>
      <c r="I3720" s="9">
        <v>8314619</v>
      </c>
    </row>
    <row r="3721" spans="1:9" ht="15" customHeight="1" x14ac:dyDescent="0.25">
      <c r="A3721" s="7" t="s">
        <v>1926</v>
      </c>
      <c r="B3721" s="7" t="s">
        <v>1925</v>
      </c>
      <c r="C3721" s="7" t="s">
        <v>1927</v>
      </c>
      <c r="D3721" s="7" t="s">
        <v>0</v>
      </c>
      <c r="E3721" s="7" t="s">
        <v>1</v>
      </c>
      <c r="F3721" s="7" t="s">
        <v>2029</v>
      </c>
      <c r="G3721" s="8">
        <v>900034131</v>
      </c>
      <c r="H3721" s="1" t="str">
        <f>VLOOKUP(G3721,'[1]IPS REGISTRADAS'!B$9:C$3248,2,0)</f>
        <v>E.S.E DEPARTAMENTAL DE PRIMER NIVEL MORENO Y CLAVIJO</v>
      </c>
      <c r="I3721" s="9">
        <v>108644087</v>
      </c>
    </row>
    <row r="3722" spans="1:9" ht="15" customHeight="1" x14ac:dyDescent="0.25">
      <c r="A3722" s="7" t="s">
        <v>1926</v>
      </c>
      <c r="B3722" s="7" t="s">
        <v>1925</v>
      </c>
      <c r="C3722" s="7" t="s">
        <v>1927</v>
      </c>
      <c r="D3722" s="7" t="s">
        <v>0</v>
      </c>
      <c r="E3722" s="7" t="s">
        <v>1</v>
      </c>
      <c r="F3722" s="7" t="s">
        <v>2029</v>
      </c>
      <c r="G3722" s="8">
        <v>900057926</v>
      </c>
      <c r="H3722" s="1" t="str">
        <f>VLOOKUP(G3722,'[1]IPS REGISTRADAS'!B$9:C$3248,2,0)</f>
        <v>MEDICINA Y TECNOLOGIA EN SALUD LIMITADA MEDYTEC SALUD IPS LTDA</v>
      </c>
      <c r="I3722" s="9">
        <v>25764386</v>
      </c>
    </row>
    <row r="3723" spans="1:9" ht="15" customHeight="1" x14ac:dyDescent="0.25">
      <c r="A3723" s="7" t="s">
        <v>1926</v>
      </c>
      <c r="B3723" s="7" t="s">
        <v>1925</v>
      </c>
      <c r="C3723" s="7" t="s">
        <v>1927</v>
      </c>
      <c r="D3723" s="7" t="s">
        <v>0</v>
      </c>
      <c r="E3723" s="7" t="s">
        <v>1</v>
      </c>
      <c r="F3723" s="7" t="s">
        <v>2029</v>
      </c>
      <c r="G3723" s="8">
        <v>900115642</v>
      </c>
      <c r="H3723" s="1" t="str">
        <f>VLOOKUP(G3723,'[1]IPS REGISTRADAS'!B$9:C$3248,2,0)</f>
        <v>RAYOS X E IMÁGENES DIAGNOSTICAS RADIOSALUD DE ARAUQUITA ARAUCA</v>
      </c>
      <c r="I3723" s="9">
        <v>2670005</v>
      </c>
    </row>
    <row r="3724" spans="1:9" ht="15" customHeight="1" x14ac:dyDescent="0.25">
      <c r="A3724" s="7" t="s">
        <v>1926</v>
      </c>
      <c r="B3724" s="7" t="s">
        <v>1925</v>
      </c>
      <c r="C3724" s="7" t="s">
        <v>1927</v>
      </c>
      <c r="D3724" s="7" t="s">
        <v>471</v>
      </c>
      <c r="E3724" s="7" t="s">
        <v>472</v>
      </c>
      <c r="F3724" s="7" t="s">
        <v>2029</v>
      </c>
      <c r="G3724" s="8">
        <v>824002362</v>
      </c>
      <c r="H3724" s="1" t="str">
        <f>VLOOKUP(G3724,'[1]IPS REGISTRADAS'!B$9:C$3248,2,0)</f>
        <v>DUSAKAWI I.PS.</v>
      </c>
      <c r="I3724" s="9">
        <v>57330440</v>
      </c>
    </row>
    <row r="3725" spans="1:9" ht="15" customHeight="1" x14ac:dyDescent="0.25">
      <c r="A3725" s="7" t="s">
        <v>1926</v>
      </c>
      <c r="B3725" s="7" t="s">
        <v>1925</v>
      </c>
      <c r="C3725" s="7" t="s">
        <v>1927</v>
      </c>
      <c r="D3725" s="7" t="s">
        <v>471</v>
      </c>
      <c r="E3725" s="7" t="s">
        <v>472</v>
      </c>
      <c r="F3725" s="7" t="s">
        <v>2029</v>
      </c>
      <c r="G3725" s="8">
        <v>900034131</v>
      </c>
      <c r="H3725" s="1" t="str">
        <f>VLOOKUP(G3725,'[1]IPS REGISTRADAS'!B$9:C$3248,2,0)</f>
        <v>E.S.E DEPARTAMENTAL DE PRIMER NIVEL MORENO Y CLAVIJO</v>
      </c>
      <c r="I3725" s="9">
        <v>28311839</v>
      </c>
    </row>
    <row r="3726" spans="1:9" ht="15" customHeight="1" x14ac:dyDescent="0.25">
      <c r="A3726" s="7" t="s">
        <v>1926</v>
      </c>
      <c r="B3726" s="7" t="s">
        <v>1925</v>
      </c>
      <c r="C3726" s="7" t="s">
        <v>1927</v>
      </c>
      <c r="D3726" s="7" t="s">
        <v>217</v>
      </c>
      <c r="E3726" s="7" t="s">
        <v>218</v>
      </c>
      <c r="F3726" s="7" t="s">
        <v>2029</v>
      </c>
      <c r="G3726" s="8">
        <v>804008792</v>
      </c>
      <c r="H3726" s="1" t="str">
        <f>VLOOKUP(G3726,'[1]IPS REGISTRADAS'!B$9:C$3248,2,0)</f>
        <v>FORPRESALUD EMPRESA UNIPERSONAL DE BUCARAMANGA SANTANDER</v>
      </c>
      <c r="I3726" s="9">
        <v>9921912</v>
      </c>
    </row>
    <row r="3727" spans="1:9" ht="15" customHeight="1" x14ac:dyDescent="0.25">
      <c r="A3727" s="7" t="s">
        <v>1926</v>
      </c>
      <c r="B3727" s="7" t="s">
        <v>1925</v>
      </c>
      <c r="C3727" s="7" t="s">
        <v>1927</v>
      </c>
      <c r="D3727" s="7" t="s">
        <v>217</v>
      </c>
      <c r="E3727" s="7" t="s">
        <v>218</v>
      </c>
      <c r="F3727" s="7" t="s">
        <v>2029</v>
      </c>
      <c r="G3727" s="8">
        <v>900011833</v>
      </c>
      <c r="H3727" s="1" t="str">
        <f>VLOOKUP(G3727,'[1]IPS REGISTRADAS'!B$9:C$3248,2,0)</f>
        <v>I.P.S UNIDAD MEDICA SANTANA LTDA</v>
      </c>
      <c r="I3727" s="9">
        <v>12946576</v>
      </c>
    </row>
    <row r="3728" spans="1:9" ht="15" customHeight="1" x14ac:dyDescent="0.25">
      <c r="A3728" s="7" t="s">
        <v>1926</v>
      </c>
      <c r="B3728" s="7" t="s">
        <v>1925</v>
      </c>
      <c r="C3728" s="7" t="s">
        <v>1927</v>
      </c>
      <c r="D3728" s="7" t="s">
        <v>217</v>
      </c>
      <c r="E3728" s="7" t="s">
        <v>218</v>
      </c>
      <c r="F3728" s="7" t="s">
        <v>2029</v>
      </c>
      <c r="G3728" s="8">
        <v>900034131</v>
      </c>
      <c r="H3728" s="1" t="str">
        <f>VLOOKUP(G3728,'[1]IPS REGISTRADAS'!B$9:C$3248,2,0)</f>
        <v>E.S.E DEPARTAMENTAL DE PRIMER NIVEL MORENO Y CLAVIJO</v>
      </c>
      <c r="I3728" s="9">
        <v>38320048</v>
      </c>
    </row>
    <row r="3729" spans="1:9" ht="15" customHeight="1" x14ac:dyDescent="0.25">
      <c r="A3729" s="7" t="s">
        <v>1926</v>
      </c>
      <c r="B3729" s="7" t="s">
        <v>1925</v>
      </c>
      <c r="C3729" s="7" t="s">
        <v>1927</v>
      </c>
      <c r="D3729" s="7" t="s">
        <v>272</v>
      </c>
      <c r="E3729" s="7" t="s">
        <v>273</v>
      </c>
      <c r="F3729" s="7" t="s">
        <v>2029</v>
      </c>
      <c r="G3729" s="8">
        <v>900034131</v>
      </c>
      <c r="H3729" s="1" t="str">
        <f>VLOOKUP(G3729,'[1]IPS REGISTRADAS'!B$9:C$3248,2,0)</f>
        <v>E.S.E DEPARTAMENTAL DE PRIMER NIVEL MORENO Y CLAVIJO</v>
      </c>
      <c r="I3729" s="9">
        <v>72042060</v>
      </c>
    </row>
    <row r="3730" spans="1:9" ht="15" customHeight="1" x14ac:dyDescent="0.25">
      <c r="A3730" s="7" t="s">
        <v>1928</v>
      </c>
      <c r="B3730" s="7" t="s">
        <v>1925</v>
      </c>
      <c r="C3730" s="7" t="s">
        <v>1929</v>
      </c>
      <c r="D3730" s="7" t="s">
        <v>471</v>
      </c>
      <c r="E3730" s="7" t="s">
        <v>472</v>
      </c>
      <c r="F3730" s="7" t="s">
        <v>2029</v>
      </c>
      <c r="G3730" s="8">
        <v>900034131</v>
      </c>
      <c r="H3730" s="1" t="str">
        <f>VLOOKUP(G3730,'[1]IPS REGISTRADAS'!B$9:C$3248,2,0)</f>
        <v>E.S.E DEPARTAMENTAL DE PRIMER NIVEL MORENO Y CLAVIJO</v>
      </c>
      <c r="I3730" s="9">
        <v>15604458</v>
      </c>
    </row>
    <row r="3731" spans="1:9" ht="15" customHeight="1" x14ac:dyDescent="0.25">
      <c r="A3731" s="7" t="s">
        <v>1928</v>
      </c>
      <c r="B3731" s="7" t="s">
        <v>1925</v>
      </c>
      <c r="C3731" s="7" t="s">
        <v>1929</v>
      </c>
      <c r="D3731" s="7" t="s">
        <v>272</v>
      </c>
      <c r="E3731" s="7" t="s">
        <v>273</v>
      </c>
      <c r="F3731" s="7" t="s">
        <v>2029</v>
      </c>
      <c r="G3731" s="8">
        <v>900034131</v>
      </c>
      <c r="H3731" s="1" t="str">
        <f>VLOOKUP(G3731,'[1]IPS REGISTRADAS'!B$9:C$3248,2,0)</f>
        <v>E.S.E DEPARTAMENTAL DE PRIMER NIVEL MORENO Y CLAVIJO</v>
      </c>
      <c r="I3731" s="9">
        <v>23448605</v>
      </c>
    </row>
    <row r="3732" spans="1:9" x14ac:dyDescent="0.25">
      <c r="A3732" s="7" t="s">
        <v>1930</v>
      </c>
      <c r="B3732" s="7" t="s">
        <v>1925</v>
      </c>
      <c r="C3732" s="7" t="s">
        <v>1931</v>
      </c>
      <c r="D3732" s="7" t="s">
        <v>0</v>
      </c>
      <c r="E3732" s="7" t="s">
        <v>1</v>
      </c>
      <c r="F3732" s="7" t="s">
        <v>2029</v>
      </c>
      <c r="G3732" s="8">
        <v>900016105</v>
      </c>
      <c r="H3732" s="1" t="str">
        <f>VLOOKUP(G3732,'[1]IPS REGISTRADAS'!B$9:C$3248,2,0)</f>
        <v>UNIDAD MEDICA FORTUL SALUD LTDA DE FORTUL ARAUCA</v>
      </c>
      <c r="I3732" s="9">
        <v>11724921</v>
      </c>
    </row>
    <row r="3733" spans="1:9" x14ac:dyDescent="0.25">
      <c r="A3733" s="7" t="s">
        <v>1930</v>
      </c>
      <c r="B3733" s="7" t="s">
        <v>1925</v>
      </c>
      <c r="C3733" s="7" t="s">
        <v>1931</v>
      </c>
      <c r="D3733" s="7" t="s">
        <v>0</v>
      </c>
      <c r="E3733" s="7" t="s">
        <v>1</v>
      </c>
      <c r="F3733" s="7" t="s">
        <v>2029</v>
      </c>
      <c r="G3733" s="8">
        <v>900034131</v>
      </c>
      <c r="H3733" s="1" t="str">
        <f>VLOOKUP(G3733,'[1]IPS REGISTRADAS'!B$9:C$3248,2,0)</f>
        <v>E.S.E DEPARTAMENTAL DE PRIMER NIVEL MORENO Y CLAVIJO</v>
      </c>
      <c r="I3733" s="9">
        <v>63828149</v>
      </c>
    </row>
    <row r="3734" spans="1:9" x14ac:dyDescent="0.25">
      <c r="A3734" s="7" t="s">
        <v>1930</v>
      </c>
      <c r="B3734" s="7" t="s">
        <v>1925</v>
      </c>
      <c r="C3734" s="7" t="s">
        <v>1931</v>
      </c>
      <c r="D3734" s="7" t="s">
        <v>471</v>
      </c>
      <c r="E3734" s="7" t="s">
        <v>472</v>
      </c>
      <c r="F3734" s="7" t="s">
        <v>2029</v>
      </c>
      <c r="G3734" s="8">
        <v>900034131</v>
      </c>
      <c r="H3734" s="1" t="str">
        <f>VLOOKUP(G3734,'[1]IPS REGISTRADAS'!B$9:C$3248,2,0)</f>
        <v>E.S.E DEPARTAMENTAL DE PRIMER NIVEL MORENO Y CLAVIJO</v>
      </c>
      <c r="I3734" s="9">
        <v>37418787</v>
      </c>
    </row>
    <row r="3735" spans="1:9" x14ac:dyDescent="0.25">
      <c r="A3735" s="7" t="s">
        <v>1930</v>
      </c>
      <c r="B3735" s="7" t="s">
        <v>1925</v>
      </c>
      <c r="C3735" s="7" t="s">
        <v>1931</v>
      </c>
      <c r="D3735" s="7" t="s">
        <v>217</v>
      </c>
      <c r="E3735" s="7" t="s">
        <v>218</v>
      </c>
      <c r="F3735" s="7" t="s">
        <v>2029</v>
      </c>
      <c r="G3735" s="8">
        <v>900034131</v>
      </c>
      <c r="H3735" s="1" t="str">
        <f>VLOOKUP(G3735,'[1]IPS REGISTRADAS'!B$9:C$3248,2,0)</f>
        <v>E.S.E DEPARTAMENTAL DE PRIMER NIVEL MORENO Y CLAVIJO</v>
      </c>
      <c r="I3735" s="9">
        <v>27991065</v>
      </c>
    </row>
    <row r="3736" spans="1:9" x14ac:dyDescent="0.25">
      <c r="A3736" s="7" t="s">
        <v>1930</v>
      </c>
      <c r="B3736" s="7" t="s">
        <v>1925</v>
      </c>
      <c r="C3736" s="7" t="s">
        <v>1931</v>
      </c>
      <c r="D3736" s="7" t="s">
        <v>272</v>
      </c>
      <c r="E3736" s="7" t="s">
        <v>273</v>
      </c>
      <c r="F3736" s="7" t="s">
        <v>2029</v>
      </c>
      <c r="G3736" s="8">
        <v>900034131</v>
      </c>
      <c r="H3736" s="1" t="str">
        <f>VLOOKUP(G3736,'[1]IPS REGISTRADAS'!B$9:C$3248,2,0)</f>
        <v>E.S.E DEPARTAMENTAL DE PRIMER NIVEL MORENO Y CLAVIJO</v>
      </c>
      <c r="I3736" s="9">
        <v>42852538</v>
      </c>
    </row>
    <row r="3737" spans="1:9" ht="15" customHeight="1" x14ac:dyDescent="0.25">
      <c r="A3737" s="7" t="s">
        <v>1932</v>
      </c>
      <c r="B3737" s="7" t="s">
        <v>1925</v>
      </c>
      <c r="C3737" s="7" t="s">
        <v>1933</v>
      </c>
      <c r="D3737" s="7" t="s">
        <v>471</v>
      </c>
      <c r="E3737" s="7" t="s">
        <v>472</v>
      </c>
      <c r="F3737" s="7" t="s">
        <v>2029</v>
      </c>
      <c r="G3737" s="8">
        <v>900034131</v>
      </c>
      <c r="H3737" s="1" t="str">
        <f>VLOOKUP(G3737,'[1]IPS REGISTRADAS'!B$9:C$3248,2,0)</f>
        <v>E.S.E DEPARTAMENTAL DE PRIMER NIVEL MORENO Y CLAVIJO</v>
      </c>
      <c r="I3737" s="9">
        <v>16792812</v>
      </c>
    </row>
    <row r="3738" spans="1:9" ht="15" customHeight="1" x14ac:dyDescent="0.25">
      <c r="A3738" s="7" t="s">
        <v>1932</v>
      </c>
      <c r="B3738" s="7" t="s">
        <v>1925</v>
      </c>
      <c r="C3738" s="7" t="s">
        <v>1933</v>
      </c>
      <c r="D3738" s="7" t="s">
        <v>272</v>
      </c>
      <c r="E3738" s="7" t="s">
        <v>273</v>
      </c>
      <c r="F3738" s="7" t="s">
        <v>2029</v>
      </c>
      <c r="G3738" s="8">
        <v>900034131</v>
      </c>
      <c r="H3738" s="1" t="str">
        <f>VLOOKUP(G3738,'[1]IPS REGISTRADAS'!B$9:C$3248,2,0)</f>
        <v>E.S.E DEPARTAMENTAL DE PRIMER NIVEL MORENO Y CLAVIJO</v>
      </c>
      <c r="I3738" s="9">
        <v>17090879</v>
      </c>
    </row>
    <row r="3739" spans="1:9" x14ac:dyDescent="0.25">
      <c r="A3739" s="7" t="s">
        <v>1934</v>
      </c>
      <c r="B3739" s="7" t="s">
        <v>1925</v>
      </c>
      <c r="C3739" s="7" t="s">
        <v>1935</v>
      </c>
      <c r="D3739" s="7" t="s">
        <v>0</v>
      </c>
      <c r="E3739" s="7" t="s">
        <v>1</v>
      </c>
      <c r="F3739" s="7" t="s">
        <v>2029</v>
      </c>
      <c r="G3739" s="8">
        <v>800231215</v>
      </c>
      <c r="H3739" s="1" t="str">
        <f>VLOOKUP(G3739,'[1]IPS REGISTRADAS'!B$9:C$3248,2,0)</f>
        <v xml:space="preserve">HOSPITAL DE SARARE E.S.E. </v>
      </c>
      <c r="I3739" s="9">
        <v>106799435</v>
      </c>
    </row>
    <row r="3740" spans="1:9" x14ac:dyDescent="0.25">
      <c r="A3740" s="7" t="s">
        <v>1934</v>
      </c>
      <c r="B3740" s="7" t="s">
        <v>1925</v>
      </c>
      <c r="C3740" s="7" t="s">
        <v>1935</v>
      </c>
      <c r="D3740" s="7" t="s">
        <v>0</v>
      </c>
      <c r="E3740" s="7" t="s">
        <v>1</v>
      </c>
      <c r="F3740" s="7" t="s">
        <v>2029</v>
      </c>
      <c r="G3740" s="8">
        <v>900057926</v>
      </c>
      <c r="H3740" s="1" t="str">
        <f>VLOOKUP(G3740,'[1]IPS REGISTRADAS'!B$9:C$3248,2,0)</f>
        <v>MEDICINA Y TECNOLOGIA EN SALUD LIMITADA MEDYTEC SALUD IPS LTDA</v>
      </c>
      <c r="I3740" s="9">
        <v>49989655</v>
      </c>
    </row>
    <row r="3741" spans="1:9" x14ac:dyDescent="0.25">
      <c r="A3741" s="7" t="s">
        <v>1934</v>
      </c>
      <c r="B3741" s="7" t="s">
        <v>1925</v>
      </c>
      <c r="C3741" s="7" t="s">
        <v>1935</v>
      </c>
      <c r="D3741" s="7" t="s">
        <v>0</v>
      </c>
      <c r="E3741" s="7" t="s">
        <v>1</v>
      </c>
      <c r="F3741" s="7" t="s">
        <v>2029</v>
      </c>
      <c r="G3741" s="8">
        <v>900375906</v>
      </c>
      <c r="H3741" s="1" t="str">
        <f>VLOOKUP(G3741,'[1]IPS REGISTRADAS'!B$9:C$3248,2,0)</f>
        <v>CENTRO RADIOLOGICO DEL SARARE S.A.S</v>
      </c>
      <c r="I3741" s="9">
        <v>4957199</v>
      </c>
    </row>
    <row r="3742" spans="1:9" x14ac:dyDescent="0.25">
      <c r="A3742" s="7" t="s">
        <v>1934</v>
      </c>
      <c r="B3742" s="7" t="s">
        <v>1925</v>
      </c>
      <c r="C3742" s="7" t="s">
        <v>1935</v>
      </c>
      <c r="D3742" s="7" t="s">
        <v>471</v>
      </c>
      <c r="E3742" s="7" t="s">
        <v>472</v>
      </c>
      <c r="F3742" s="7" t="s">
        <v>2029</v>
      </c>
      <c r="G3742" s="8">
        <v>800231215</v>
      </c>
      <c r="H3742" s="1" t="str">
        <f>VLOOKUP(G3742,'[1]IPS REGISTRADAS'!B$9:C$3248,2,0)</f>
        <v xml:space="preserve">HOSPITAL DE SARARE E.S.E. </v>
      </c>
      <c r="I3742" s="9">
        <v>9241154</v>
      </c>
    </row>
    <row r="3743" spans="1:9" x14ac:dyDescent="0.25">
      <c r="A3743" s="7" t="s">
        <v>1934</v>
      </c>
      <c r="B3743" s="7" t="s">
        <v>1925</v>
      </c>
      <c r="C3743" s="7" t="s">
        <v>1935</v>
      </c>
      <c r="D3743" s="7" t="s">
        <v>471</v>
      </c>
      <c r="E3743" s="7" t="s">
        <v>472</v>
      </c>
      <c r="F3743" s="7" t="s">
        <v>2029</v>
      </c>
      <c r="G3743" s="8">
        <v>900520284</v>
      </c>
      <c r="H3743" s="1" t="str">
        <f>VLOOKUP(G3743,'[1]IPS REGISTRADAS'!B$9:C$3248,2,0)</f>
        <v>INSTITUCIONES PRESTADORA DE SERVICIOS DE SALUD INDIGENA SEKEIMO IPSI</v>
      </c>
      <c r="I3743" s="9">
        <v>89331153</v>
      </c>
    </row>
    <row r="3744" spans="1:9" x14ac:dyDescent="0.25">
      <c r="A3744" s="7" t="s">
        <v>1934</v>
      </c>
      <c r="B3744" s="7" t="s">
        <v>1925</v>
      </c>
      <c r="C3744" s="7" t="s">
        <v>1935</v>
      </c>
      <c r="D3744" s="7" t="s">
        <v>217</v>
      </c>
      <c r="E3744" s="7" t="s">
        <v>218</v>
      </c>
      <c r="F3744" s="7" t="s">
        <v>2029</v>
      </c>
      <c r="G3744" s="8">
        <v>800231215</v>
      </c>
      <c r="H3744" s="1" t="str">
        <f>VLOOKUP(G3744,'[1]IPS REGISTRADAS'!B$9:C$3248,2,0)</f>
        <v xml:space="preserve">HOSPITAL DE SARARE E.S.E. </v>
      </c>
      <c r="I3744" s="9">
        <v>103114210</v>
      </c>
    </row>
    <row r="3745" spans="1:9" x14ac:dyDescent="0.25">
      <c r="A3745" s="7" t="s">
        <v>1934</v>
      </c>
      <c r="B3745" s="7" t="s">
        <v>1925</v>
      </c>
      <c r="C3745" s="7" t="s">
        <v>1935</v>
      </c>
      <c r="D3745" s="7" t="s">
        <v>217</v>
      </c>
      <c r="E3745" s="7" t="s">
        <v>218</v>
      </c>
      <c r="F3745" s="7" t="s">
        <v>2029</v>
      </c>
      <c r="G3745" s="8">
        <v>804008792</v>
      </c>
      <c r="H3745" s="1" t="str">
        <f>VLOOKUP(G3745,'[1]IPS REGISTRADAS'!B$9:C$3248,2,0)</f>
        <v>FORPRESALUD EMPRESA UNIPERSONAL DE BUCARAMANGA SANTANDER</v>
      </c>
      <c r="I3745" s="9">
        <v>22006292</v>
      </c>
    </row>
    <row r="3746" spans="1:9" x14ac:dyDescent="0.25">
      <c r="A3746" s="7" t="s">
        <v>1934</v>
      </c>
      <c r="B3746" s="7" t="s">
        <v>1925</v>
      </c>
      <c r="C3746" s="7" t="s">
        <v>1935</v>
      </c>
      <c r="D3746" s="7" t="s">
        <v>217</v>
      </c>
      <c r="E3746" s="7" t="s">
        <v>218</v>
      </c>
      <c r="F3746" s="7" t="s">
        <v>2029</v>
      </c>
      <c r="G3746" s="8">
        <v>900017186</v>
      </c>
      <c r="H3746" s="1" t="str">
        <f>VLOOKUP(G3746,'[1]IPS REGISTRADAS'!B$9:C$3248,2,0)</f>
        <v>SOCIEDAD MEDICA DEL ORIENTE LTDA DE SARAVENA ARAUCA</v>
      </c>
      <c r="I3746" s="9">
        <v>28590658</v>
      </c>
    </row>
    <row r="3747" spans="1:9" x14ac:dyDescent="0.25">
      <c r="A3747" s="7" t="s">
        <v>1934</v>
      </c>
      <c r="B3747" s="7" t="s">
        <v>1925</v>
      </c>
      <c r="C3747" s="7" t="s">
        <v>1935</v>
      </c>
      <c r="D3747" s="7" t="s">
        <v>217</v>
      </c>
      <c r="E3747" s="7" t="s">
        <v>218</v>
      </c>
      <c r="F3747" s="7" t="s">
        <v>2029</v>
      </c>
      <c r="G3747" s="8">
        <v>900420778</v>
      </c>
      <c r="H3747" s="1" t="str">
        <f>VLOOKUP(G3747,'[1]IPS REGISTRADAS'!B$9:C$3248,2,0)</f>
        <v>I.P.S SERVICIOS MEDICOS DEL LLANO GRO S.A.S</v>
      </c>
      <c r="I3747" s="9">
        <v>4050532</v>
      </c>
    </row>
    <row r="3748" spans="1:9" x14ac:dyDescent="0.25">
      <c r="A3748" s="7" t="s">
        <v>1934</v>
      </c>
      <c r="B3748" s="7" t="s">
        <v>1925</v>
      </c>
      <c r="C3748" s="7" t="s">
        <v>1935</v>
      </c>
      <c r="D3748" s="7" t="s">
        <v>272</v>
      </c>
      <c r="E3748" s="7" t="s">
        <v>273</v>
      </c>
      <c r="F3748" s="7" t="s">
        <v>2029</v>
      </c>
      <c r="G3748" s="8">
        <v>800231215</v>
      </c>
      <c r="H3748" s="1" t="str">
        <f>VLOOKUP(G3748,'[1]IPS REGISTRADAS'!B$9:C$3248,2,0)</f>
        <v xml:space="preserve">HOSPITAL DE SARARE E.S.E. </v>
      </c>
      <c r="I3748" s="9">
        <v>73102758</v>
      </c>
    </row>
    <row r="3749" spans="1:9" x14ac:dyDescent="0.25">
      <c r="A3749" s="7" t="s">
        <v>1936</v>
      </c>
      <c r="B3749" s="7" t="s">
        <v>1925</v>
      </c>
      <c r="C3749" s="7" t="s">
        <v>1937</v>
      </c>
      <c r="D3749" s="7" t="s">
        <v>0</v>
      </c>
      <c r="E3749" s="7" t="s">
        <v>1</v>
      </c>
      <c r="F3749" s="7" t="s">
        <v>2029</v>
      </c>
      <c r="G3749" s="8">
        <v>834001171</v>
      </c>
      <c r="H3749" s="1" t="str">
        <f>VLOOKUP(G3749,'[1]IPS REGISTRADAS'!B$9:C$3248,2,0)</f>
        <v>EMPRESA DE SERVICIOS DE SALUD DE ARAUCA</v>
      </c>
      <c r="I3749" s="9">
        <v>3865364</v>
      </c>
    </row>
    <row r="3750" spans="1:9" x14ac:dyDescent="0.25">
      <c r="A3750" s="7" t="s">
        <v>1936</v>
      </c>
      <c r="B3750" s="7" t="s">
        <v>1925</v>
      </c>
      <c r="C3750" s="7" t="s">
        <v>1937</v>
      </c>
      <c r="D3750" s="7" t="s">
        <v>0</v>
      </c>
      <c r="E3750" s="7" t="s">
        <v>1</v>
      </c>
      <c r="F3750" s="7" t="s">
        <v>2029</v>
      </c>
      <c r="G3750" s="8">
        <v>900034131</v>
      </c>
      <c r="H3750" s="1" t="str">
        <f>VLOOKUP(G3750,'[1]IPS REGISTRADAS'!B$9:C$3248,2,0)</f>
        <v>E.S.E DEPARTAMENTAL DE PRIMER NIVEL MORENO Y CLAVIJO</v>
      </c>
      <c r="I3750" s="9">
        <v>117069539</v>
      </c>
    </row>
    <row r="3751" spans="1:9" x14ac:dyDescent="0.25">
      <c r="A3751" s="7" t="s">
        <v>1936</v>
      </c>
      <c r="B3751" s="7" t="s">
        <v>1925</v>
      </c>
      <c r="C3751" s="7" t="s">
        <v>1937</v>
      </c>
      <c r="D3751" s="7" t="s">
        <v>0</v>
      </c>
      <c r="E3751" s="7" t="s">
        <v>1</v>
      </c>
      <c r="F3751" s="7" t="s">
        <v>2029</v>
      </c>
      <c r="G3751" s="8">
        <v>900057926</v>
      </c>
      <c r="H3751" s="1" t="str">
        <f>VLOOKUP(G3751,'[1]IPS REGISTRADAS'!B$9:C$3248,2,0)</f>
        <v>MEDICINA Y TECNOLOGIA EN SALUD LIMITADA MEDYTEC SALUD IPS LTDA</v>
      </c>
      <c r="I3751" s="9">
        <v>31281283</v>
      </c>
    </row>
    <row r="3752" spans="1:9" x14ac:dyDescent="0.25">
      <c r="A3752" s="7" t="s">
        <v>1936</v>
      </c>
      <c r="B3752" s="7" t="s">
        <v>1925</v>
      </c>
      <c r="C3752" s="7" t="s">
        <v>1937</v>
      </c>
      <c r="D3752" s="7" t="s">
        <v>0</v>
      </c>
      <c r="E3752" s="7" t="s">
        <v>1</v>
      </c>
      <c r="F3752" s="7" t="s">
        <v>2029</v>
      </c>
      <c r="G3752" s="8">
        <v>900088895</v>
      </c>
      <c r="H3752" s="1" t="str">
        <f>VLOOKUP(G3752,'[1]IPS REGISTRADAS'!B$9:C$3248,2,0)</f>
        <v>SERVICIOS DE SALUD SERSALUD ASOCIADOS LTDA.</v>
      </c>
      <c r="I3752" s="9">
        <v>23175117</v>
      </c>
    </row>
    <row r="3753" spans="1:9" x14ac:dyDescent="0.25">
      <c r="A3753" s="7" t="s">
        <v>1936</v>
      </c>
      <c r="B3753" s="7" t="s">
        <v>1925</v>
      </c>
      <c r="C3753" s="7" t="s">
        <v>1937</v>
      </c>
      <c r="D3753" s="7" t="s">
        <v>0</v>
      </c>
      <c r="E3753" s="7" t="s">
        <v>1</v>
      </c>
      <c r="F3753" s="7" t="s">
        <v>2029</v>
      </c>
      <c r="G3753" s="8">
        <v>900115642</v>
      </c>
      <c r="H3753" s="1" t="str">
        <f>VLOOKUP(G3753,'[1]IPS REGISTRADAS'!B$9:C$3248,2,0)</f>
        <v>RAYOS X E IMÁGENES DIAGNOSTICAS RADIOSALUD DE ARAUQUITA ARAUCA</v>
      </c>
      <c r="I3753" s="9">
        <v>5828792</v>
      </c>
    </row>
    <row r="3754" spans="1:9" x14ac:dyDescent="0.25">
      <c r="A3754" s="7" t="s">
        <v>1936</v>
      </c>
      <c r="B3754" s="7" t="s">
        <v>1925</v>
      </c>
      <c r="C3754" s="7" t="s">
        <v>1937</v>
      </c>
      <c r="D3754" s="7" t="s">
        <v>0</v>
      </c>
      <c r="E3754" s="7" t="s">
        <v>1</v>
      </c>
      <c r="F3754" s="7" t="s">
        <v>2029</v>
      </c>
      <c r="G3754" s="8">
        <v>900271118</v>
      </c>
      <c r="H3754" s="1" t="str">
        <f>VLOOKUP(G3754,'[1]IPS REGISTRADAS'!B$9:C$3248,2,0)</f>
        <v>UNIDAD INTEGRAL DE SALUD DE LA ORINOQUIA LTDA DE TAME ARAUCA</v>
      </c>
      <c r="I3754" s="9">
        <v>18942042</v>
      </c>
    </row>
    <row r="3755" spans="1:9" x14ac:dyDescent="0.25">
      <c r="A3755" s="7" t="s">
        <v>1936</v>
      </c>
      <c r="B3755" s="7" t="s">
        <v>1925</v>
      </c>
      <c r="C3755" s="7" t="s">
        <v>1937</v>
      </c>
      <c r="D3755" s="7" t="s">
        <v>471</v>
      </c>
      <c r="E3755" s="7" t="s">
        <v>472</v>
      </c>
      <c r="F3755" s="7" t="s">
        <v>2029</v>
      </c>
      <c r="G3755" s="8">
        <v>900034131</v>
      </c>
      <c r="H3755" s="1" t="str">
        <f>VLOOKUP(G3755,'[1]IPS REGISTRADAS'!B$9:C$3248,2,0)</f>
        <v>E.S.E DEPARTAMENTAL DE PRIMER NIVEL MORENO Y CLAVIJO</v>
      </c>
      <c r="I3755" s="9">
        <v>26257029</v>
      </c>
    </row>
    <row r="3756" spans="1:9" x14ac:dyDescent="0.25">
      <c r="A3756" s="7" t="s">
        <v>1936</v>
      </c>
      <c r="B3756" s="7" t="s">
        <v>1925</v>
      </c>
      <c r="C3756" s="7" t="s">
        <v>1937</v>
      </c>
      <c r="D3756" s="7" t="s">
        <v>471</v>
      </c>
      <c r="E3756" s="7" t="s">
        <v>472</v>
      </c>
      <c r="F3756" s="7" t="s">
        <v>2029</v>
      </c>
      <c r="G3756" s="8">
        <v>900164723</v>
      </c>
      <c r="H3756" s="1" t="str">
        <f>VLOOKUP(G3756,'[1]IPS REGISTRADAS'!B$9:C$3248,2,0)</f>
        <v>SERVISALUD GESTION SOCIAL E.U. DE ARAUCA</v>
      </c>
      <c r="I3756" s="9">
        <v>59838684</v>
      </c>
    </row>
    <row r="3757" spans="1:9" x14ac:dyDescent="0.25">
      <c r="A3757" s="7" t="s">
        <v>1936</v>
      </c>
      <c r="B3757" s="7" t="s">
        <v>1925</v>
      </c>
      <c r="C3757" s="7" t="s">
        <v>1937</v>
      </c>
      <c r="D3757" s="7" t="s">
        <v>272</v>
      </c>
      <c r="E3757" s="7" t="s">
        <v>273</v>
      </c>
      <c r="F3757" s="7" t="s">
        <v>2029</v>
      </c>
      <c r="G3757" s="8">
        <v>900034131</v>
      </c>
      <c r="H3757" s="1" t="str">
        <f>VLOOKUP(G3757,'[1]IPS REGISTRADAS'!B$9:C$3248,2,0)</f>
        <v>E.S.E DEPARTAMENTAL DE PRIMER NIVEL MORENO Y CLAVIJO</v>
      </c>
      <c r="I3757" s="9">
        <v>100083233</v>
      </c>
    </row>
    <row r="3758" spans="1:9" x14ac:dyDescent="0.25">
      <c r="A3758" s="7" t="s">
        <v>1938</v>
      </c>
      <c r="B3758" s="7" t="s">
        <v>1939</v>
      </c>
      <c r="C3758" s="7" t="s">
        <v>1940</v>
      </c>
      <c r="D3758" s="7" t="s">
        <v>0</v>
      </c>
      <c r="E3758" s="7" t="s">
        <v>1</v>
      </c>
      <c r="F3758" s="7" t="s">
        <v>2029</v>
      </c>
      <c r="G3758" s="8">
        <v>802019188</v>
      </c>
      <c r="H3758" s="1" t="str">
        <f>VLOOKUP(G3758,'[1]IPS REGISTRADAS'!B$9:C$3248,2,0)</f>
        <v>COMSAC LTDA</v>
      </c>
      <c r="I3758" s="9">
        <v>21605279</v>
      </c>
    </row>
    <row r="3759" spans="1:9" x14ac:dyDescent="0.25">
      <c r="A3759" s="7" t="s">
        <v>1938</v>
      </c>
      <c r="B3759" s="7" t="s">
        <v>1939</v>
      </c>
      <c r="C3759" s="7" t="s">
        <v>1940</v>
      </c>
      <c r="D3759" s="7" t="s">
        <v>0</v>
      </c>
      <c r="E3759" s="7" t="s">
        <v>1</v>
      </c>
      <c r="F3759" s="7" t="s">
        <v>2029</v>
      </c>
      <c r="G3759" s="8">
        <v>844003225</v>
      </c>
      <c r="H3759" s="1" t="str">
        <f>VLOOKUP(G3759,'[1]IPS REGISTRADAS'!B$9:C$3248,2,0)</f>
        <v>ESE SALUD YOPAL CASANARE</v>
      </c>
      <c r="I3759" s="9">
        <v>163799368</v>
      </c>
    </row>
    <row r="3760" spans="1:9" x14ac:dyDescent="0.25">
      <c r="A3760" s="7" t="s">
        <v>1938</v>
      </c>
      <c r="B3760" s="7" t="s">
        <v>1939</v>
      </c>
      <c r="C3760" s="7" t="s">
        <v>1940</v>
      </c>
      <c r="D3760" s="7" t="s">
        <v>0</v>
      </c>
      <c r="E3760" s="7" t="s">
        <v>1</v>
      </c>
      <c r="F3760" s="7" t="s">
        <v>2029</v>
      </c>
      <c r="G3760" s="8">
        <v>900584887</v>
      </c>
      <c r="H3760" s="1" t="str">
        <f>VLOOKUP(G3760,'[1]IPS REGISTRADAS'!B$9:C$3248,2,0)</f>
        <v>CENTRO MEDICO Y ODONTOLOGICO "SER SALUDABLE" S.A.S.</v>
      </c>
      <c r="I3760" s="9">
        <v>41667525</v>
      </c>
    </row>
    <row r="3761" spans="1:9" x14ac:dyDescent="0.25">
      <c r="A3761" s="7" t="s">
        <v>1938</v>
      </c>
      <c r="B3761" s="7" t="s">
        <v>1939</v>
      </c>
      <c r="C3761" s="7" t="s">
        <v>1940</v>
      </c>
      <c r="D3761" s="7" t="s">
        <v>1941</v>
      </c>
      <c r="E3761" s="7" t="s">
        <v>1942</v>
      </c>
      <c r="F3761" s="7" t="s">
        <v>2029</v>
      </c>
      <c r="G3761" s="8">
        <v>800119574</v>
      </c>
      <c r="H3761" s="1" t="str">
        <f>VLOOKUP(G3761,'[1]IPS REGISTRADAS'!B$9:C$3248,2,0)</f>
        <v>SOCIEDAD DE SERVICIOS OCULARES SAS</v>
      </c>
      <c r="I3761" s="9">
        <v>300000000</v>
      </c>
    </row>
    <row r="3762" spans="1:9" x14ac:dyDescent="0.25">
      <c r="A3762" s="7" t="s">
        <v>1938</v>
      </c>
      <c r="B3762" s="7" t="s">
        <v>1939</v>
      </c>
      <c r="C3762" s="7" t="s">
        <v>1940</v>
      </c>
      <c r="D3762" s="7" t="s">
        <v>1941</v>
      </c>
      <c r="E3762" s="7" t="s">
        <v>1942</v>
      </c>
      <c r="F3762" s="7" t="s">
        <v>2029</v>
      </c>
      <c r="G3762" s="8">
        <v>844003225</v>
      </c>
      <c r="H3762" s="1" t="str">
        <f>VLOOKUP(G3762,'[1]IPS REGISTRADAS'!B$9:C$3248,2,0)</f>
        <v>ESE SALUD YOPAL CASANARE</v>
      </c>
      <c r="I3762" s="9">
        <v>200000000</v>
      </c>
    </row>
    <row r="3763" spans="1:9" x14ac:dyDescent="0.25">
      <c r="A3763" s="7" t="s">
        <v>1938</v>
      </c>
      <c r="B3763" s="7" t="s">
        <v>1939</v>
      </c>
      <c r="C3763" s="7" t="s">
        <v>1940</v>
      </c>
      <c r="D3763" s="7" t="s">
        <v>1941</v>
      </c>
      <c r="E3763" s="7" t="s">
        <v>1942</v>
      </c>
      <c r="F3763" s="7" t="s">
        <v>2029</v>
      </c>
      <c r="G3763" s="8">
        <v>844004197</v>
      </c>
      <c r="H3763" s="1" t="str">
        <f>VLOOKUP(G3763,'[1]IPS REGISTRADAS'!B$9:C$3248,2,0)</f>
        <v>RED SALUD CASANARE E.S.E.</v>
      </c>
      <c r="I3763" s="9">
        <v>400000000</v>
      </c>
    </row>
    <row r="3764" spans="1:9" x14ac:dyDescent="0.25">
      <c r="A3764" s="7" t="s">
        <v>1938</v>
      </c>
      <c r="B3764" s="7" t="s">
        <v>1939</v>
      </c>
      <c r="C3764" s="7" t="s">
        <v>1940</v>
      </c>
      <c r="D3764" s="7" t="s">
        <v>1941</v>
      </c>
      <c r="E3764" s="7" t="s">
        <v>1942</v>
      </c>
      <c r="F3764" s="7" t="s">
        <v>2029</v>
      </c>
      <c r="G3764" s="8">
        <v>891855847</v>
      </c>
      <c r="H3764" s="1" t="str">
        <f>VLOOKUP(G3764,'[1]IPS REGISTRADAS'!B$9:C$3248,2,0)</f>
        <v>CLINICA CASANARE  LIMITADA</v>
      </c>
      <c r="I3764" s="9">
        <v>230000000</v>
      </c>
    </row>
    <row r="3765" spans="1:9" x14ac:dyDescent="0.25">
      <c r="A3765" s="7" t="s">
        <v>1938</v>
      </c>
      <c r="B3765" s="7" t="s">
        <v>1939</v>
      </c>
      <c r="C3765" s="7" t="s">
        <v>1940</v>
      </c>
      <c r="D3765" s="7" t="s">
        <v>1941</v>
      </c>
      <c r="E3765" s="7" t="s">
        <v>1942</v>
      </c>
      <c r="F3765" s="7" t="s">
        <v>2029</v>
      </c>
      <c r="G3765" s="8">
        <v>900299511</v>
      </c>
      <c r="H3765" s="1" t="str">
        <f>VLOOKUP(G3765,'[1]IPS REGISTRADAS'!B$9:C$3248,2,0)</f>
        <v>LA NUEVA I.P.S SIN FRONTERAS E.U</v>
      </c>
      <c r="I3765" s="9">
        <v>83157978</v>
      </c>
    </row>
    <row r="3766" spans="1:9" x14ac:dyDescent="0.25">
      <c r="A3766" s="7" t="s">
        <v>1938</v>
      </c>
      <c r="B3766" s="7" t="s">
        <v>1939</v>
      </c>
      <c r="C3766" s="7" t="s">
        <v>1940</v>
      </c>
      <c r="D3766" s="7" t="s">
        <v>1941</v>
      </c>
      <c r="E3766" s="7" t="s">
        <v>1942</v>
      </c>
      <c r="F3766" s="7" t="s">
        <v>2029</v>
      </c>
      <c r="G3766" s="8">
        <v>900526395</v>
      </c>
      <c r="H3766" s="1" t="str">
        <f>VLOOKUP(G3766,'[1]IPS REGISTRADAS'!B$9:C$3248,2,0)</f>
        <v>PROSALUD CASANARE SAS</v>
      </c>
      <c r="I3766" s="9">
        <v>150000000</v>
      </c>
    </row>
    <row r="3767" spans="1:9" x14ac:dyDescent="0.25">
      <c r="A3767" s="7" t="s">
        <v>1943</v>
      </c>
      <c r="B3767" s="7" t="s">
        <v>1939</v>
      </c>
      <c r="C3767" s="7" t="s">
        <v>1944</v>
      </c>
      <c r="D3767" s="7" t="s">
        <v>0</v>
      </c>
      <c r="E3767" s="7" t="s">
        <v>1</v>
      </c>
      <c r="F3767" s="7" t="s">
        <v>2029</v>
      </c>
      <c r="G3767" s="8">
        <v>802019188</v>
      </c>
      <c r="H3767" s="1" t="str">
        <f>VLOOKUP(G3767,'[1]IPS REGISTRADAS'!B$9:C$3248,2,0)</f>
        <v>COMSAC LTDA</v>
      </c>
      <c r="I3767" s="9">
        <v>8207900</v>
      </c>
    </row>
    <row r="3768" spans="1:9" x14ac:dyDescent="0.25">
      <c r="A3768" s="7" t="s">
        <v>1943</v>
      </c>
      <c r="B3768" s="7" t="s">
        <v>1939</v>
      </c>
      <c r="C3768" s="7" t="s">
        <v>1944</v>
      </c>
      <c r="D3768" s="7" t="s">
        <v>0</v>
      </c>
      <c r="E3768" s="7" t="s">
        <v>1</v>
      </c>
      <c r="F3768" s="7" t="s">
        <v>2029</v>
      </c>
      <c r="G3768" s="8">
        <v>844001355</v>
      </c>
      <c r="H3768" s="1" t="str">
        <f>VLOOKUP(G3768,'[1]IPS REGISTRADAS'!B$9:C$3248,2,0)</f>
        <v>HOSPITAL DE AGUAZUL JUAN HERNANDO URREGO E.S.E.</v>
      </c>
      <c r="I3768" s="9">
        <v>107212154</v>
      </c>
    </row>
    <row r="3769" spans="1:9" x14ac:dyDescent="0.25">
      <c r="A3769" s="7" t="s">
        <v>1943</v>
      </c>
      <c r="B3769" s="7" t="s">
        <v>1939</v>
      </c>
      <c r="C3769" s="7" t="s">
        <v>1944</v>
      </c>
      <c r="D3769" s="7" t="s">
        <v>1941</v>
      </c>
      <c r="E3769" s="7" t="s">
        <v>1942</v>
      </c>
      <c r="F3769" s="7" t="s">
        <v>2029</v>
      </c>
      <c r="G3769" s="8">
        <v>844001355</v>
      </c>
      <c r="H3769" s="1" t="str">
        <f>VLOOKUP(G3769,'[1]IPS REGISTRADAS'!B$9:C$3248,2,0)</f>
        <v>HOSPITAL DE AGUAZUL JUAN HERNANDO URREGO E.S.E.</v>
      </c>
      <c r="I3769" s="9">
        <v>150000000</v>
      </c>
    </row>
    <row r="3770" spans="1:9" ht="15" customHeight="1" x14ac:dyDescent="0.25">
      <c r="A3770" s="7" t="s">
        <v>1945</v>
      </c>
      <c r="B3770" s="7" t="s">
        <v>1939</v>
      </c>
      <c r="C3770" s="7" t="s">
        <v>1946</v>
      </c>
      <c r="D3770" s="7" t="s">
        <v>0</v>
      </c>
      <c r="E3770" s="7" t="s">
        <v>1</v>
      </c>
      <c r="F3770" s="7" t="s">
        <v>2029</v>
      </c>
      <c r="G3770" s="8">
        <v>844001911</v>
      </c>
      <c r="H3770" s="1" t="str">
        <f>VLOOKUP(G3770,'[1]IPS REGISTRADAS'!B$9:C$3248,2,0)</f>
        <v>COOPERATIVA MEDICA DE SALUD DEL NORTE DE CASANARE LIMITADA IPS</v>
      </c>
      <c r="I3770" s="9">
        <v>2543329</v>
      </c>
    </row>
    <row r="3771" spans="1:9" ht="15" customHeight="1" x14ac:dyDescent="0.25">
      <c r="A3771" s="7" t="s">
        <v>1945</v>
      </c>
      <c r="B3771" s="7" t="s">
        <v>1939</v>
      </c>
      <c r="C3771" s="7" t="s">
        <v>1946</v>
      </c>
      <c r="D3771" s="7" t="s">
        <v>0</v>
      </c>
      <c r="E3771" s="7" t="s">
        <v>1</v>
      </c>
      <c r="F3771" s="7" t="s">
        <v>2029</v>
      </c>
      <c r="G3771" s="8">
        <v>844004197</v>
      </c>
      <c r="H3771" s="1" t="str">
        <f>VLOOKUP(G3771,'[1]IPS REGISTRADAS'!B$9:C$3248,2,0)</f>
        <v>RED SALUD CASANARE E.S.E.</v>
      </c>
      <c r="I3771" s="9">
        <v>3447560</v>
      </c>
    </row>
    <row r="3772" spans="1:9" x14ac:dyDescent="0.25">
      <c r="A3772" s="7" t="s">
        <v>1947</v>
      </c>
      <c r="B3772" s="7" t="s">
        <v>1939</v>
      </c>
      <c r="C3772" s="7" t="s">
        <v>1948</v>
      </c>
      <c r="D3772" s="7" t="s">
        <v>0</v>
      </c>
      <c r="E3772" s="7" t="s">
        <v>1</v>
      </c>
      <c r="F3772" s="7" t="s">
        <v>2029</v>
      </c>
      <c r="G3772" s="8">
        <v>844004197</v>
      </c>
      <c r="H3772" s="1" t="str">
        <f>VLOOKUP(G3772,'[1]IPS REGISTRADAS'!B$9:C$3248,2,0)</f>
        <v>RED SALUD CASANARE E.S.E.</v>
      </c>
      <c r="I3772" s="9">
        <v>28656396</v>
      </c>
    </row>
    <row r="3773" spans="1:9" x14ac:dyDescent="0.25">
      <c r="A3773" s="7" t="s">
        <v>1949</v>
      </c>
      <c r="B3773" s="7" t="s">
        <v>1939</v>
      </c>
      <c r="C3773" s="7" t="s">
        <v>1950</v>
      </c>
      <c r="D3773" s="7" t="s">
        <v>0</v>
      </c>
      <c r="E3773" s="7" t="s">
        <v>1</v>
      </c>
      <c r="F3773" s="7" t="s">
        <v>2029</v>
      </c>
      <c r="G3773" s="8">
        <v>802019188</v>
      </c>
      <c r="H3773" s="1" t="str">
        <f>VLOOKUP(G3773,'[1]IPS REGISTRADAS'!B$9:C$3248,2,0)</f>
        <v>COMSAC LTDA</v>
      </c>
      <c r="I3773" s="9">
        <v>3169629</v>
      </c>
    </row>
    <row r="3774" spans="1:9" x14ac:dyDescent="0.25">
      <c r="A3774" s="7" t="s">
        <v>1949</v>
      </c>
      <c r="B3774" s="7" t="s">
        <v>1939</v>
      </c>
      <c r="C3774" s="7" t="s">
        <v>1950</v>
      </c>
      <c r="D3774" s="7" t="s">
        <v>0</v>
      </c>
      <c r="E3774" s="7" t="s">
        <v>1</v>
      </c>
      <c r="F3774" s="7" t="s">
        <v>2029</v>
      </c>
      <c r="G3774" s="8">
        <v>844004197</v>
      </c>
      <c r="H3774" s="1" t="str">
        <f>VLOOKUP(G3774,'[1]IPS REGISTRADAS'!B$9:C$3248,2,0)</f>
        <v>RED SALUD CASANARE E.S.E.</v>
      </c>
      <c r="I3774" s="9">
        <v>25233635</v>
      </c>
    </row>
    <row r="3775" spans="1:9" x14ac:dyDescent="0.25">
      <c r="A3775" s="7" t="s">
        <v>1951</v>
      </c>
      <c r="B3775" s="7" t="s">
        <v>1939</v>
      </c>
      <c r="C3775" s="7" t="s">
        <v>1952</v>
      </c>
      <c r="D3775" s="7" t="s">
        <v>0</v>
      </c>
      <c r="E3775" s="7" t="s">
        <v>1</v>
      </c>
      <c r="F3775" s="7" t="s">
        <v>2029</v>
      </c>
      <c r="G3775" s="8">
        <v>802019188</v>
      </c>
      <c r="H3775" s="1" t="str">
        <f>VLOOKUP(G3775,'[1]IPS REGISTRADAS'!B$9:C$3248,2,0)</f>
        <v>COMSAC LTDA</v>
      </c>
      <c r="I3775" s="9">
        <v>9163439</v>
      </c>
    </row>
    <row r="3776" spans="1:9" x14ac:dyDescent="0.25">
      <c r="A3776" s="7" t="s">
        <v>1951</v>
      </c>
      <c r="B3776" s="7" t="s">
        <v>1939</v>
      </c>
      <c r="C3776" s="7" t="s">
        <v>1952</v>
      </c>
      <c r="D3776" s="7" t="s">
        <v>0</v>
      </c>
      <c r="E3776" s="7" t="s">
        <v>1</v>
      </c>
      <c r="F3776" s="7" t="s">
        <v>2029</v>
      </c>
      <c r="G3776" s="8">
        <v>844002789</v>
      </c>
      <c r="H3776" s="1" t="str">
        <f>VLOOKUP(G3776,'[1]IPS REGISTRADAS'!B$9:C$3248,2,0)</f>
        <v>COOPERATIVA ESPECIALIZADA EN SALUD DE OROCUE</v>
      </c>
      <c r="I3776" s="9">
        <v>39058876</v>
      </c>
    </row>
    <row r="3777" spans="1:9" x14ac:dyDescent="0.25">
      <c r="A3777" s="7" t="s">
        <v>1951</v>
      </c>
      <c r="B3777" s="7" t="s">
        <v>1939</v>
      </c>
      <c r="C3777" s="7" t="s">
        <v>1952</v>
      </c>
      <c r="D3777" s="7" t="s">
        <v>0</v>
      </c>
      <c r="E3777" s="7" t="s">
        <v>1</v>
      </c>
      <c r="F3777" s="7" t="s">
        <v>2029</v>
      </c>
      <c r="G3777" s="8">
        <v>844004197</v>
      </c>
      <c r="H3777" s="1" t="str">
        <f>VLOOKUP(G3777,'[1]IPS REGISTRADAS'!B$9:C$3248,2,0)</f>
        <v>RED SALUD CASANARE E.S.E.</v>
      </c>
      <c r="I3777" s="9">
        <v>52945496</v>
      </c>
    </row>
    <row r="3778" spans="1:9" ht="15" customHeight="1" x14ac:dyDescent="0.25">
      <c r="A3778" s="7" t="s">
        <v>1953</v>
      </c>
      <c r="B3778" s="7" t="s">
        <v>1939</v>
      </c>
      <c r="C3778" s="7" t="s">
        <v>1954</v>
      </c>
      <c r="D3778" s="7" t="s">
        <v>0</v>
      </c>
      <c r="E3778" s="7" t="s">
        <v>1</v>
      </c>
      <c r="F3778" s="7" t="s">
        <v>2029</v>
      </c>
      <c r="G3778" s="8">
        <v>844001911</v>
      </c>
      <c r="H3778" s="1" t="str">
        <f>VLOOKUP(G3778,'[1]IPS REGISTRADAS'!B$9:C$3248,2,0)</f>
        <v>COOPERATIVA MEDICA DE SALUD DEL NORTE DE CASANARE LIMITADA IPS</v>
      </c>
      <c r="I3778" s="9">
        <v>62033290</v>
      </c>
    </row>
    <row r="3779" spans="1:9" ht="15" customHeight="1" x14ac:dyDescent="0.25">
      <c r="A3779" s="7" t="s">
        <v>1953</v>
      </c>
      <c r="B3779" s="7" t="s">
        <v>1939</v>
      </c>
      <c r="C3779" s="7" t="s">
        <v>1954</v>
      </c>
      <c r="D3779" s="7" t="s">
        <v>0</v>
      </c>
      <c r="E3779" s="7" t="s">
        <v>1</v>
      </c>
      <c r="F3779" s="7" t="s">
        <v>2029</v>
      </c>
      <c r="G3779" s="8">
        <v>844004197</v>
      </c>
      <c r="H3779" s="1" t="str">
        <f>VLOOKUP(G3779,'[1]IPS REGISTRADAS'!B$9:C$3248,2,0)</f>
        <v>RED SALUD CASANARE E.S.E.</v>
      </c>
      <c r="I3779" s="9">
        <v>63722013</v>
      </c>
    </row>
    <row r="3780" spans="1:9" ht="15" customHeight="1" x14ac:dyDescent="0.25">
      <c r="A3780" s="7" t="s">
        <v>1953</v>
      </c>
      <c r="B3780" s="7" t="s">
        <v>1939</v>
      </c>
      <c r="C3780" s="7" t="s">
        <v>1954</v>
      </c>
      <c r="D3780" s="7" t="s">
        <v>1941</v>
      </c>
      <c r="E3780" s="7" t="s">
        <v>1942</v>
      </c>
      <c r="F3780" s="7" t="s">
        <v>2029</v>
      </c>
      <c r="G3780" s="8">
        <v>900548557</v>
      </c>
      <c r="H3780" s="1" t="str">
        <f>VLOOKUP(G3780,'[1]IPS REGISTRADAS'!B$9:C$3248,2,0)</f>
        <v>IPS FAMILY Y MEDICAL CASANARE SAS</v>
      </c>
      <c r="I3780" s="9">
        <v>18000000</v>
      </c>
    </row>
    <row r="3781" spans="1:9" x14ac:dyDescent="0.25">
      <c r="A3781" s="7" t="s">
        <v>1955</v>
      </c>
      <c r="B3781" s="7" t="s">
        <v>1939</v>
      </c>
      <c r="C3781" s="7" t="s">
        <v>1956</v>
      </c>
      <c r="D3781" s="7" t="s">
        <v>0</v>
      </c>
      <c r="E3781" s="7" t="s">
        <v>1</v>
      </c>
      <c r="F3781" s="7" t="s">
        <v>2029</v>
      </c>
      <c r="G3781" s="8">
        <v>844001911</v>
      </c>
      <c r="H3781" s="1" t="str">
        <f>VLOOKUP(G3781,'[1]IPS REGISTRADAS'!B$9:C$3248,2,0)</f>
        <v>COOPERATIVA MEDICA DE SALUD DEL NORTE DE CASANARE LIMITADA IPS</v>
      </c>
      <c r="I3781" s="9">
        <v>30890407</v>
      </c>
    </row>
    <row r="3782" spans="1:9" x14ac:dyDescent="0.25">
      <c r="A3782" s="7" t="s">
        <v>1955</v>
      </c>
      <c r="B3782" s="7" t="s">
        <v>1939</v>
      </c>
      <c r="C3782" s="7" t="s">
        <v>1956</v>
      </c>
      <c r="D3782" s="7" t="s">
        <v>0</v>
      </c>
      <c r="E3782" s="7" t="s">
        <v>1</v>
      </c>
      <c r="F3782" s="7" t="s">
        <v>2029</v>
      </c>
      <c r="G3782" s="8">
        <v>844004197</v>
      </c>
      <c r="H3782" s="1" t="str">
        <f>VLOOKUP(G3782,'[1]IPS REGISTRADAS'!B$9:C$3248,2,0)</f>
        <v>RED SALUD CASANARE E.S.E.</v>
      </c>
      <c r="I3782" s="9">
        <v>33758321</v>
      </c>
    </row>
    <row r="3783" spans="1:9" ht="15" customHeight="1" x14ac:dyDescent="0.25">
      <c r="A3783" s="7" t="s">
        <v>1957</v>
      </c>
      <c r="B3783" s="7" t="s">
        <v>1939</v>
      </c>
      <c r="C3783" s="7" t="s">
        <v>1958</v>
      </c>
      <c r="D3783" s="7" t="s">
        <v>0</v>
      </c>
      <c r="E3783" s="7" t="s">
        <v>1</v>
      </c>
      <c r="F3783" s="7" t="s">
        <v>2029</v>
      </c>
      <c r="G3783" s="8">
        <v>844002534</v>
      </c>
      <c r="H3783" s="1" t="str">
        <f>VLOOKUP(G3783,'[1]IPS REGISTRADAS'!B$9:C$3248,2,0)</f>
        <v>COOPERATIVA DE SERVICIOS DE SALUD PAUTOSALUD IPS</v>
      </c>
      <c r="I3783" s="9">
        <v>48981470</v>
      </c>
    </row>
    <row r="3784" spans="1:9" ht="15" customHeight="1" x14ac:dyDescent="0.25">
      <c r="A3784" s="7" t="s">
        <v>1957</v>
      </c>
      <c r="B3784" s="7" t="s">
        <v>1939</v>
      </c>
      <c r="C3784" s="7" t="s">
        <v>1958</v>
      </c>
      <c r="D3784" s="7" t="s">
        <v>0</v>
      </c>
      <c r="E3784" s="7" t="s">
        <v>1</v>
      </c>
      <c r="F3784" s="7" t="s">
        <v>2029</v>
      </c>
      <c r="G3784" s="8">
        <v>844004197</v>
      </c>
      <c r="H3784" s="1" t="str">
        <f>VLOOKUP(G3784,'[1]IPS REGISTRADAS'!B$9:C$3248,2,0)</f>
        <v>RED SALUD CASANARE E.S.E.</v>
      </c>
      <c r="I3784" s="9">
        <v>53651205</v>
      </c>
    </row>
    <row r="3785" spans="1:9" ht="15" customHeight="1" x14ac:dyDescent="0.25">
      <c r="A3785" s="7" t="s">
        <v>1959</v>
      </c>
      <c r="B3785" s="7" t="s">
        <v>1939</v>
      </c>
      <c r="C3785" s="7" t="s">
        <v>1960</v>
      </c>
      <c r="D3785" s="7" t="s">
        <v>0</v>
      </c>
      <c r="E3785" s="7" t="s">
        <v>1</v>
      </c>
      <c r="F3785" s="7" t="s">
        <v>2029</v>
      </c>
      <c r="G3785" s="8">
        <v>844001287</v>
      </c>
      <c r="H3785" s="1" t="str">
        <f>VLOOKUP(G3785,'[1]IPS REGISTRADAS'!B$9:C$3248,2,0)</f>
        <v>E.S.E HOSPITAL LOCAL DE TAURAMENA</v>
      </c>
      <c r="I3785" s="9">
        <v>8842969</v>
      </c>
    </row>
    <row r="3786" spans="1:9" ht="15" customHeight="1" x14ac:dyDescent="0.25">
      <c r="A3786" s="7" t="s">
        <v>1959</v>
      </c>
      <c r="B3786" s="7" t="s">
        <v>1939</v>
      </c>
      <c r="C3786" s="7" t="s">
        <v>1960</v>
      </c>
      <c r="D3786" s="7" t="s">
        <v>1941</v>
      </c>
      <c r="E3786" s="7" t="s">
        <v>1942</v>
      </c>
      <c r="F3786" s="7" t="s">
        <v>2029</v>
      </c>
      <c r="G3786" s="8">
        <v>844001287</v>
      </c>
      <c r="H3786" s="1" t="str">
        <f>VLOOKUP(G3786,'[1]IPS REGISTRADAS'!B$9:C$3248,2,0)</f>
        <v>E.S.E HOSPITAL LOCAL DE TAURAMENA</v>
      </c>
      <c r="I3786" s="9">
        <v>80000000</v>
      </c>
    </row>
    <row r="3787" spans="1:9" x14ac:dyDescent="0.25">
      <c r="A3787" s="7" t="s">
        <v>1961</v>
      </c>
      <c r="B3787" s="7" t="s">
        <v>1939</v>
      </c>
      <c r="C3787" s="7" t="s">
        <v>1962</v>
      </c>
      <c r="D3787" s="7" t="s">
        <v>0</v>
      </c>
      <c r="E3787" s="7" t="s">
        <v>1</v>
      </c>
      <c r="F3787" s="7" t="s">
        <v>2029</v>
      </c>
      <c r="G3787" s="8">
        <v>844002534</v>
      </c>
      <c r="H3787" s="1" t="str">
        <f>VLOOKUP(G3787,'[1]IPS REGISTRADAS'!B$9:C$3248,2,0)</f>
        <v>COOPERATIVA DE SERVICIOS DE SALUD PAUTOSALUD IPS</v>
      </c>
      <c r="I3787" s="9">
        <v>63304439</v>
      </c>
    </row>
    <row r="3788" spans="1:9" x14ac:dyDescent="0.25">
      <c r="A3788" s="7" t="s">
        <v>1961</v>
      </c>
      <c r="B3788" s="7" t="s">
        <v>1939</v>
      </c>
      <c r="C3788" s="7" t="s">
        <v>1962</v>
      </c>
      <c r="D3788" s="7" t="s">
        <v>0</v>
      </c>
      <c r="E3788" s="7" t="s">
        <v>1</v>
      </c>
      <c r="F3788" s="7" t="s">
        <v>2029</v>
      </c>
      <c r="G3788" s="8">
        <v>844004197</v>
      </c>
      <c r="H3788" s="1" t="str">
        <f>VLOOKUP(G3788,'[1]IPS REGISTRADAS'!B$9:C$3248,2,0)</f>
        <v>RED SALUD CASANARE E.S.E.</v>
      </c>
      <c r="I3788" s="9">
        <v>69176793</v>
      </c>
    </row>
    <row r="3789" spans="1:9" ht="15" customHeight="1" x14ac:dyDescent="0.25">
      <c r="A3789" s="7" t="s">
        <v>1963</v>
      </c>
      <c r="B3789" s="7" t="s">
        <v>1939</v>
      </c>
      <c r="C3789" s="7" t="s">
        <v>413</v>
      </c>
      <c r="D3789" s="7" t="s">
        <v>0</v>
      </c>
      <c r="E3789" s="7" t="s">
        <v>1</v>
      </c>
      <c r="F3789" s="7" t="s">
        <v>2029</v>
      </c>
      <c r="G3789" s="8">
        <v>844004197</v>
      </c>
      <c r="H3789" s="1" t="str">
        <f>VLOOKUP(G3789,'[1]IPS REGISTRADAS'!B$9:C$3248,2,0)</f>
        <v>RED SALUD CASANARE E.S.E.</v>
      </c>
      <c r="I3789" s="9">
        <v>36737337</v>
      </c>
    </row>
    <row r="3790" spans="1:9" ht="15" customHeight="1" x14ac:dyDescent="0.25">
      <c r="A3790" s="7" t="s">
        <v>1963</v>
      </c>
      <c r="B3790" s="7" t="s">
        <v>1939</v>
      </c>
      <c r="C3790" s="7" t="s">
        <v>413</v>
      </c>
      <c r="D3790" s="7" t="s">
        <v>0</v>
      </c>
      <c r="E3790" s="7" t="s">
        <v>1</v>
      </c>
      <c r="F3790" s="7" t="s">
        <v>2029</v>
      </c>
      <c r="G3790" s="8">
        <v>900584887</v>
      </c>
      <c r="H3790" s="1" t="str">
        <f>VLOOKUP(G3790,'[1]IPS REGISTRADAS'!B$9:C$3248,2,0)</f>
        <v>CENTRO MEDICO Y ODONTOLOGICO "SER SALUDABLE" S.A.S.</v>
      </c>
      <c r="I3790" s="9">
        <v>26559780</v>
      </c>
    </row>
    <row r="3791" spans="1:9" x14ac:dyDescent="0.25">
      <c r="A3791" s="7" t="s">
        <v>1964</v>
      </c>
      <c r="B3791" s="7" t="s">
        <v>1965</v>
      </c>
      <c r="C3791" s="7" t="s">
        <v>1966</v>
      </c>
      <c r="D3791" s="7" t="s">
        <v>0</v>
      </c>
      <c r="E3791" s="7" t="s">
        <v>1</v>
      </c>
      <c r="F3791" s="7" t="s">
        <v>2029</v>
      </c>
      <c r="G3791" s="8">
        <v>891200679</v>
      </c>
      <c r="H3791" s="1" t="str">
        <f>VLOOKUP(G3791,'[1]IPS REGISTRADAS'!B$9:C$3248,2,0)</f>
        <v>E.S.E. HOSPITAL JOSE MARIA HERNANDEZ</v>
      </c>
      <c r="I3791" s="9">
        <v>180372780</v>
      </c>
    </row>
    <row r="3792" spans="1:9" x14ac:dyDescent="0.25">
      <c r="A3792" s="7" t="s">
        <v>1964</v>
      </c>
      <c r="B3792" s="7" t="s">
        <v>1965</v>
      </c>
      <c r="C3792" s="7" t="s">
        <v>1966</v>
      </c>
      <c r="D3792" s="7" t="s">
        <v>746</v>
      </c>
      <c r="E3792" s="7" t="s">
        <v>747</v>
      </c>
      <c r="F3792" s="7" t="s">
        <v>2029</v>
      </c>
      <c r="G3792" s="8">
        <v>900354693</v>
      </c>
      <c r="H3792" s="1" t="str">
        <f>VLOOKUP(G3792,'[1]IPS REGISTRADAS'!B$9:C$3248,2,0)</f>
        <v>GESTION INTEGRAL EN SALUD DEL PUTUMAYO</v>
      </c>
      <c r="I3792" s="9">
        <v>13778402</v>
      </c>
    </row>
    <row r="3793" spans="1:9" x14ac:dyDescent="0.25">
      <c r="A3793" s="7" t="s">
        <v>1967</v>
      </c>
      <c r="B3793" s="7" t="s">
        <v>1965</v>
      </c>
      <c r="C3793" s="7" t="s">
        <v>1348</v>
      </c>
      <c r="D3793" s="7" t="s">
        <v>0</v>
      </c>
      <c r="E3793" s="7" t="s">
        <v>1</v>
      </c>
      <c r="F3793" s="7" t="s">
        <v>2029</v>
      </c>
      <c r="G3793" s="8">
        <v>891201845</v>
      </c>
      <c r="H3793" s="1" t="str">
        <f>VLOOKUP(G3793,'[1]IPS REGISTRADAS'!B$9:C$3248,2,0)</f>
        <v>HOSPITAL PIO XII DE COLON PUTUMAYO</v>
      </c>
      <c r="I3793" s="9">
        <v>3060442</v>
      </c>
    </row>
    <row r="3794" spans="1:9" x14ac:dyDescent="0.25">
      <c r="A3794" s="7" t="s">
        <v>1967</v>
      </c>
      <c r="B3794" s="7" t="s">
        <v>1965</v>
      </c>
      <c r="C3794" s="7" t="s">
        <v>1348</v>
      </c>
      <c r="D3794" s="7" t="s">
        <v>674</v>
      </c>
      <c r="E3794" s="7" t="s">
        <v>675</v>
      </c>
      <c r="F3794" s="7" t="s">
        <v>2029</v>
      </c>
      <c r="G3794" s="8">
        <v>846001214</v>
      </c>
      <c r="H3794" s="1" t="str">
        <f>VLOOKUP(G3794,'[1]IPS REGISTRADAS'!B$9:C$3248,2,0)</f>
        <v>ASOCIACION IPS INDIGENA INGA KAMENTSA</v>
      </c>
      <c r="I3794" s="9">
        <v>5577448</v>
      </c>
    </row>
    <row r="3795" spans="1:9" x14ac:dyDescent="0.25">
      <c r="A3795" s="7" t="s">
        <v>1967</v>
      </c>
      <c r="B3795" s="7" t="s">
        <v>1965</v>
      </c>
      <c r="C3795" s="7" t="s">
        <v>1348</v>
      </c>
      <c r="D3795" s="7" t="s">
        <v>674</v>
      </c>
      <c r="E3795" s="7" t="s">
        <v>675</v>
      </c>
      <c r="F3795" s="7" t="s">
        <v>2029</v>
      </c>
      <c r="G3795" s="8">
        <v>891201845</v>
      </c>
      <c r="H3795" s="1" t="str">
        <f>VLOOKUP(G3795,'[1]IPS REGISTRADAS'!B$9:C$3248,2,0)</f>
        <v>HOSPITAL PIO XII DE COLON PUTUMAYO</v>
      </c>
      <c r="I3795" s="9">
        <v>6070982</v>
      </c>
    </row>
    <row r="3796" spans="1:9" x14ac:dyDescent="0.25">
      <c r="A3796" s="7" t="s">
        <v>1967</v>
      </c>
      <c r="B3796" s="7" t="s">
        <v>1965</v>
      </c>
      <c r="C3796" s="7" t="s">
        <v>1348</v>
      </c>
      <c r="D3796" s="7" t="s">
        <v>746</v>
      </c>
      <c r="E3796" s="7" t="s">
        <v>747</v>
      </c>
      <c r="F3796" s="7" t="s">
        <v>2029</v>
      </c>
      <c r="G3796" s="8">
        <v>891201845</v>
      </c>
      <c r="H3796" s="1" t="str">
        <f>VLOOKUP(G3796,'[1]IPS REGISTRADAS'!B$9:C$3248,2,0)</f>
        <v>HOSPITAL PIO XII DE COLON PUTUMAYO</v>
      </c>
      <c r="I3796" s="9">
        <v>7917225</v>
      </c>
    </row>
    <row r="3797" spans="1:9" x14ac:dyDescent="0.25">
      <c r="A3797" s="7" t="s">
        <v>1968</v>
      </c>
      <c r="B3797" s="7" t="s">
        <v>1965</v>
      </c>
      <c r="C3797" s="7" t="s">
        <v>1969</v>
      </c>
      <c r="D3797" s="7" t="s">
        <v>0</v>
      </c>
      <c r="E3797" s="7" t="s">
        <v>1</v>
      </c>
      <c r="F3797" s="7" t="s">
        <v>2029</v>
      </c>
      <c r="G3797" s="8">
        <v>846000474</v>
      </c>
      <c r="H3797" s="1" t="str">
        <f>VLOOKUP(G3797,'[1]IPS REGISTRADAS'!B$9:C$3248,2,0)</f>
        <v>E.S.E. HOSPITAL ORITO DE PUTUMAYO</v>
      </c>
      <c r="I3797" s="9">
        <v>80077487</v>
      </c>
    </row>
    <row r="3798" spans="1:9" x14ac:dyDescent="0.25">
      <c r="A3798" s="7" t="s">
        <v>1968</v>
      </c>
      <c r="B3798" s="7" t="s">
        <v>1965</v>
      </c>
      <c r="C3798" s="7" t="s">
        <v>1969</v>
      </c>
      <c r="D3798" s="7" t="s">
        <v>0</v>
      </c>
      <c r="E3798" s="7" t="s">
        <v>1</v>
      </c>
      <c r="F3798" s="7" t="s">
        <v>2029</v>
      </c>
      <c r="G3798" s="8">
        <v>900334452</v>
      </c>
      <c r="H3798" s="1" t="str">
        <f>VLOOKUP(G3798,'[1]IPS REGISTRADAS'!B$9:C$3248,2,0)</f>
        <v>DISTRIBUIDORA DE PRODUCTOS FARMACEUTICOS DE COLOMBIA IPS LTDA</v>
      </c>
      <c r="I3798" s="9">
        <v>21856800</v>
      </c>
    </row>
    <row r="3799" spans="1:9" x14ac:dyDescent="0.25">
      <c r="A3799" s="7" t="s">
        <v>1968</v>
      </c>
      <c r="B3799" s="7" t="s">
        <v>1965</v>
      </c>
      <c r="C3799" s="7" t="s">
        <v>1969</v>
      </c>
      <c r="D3799" s="7" t="s">
        <v>36</v>
      </c>
      <c r="E3799" s="7" t="s">
        <v>37</v>
      </c>
      <c r="F3799" s="7" t="s">
        <v>2029</v>
      </c>
      <c r="G3799" s="8">
        <v>846000474</v>
      </c>
      <c r="H3799" s="1" t="str">
        <f>VLOOKUP(G3799,'[1]IPS REGISTRADAS'!B$9:C$3248,2,0)</f>
        <v>E.S.E. HOSPITAL ORITO DE PUTUMAYO</v>
      </c>
      <c r="I3799" s="9">
        <v>66386833</v>
      </c>
    </row>
    <row r="3800" spans="1:9" x14ac:dyDescent="0.25">
      <c r="A3800" s="7" t="s">
        <v>1968</v>
      </c>
      <c r="B3800" s="7" t="s">
        <v>1965</v>
      </c>
      <c r="C3800" s="7" t="s">
        <v>1969</v>
      </c>
      <c r="D3800" s="7" t="s">
        <v>674</v>
      </c>
      <c r="E3800" s="7" t="s">
        <v>675</v>
      </c>
      <c r="F3800" s="7" t="s">
        <v>2029</v>
      </c>
      <c r="G3800" s="8">
        <v>846000474</v>
      </c>
      <c r="H3800" s="1" t="str">
        <f>VLOOKUP(G3800,'[1]IPS REGISTRADAS'!B$9:C$3248,2,0)</f>
        <v>E.S.E. HOSPITAL ORITO DE PUTUMAYO</v>
      </c>
      <c r="I3800" s="9">
        <v>10306205</v>
      </c>
    </row>
    <row r="3801" spans="1:9" x14ac:dyDescent="0.25">
      <c r="A3801" s="7" t="s">
        <v>1968</v>
      </c>
      <c r="B3801" s="7" t="s">
        <v>1965</v>
      </c>
      <c r="C3801" s="7" t="s">
        <v>1969</v>
      </c>
      <c r="D3801" s="7" t="s">
        <v>746</v>
      </c>
      <c r="E3801" s="7" t="s">
        <v>747</v>
      </c>
      <c r="F3801" s="7" t="s">
        <v>2029</v>
      </c>
      <c r="G3801" s="8">
        <v>846000474</v>
      </c>
      <c r="H3801" s="1" t="str">
        <f>VLOOKUP(G3801,'[1]IPS REGISTRADAS'!B$9:C$3248,2,0)</f>
        <v>E.S.E. HOSPITAL ORITO DE PUTUMAYO</v>
      </c>
      <c r="I3801" s="9">
        <v>157813111</v>
      </c>
    </row>
    <row r="3802" spans="1:9" ht="15" customHeight="1" x14ac:dyDescent="0.25">
      <c r="A3802" s="7" t="s">
        <v>1970</v>
      </c>
      <c r="B3802" s="7" t="s">
        <v>1965</v>
      </c>
      <c r="C3802" s="7" t="s">
        <v>1971</v>
      </c>
      <c r="D3802" s="7" t="s">
        <v>0</v>
      </c>
      <c r="E3802" s="7" t="s">
        <v>1</v>
      </c>
      <c r="F3802" s="7" t="s">
        <v>2029</v>
      </c>
      <c r="G3802" s="8">
        <v>846000253</v>
      </c>
      <c r="H3802" s="1" t="str">
        <f>VLOOKUP(G3802,'[1]IPS REGISTRADAS'!B$9:C$3248,2,0)</f>
        <v>E.S.E. HOSPITAL LOCAL DE PUERTO ASIS</v>
      </c>
      <c r="I3802" s="9">
        <v>155333964</v>
      </c>
    </row>
    <row r="3803" spans="1:9" ht="15" customHeight="1" x14ac:dyDescent="0.25">
      <c r="A3803" s="7" t="s">
        <v>1970</v>
      </c>
      <c r="B3803" s="7" t="s">
        <v>1965</v>
      </c>
      <c r="C3803" s="7" t="s">
        <v>1971</v>
      </c>
      <c r="D3803" s="7" t="s">
        <v>0</v>
      </c>
      <c r="E3803" s="7" t="s">
        <v>1</v>
      </c>
      <c r="F3803" s="7" t="s">
        <v>2029</v>
      </c>
      <c r="G3803" s="8">
        <v>900334452</v>
      </c>
      <c r="H3803" s="1" t="str">
        <f>VLOOKUP(G3803,'[1]IPS REGISTRADAS'!B$9:C$3248,2,0)</f>
        <v>DISTRIBUIDORA DE PRODUCTOS FARMACEUTICOS DE COLOMBIA IPS LTDA</v>
      </c>
      <c r="I3803" s="9">
        <v>19462800</v>
      </c>
    </row>
    <row r="3804" spans="1:9" ht="15" customHeight="1" x14ac:dyDescent="0.25">
      <c r="A3804" s="7" t="s">
        <v>1970</v>
      </c>
      <c r="B3804" s="7" t="s">
        <v>1965</v>
      </c>
      <c r="C3804" s="7" t="s">
        <v>1971</v>
      </c>
      <c r="D3804" s="7" t="s">
        <v>36</v>
      </c>
      <c r="E3804" s="7" t="s">
        <v>37</v>
      </c>
      <c r="F3804" s="7" t="s">
        <v>2029</v>
      </c>
      <c r="G3804" s="8">
        <v>846000253</v>
      </c>
      <c r="H3804" s="1" t="str">
        <f>VLOOKUP(G3804,'[1]IPS REGISTRADAS'!B$9:C$3248,2,0)</f>
        <v>E.S.E. HOSPITAL LOCAL DE PUERTO ASIS</v>
      </c>
      <c r="I3804" s="9">
        <v>35286288</v>
      </c>
    </row>
    <row r="3805" spans="1:9" ht="15" customHeight="1" x14ac:dyDescent="0.25">
      <c r="A3805" s="7" t="s">
        <v>1970</v>
      </c>
      <c r="B3805" s="7" t="s">
        <v>1965</v>
      </c>
      <c r="C3805" s="7" t="s">
        <v>1971</v>
      </c>
      <c r="D3805" s="7" t="s">
        <v>674</v>
      </c>
      <c r="E3805" s="7" t="s">
        <v>675</v>
      </c>
      <c r="F3805" s="7" t="s">
        <v>2029</v>
      </c>
      <c r="G3805" s="8">
        <v>846000253</v>
      </c>
      <c r="H3805" s="1" t="str">
        <f>VLOOKUP(G3805,'[1]IPS REGISTRADAS'!B$9:C$3248,2,0)</f>
        <v>E.S.E. HOSPITAL LOCAL DE PUERTO ASIS</v>
      </c>
      <c r="I3805" s="9">
        <v>83237116</v>
      </c>
    </row>
    <row r="3806" spans="1:9" ht="15" customHeight="1" x14ac:dyDescent="0.25">
      <c r="A3806" s="7" t="s">
        <v>1970</v>
      </c>
      <c r="B3806" s="7" t="s">
        <v>1965</v>
      </c>
      <c r="C3806" s="7" t="s">
        <v>1971</v>
      </c>
      <c r="D3806" s="7" t="s">
        <v>746</v>
      </c>
      <c r="E3806" s="7" t="s">
        <v>747</v>
      </c>
      <c r="F3806" s="7" t="s">
        <v>2029</v>
      </c>
      <c r="G3806" s="8">
        <v>846000253</v>
      </c>
      <c r="H3806" s="1" t="str">
        <f>VLOOKUP(G3806,'[1]IPS REGISTRADAS'!B$9:C$3248,2,0)</f>
        <v>E.S.E. HOSPITAL LOCAL DE PUERTO ASIS</v>
      </c>
      <c r="I3806" s="9">
        <v>315508536</v>
      </c>
    </row>
    <row r="3807" spans="1:9" ht="15" customHeight="1" x14ac:dyDescent="0.25">
      <c r="A3807" s="7" t="s">
        <v>1972</v>
      </c>
      <c r="B3807" s="7" t="s">
        <v>1965</v>
      </c>
      <c r="C3807" s="7" t="s">
        <v>1973</v>
      </c>
      <c r="D3807" s="7" t="s">
        <v>0</v>
      </c>
      <c r="E3807" s="7" t="s">
        <v>1</v>
      </c>
      <c r="F3807" s="7" t="s">
        <v>2029</v>
      </c>
      <c r="G3807" s="8">
        <v>846001669</v>
      </c>
      <c r="H3807" s="1" t="str">
        <f>VLOOKUP(G3807,'[1]IPS REGISTRADAS'!B$9:C$3248,2,0)</f>
        <v>E.S.E. HOSPITAL ALCIDES JIMENEZ DE PUERTO CAICEDO</v>
      </c>
      <c r="I3807" s="9">
        <v>41473826</v>
      </c>
    </row>
    <row r="3808" spans="1:9" ht="15" customHeight="1" x14ac:dyDescent="0.25">
      <c r="A3808" s="7" t="s">
        <v>1972</v>
      </c>
      <c r="B3808" s="7" t="s">
        <v>1965</v>
      </c>
      <c r="C3808" s="7" t="s">
        <v>1973</v>
      </c>
      <c r="D3808" s="7" t="s">
        <v>0</v>
      </c>
      <c r="E3808" s="7" t="s">
        <v>1</v>
      </c>
      <c r="F3808" s="7" t="s">
        <v>2029</v>
      </c>
      <c r="G3808" s="8">
        <v>900334452</v>
      </c>
      <c r="H3808" s="1" t="str">
        <f>VLOOKUP(G3808,'[1]IPS REGISTRADAS'!B$9:C$3248,2,0)</f>
        <v>DISTRIBUIDORA DE PRODUCTOS FARMACEUTICOS DE COLOMBIA IPS LTDA</v>
      </c>
      <c r="I3808" s="9">
        <v>10443300</v>
      </c>
    </row>
    <row r="3809" spans="1:9" ht="15" customHeight="1" x14ac:dyDescent="0.25">
      <c r="A3809" s="7" t="s">
        <v>1972</v>
      </c>
      <c r="B3809" s="7" t="s">
        <v>1965</v>
      </c>
      <c r="C3809" s="7" t="s">
        <v>1973</v>
      </c>
      <c r="D3809" s="7" t="s">
        <v>746</v>
      </c>
      <c r="E3809" s="7" t="s">
        <v>747</v>
      </c>
      <c r="F3809" s="7" t="s">
        <v>2029</v>
      </c>
      <c r="G3809" s="8">
        <v>846001669</v>
      </c>
      <c r="H3809" s="1" t="str">
        <f>VLOOKUP(G3809,'[1]IPS REGISTRADAS'!B$9:C$3248,2,0)</f>
        <v>E.S.E. HOSPITAL ALCIDES JIMENEZ DE PUERTO CAICEDO</v>
      </c>
      <c r="I3809" s="9">
        <v>15466208</v>
      </c>
    </row>
    <row r="3810" spans="1:9" ht="15" customHeight="1" x14ac:dyDescent="0.25">
      <c r="A3810" s="7" t="s">
        <v>1974</v>
      </c>
      <c r="B3810" s="7" t="s">
        <v>1965</v>
      </c>
      <c r="C3810" s="7" t="s">
        <v>1975</v>
      </c>
      <c r="D3810" s="7" t="s">
        <v>0</v>
      </c>
      <c r="E3810" s="7" t="s">
        <v>1</v>
      </c>
      <c r="F3810" s="7" t="s">
        <v>2029</v>
      </c>
      <c r="G3810" s="8">
        <v>846001620</v>
      </c>
      <c r="H3810" s="1" t="str">
        <f>VLOOKUP(G3810,'[1]IPS REGISTRADAS'!B$9:C$3248,2,0)</f>
        <v>HOSPITAL SAN GABRIEL ARCANGEL E.S.E</v>
      </c>
      <c r="I3810" s="9">
        <v>68613666</v>
      </c>
    </row>
    <row r="3811" spans="1:9" ht="15" customHeight="1" x14ac:dyDescent="0.25">
      <c r="A3811" s="7" t="s">
        <v>1974</v>
      </c>
      <c r="B3811" s="7" t="s">
        <v>1965</v>
      </c>
      <c r="C3811" s="7" t="s">
        <v>1975</v>
      </c>
      <c r="D3811" s="7" t="s">
        <v>0</v>
      </c>
      <c r="E3811" s="7" t="s">
        <v>1</v>
      </c>
      <c r="F3811" s="7" t="s">
        <v>2029</v>
      </c>
      <c r="G3811" s="8">
        <v>900211468</v>
      </c>
      <c r="H3811" s="1" t="str">
        <f>VLOOKUP(G3811,'[1]IPS REGISTRADAS'!B$9:C$3248,2,0)</f>
        <v xml:space="preserve">E.S.E. FABIO JARAMILLO LONDOÑO DE FLORENCIA </v>
      </c>
      <c r="I3811" s="9">
        <v>8957900</v>
      </c>
    </row>
    <row r="3812" spans="1:9" ht="15" customHeight="1" x14ac:dyDescent="0.25">
      <c r="A3812" s="7" t="s">
        <v>1974</v>
      </c>
      <c r="B3812" s="7" t="s">
        <v>1965</v>
      </c>
      <c r="C3812" s="7" t="s">
        <v>1975</v>
      </c>
      <c r="D3812" s="7" t="s">
        <v>0</v>
      </c>
      <c r="E3812" s="7" t="s">
        <v>1</v>
      </c>
      <c r="F3812" s="7" t="s">
        <v>2029</v>
      </c>
      <c r="G3812" s="8">
        <v>900244869</v>
      </c>
      <c r="H3812" s="1" t="str">
        <f>VLOOKUP(G3812,'[1]IPS REGISTRADAS'!B$9:C$3248,2,0)</f>
        <v>CLINICA CURILLO I.P.S LIMITADA</v>
      </c>
      <c r="I3812" s="9">
        <v>8337700</v>
      </c>
    </row>
    <row r="3813" spans="1:9" ht="15" customHeight="1" x14ac:dyDescent="0.25">
      <c r="A3813" s="7" t="s">
        <v>1974</v>
      </c>
      <c r="B3813" s="7" t="s">
        <v>1965</v>
      </c>
      <c r="C3813" s="7" t="s">
        <v>1975</v>
      </c>
      <c r="D3813" s="7" t="s">
        <v>0</v>
      </c>
      <c r="E3813" s="7" t="s">
        <v>1</v>
      </c>
      <c r="F3813" s="7" t="s">
        <v>2029</v>
      </c>
      <c r="G3813" s="8">
        <v>900334452</v>
      </c>
      <c r="H3813" s="1" t="str">
        <f>VLOOKUP(G3813,'[1]IPS REGISTRADAS'!B$9:C$3248,2,0)</f>
        <v>DISTRIBUIDORA DE PRODUCTOS FARMACEUTICOS DE COLOMBIA IPS LTDA</v>
      </c>
      <c r="I3813" s="9">
        <v>18727800</v>
      </c>
    </row>
    <row r="3814" spans="1:9" ht="15" customHeight="1" x14ac:dyDescent="0.25">
      <c r="A3814" s="7" t="s">
        <v>1974</v>
      </c>
      <c r="B3814" s="7" t="s">
        <v>1965</v>
      </c>
      <c r="C3814" s="7" t="s">
        <v>1975</v>
      </c>
      <c r="D3814" s="7" t="s">
        <v>746</v>
      </c>
      <c r="E3814" s="7" t="s">
        <v>747</v>
      </c>
      <c r="F3814" s="7" t="s">
        <v>2029</v>
      </c>
      <c r="G3814" s="8">
        <v>900152344</v>
      </c>
      <c r="H3814" s="1" t="str">
        <f>VLOOKUP(G3814,'[1]IPS REGISTRADAS'!B$9:C$3248,2,0)</f>
        <v>SUMINISTROS INTEGRALES DE SALUD I.P.S. LTDA</v>
      </c>
      <c r="I3814" s="9">
        <v>8535900</v>
      </c>
    </row>
    <row r="3815" spans="1:9" ht="15" customHeight="1" x14ac:dyDescent="0.25">
      <c r="A3815" s="7" t="s">
        <v>1976</v>
      </c>
      <c r="B3815" s="7" t="s">
        <v>1965</v>
      </c>
      <c r="C3815" s="7" t="s">
        <v>1977</v>
      </c>
      <c r="D3815" s="7" t="s">
        <v>0</v>
      </c>
      <c r="E3815" s="7" t="s">
        <v>1</v>
      </c>
      <c r="F3815" s="7" t="s">
        <v>2029</v>
      </c>
      <c r="G3815" s="8">
        <v>846000678</v>
      </c>
      <c r="H3815" s="1" t="str">
        <f>VLOOKUP(G3815,'[1]IPS REGISTRADAS'!B$9:C$3248,2,0)</f>
        <v>E.S.E. HOSPITAL MARIA ANGELINES DE MPIO. DE PUERTO LEGUIZAMO</v>
      </c>
      <c r="I3815" s="9">
        <v>110443200</v>
      </c>
    </row>
    <row r="3816" spans="1:9" ht="15" customHeight="1" x14ac:dyDescent="0.25">
      <c r="A3816" s="7" t="s">
        <v>1976</v>
      </c>
      <c r="B3816" s="7" t="s">
        <v>1965</v>
      </c>
      <c r="C3816" s="7" t="s">
        <v>1977</v>
      </c>
      <c r="D3816" s="7" t="s">
        <v>0</v>
      </c>
      <c r="E3816" s="7" t="s">
        <v>1</v>
      </c>
      <c r="F3816" s="7" t="s">
        <v>2029</v>
      </c>
      <c r="G3816" s="8">
        <v>900334452</v>
      </c>
      <c r="H3816" s="1" t="str">
        <f>VLOOKUP(G3816,'[1]IPS REGISTRADAS'!B$9:C$3248,2,0)</f>
        <v>DISTRIBUIDORA DE PRODUCTOS FARMACEUTICOS DE COLOMBIA IPS LTDA</v>
      </c>
      <c r="I3816" s="9">
        <v>17438400</v>
      </c>
    </row>
    <row r="3817" spans="1:9" ht="15" customHeight="1" x14ac:dyDescent="0.25">
      <c r="A3817" s="7" t="s">
        <v>1976</v>
      </c>
      <c r="B3817" s="7" t="s">
        <v>1965</v>
      </c>
      <c r="C3817" s="7" t="s">
        <v>1977</v>
      </c>
      <c r="D3817" s="7" t="s">
        <v>746</v>
      </c>
      <c r="E3817" s="7" t="s">
        <v>747</v>
      </c>
      <c r="F3817" s="7" t="s">
        <v>2029</v>
      </c>
      <c r="G3817" s="8">
        <v>846000678</v>
      </c>
      <c r="H3817" s="1" t="str">
        <f>VLOOKUP(G3817,'[1]IPS REGISTRADAS'!B$9:C$3248,2,0)</f>
        <v>E.S.E. HOSPITAL MARIA ANGELINES DE MPIO. DE PUERTO LEGUIZAMO</v>
      </c>
      <c r="I3817" s="9">
        <v>207378185</v>
      </c>
    </row>
    <row r="3818" spans="1:9" x14ac:dyDescent="0.25">
      <c r="A3818" s="7" t="s">
        <v>1978</v>
      </c>
      <c r="B3818" s="7" t="s">
        <v>1965</v>
      </c>
      <c r="C3818" s="7" t="s">
        <v>1979</v>
      </c>
      <c r="D3818" s="7" t="s">
        <v>0</v>
      </c>
      <c r="E3818" s="7" t="s">
        <v>1</v>
      </c>
      <c r="F3818" s="7" t="s">
        <v>2029</v>
      </c>
      <c r="G3818" s="8">
        <v>891201845</v>
      </c>
      <c r="H3818" s="1" t="str">
        <f>VLOOKUP(G3818,'[1]IPS REGISTRADAS'!B$9:C$3248,2,0)</f>
        <v>HOSPITAL PIO XII DE COLON PUTUMAYO</v>
      </c>
      <c r="I3818" s="9">
        <v>14119767</v>
      </c>
    </row>
    <row r="3819" spans="1:9" x14ac:dyDescent="0.25">
      <c r="A3819" s="7" t="s">
        <v>1978</v>
      </c>
      <c r="B3819" s="7" t="s">
        <v>1965</v>
      </c>
      <c r="C3819" s="7" t="s">
        <v>1979</v>
      </c>
      <c r="D3819" s="7" t="s">
        <v>674</v>
      </c>
      <c r="E3819" s="7" t="s">
        <v>675</v>
      </c>
      <c r="F3819" s="7" t="s">
        <v>2029</v>
      </c>
      <c r="G3819" s="8">
        <v>846001214</v>
      </c>
      <c r="H3819" s="1" t="str">
        <f>VLOOKUP(G3819,'[1]IPS REGISTRADAS'!B$9:C$3248,2,0)</f>
        <v>ASOCIACION IPS INDIGENA INGA KAMENTSA</v>
      </c>
      <c r="I3819" s="9">
        <v>6047698</v>
      </c>
    </row>
    <row r="3820" spans="1:9" x14ac:dyDescent="0.25">
      <c r="A3820" s="7" t="s">
        <v>1978</v>
      </c>
      <c r="B3820" s="7" t="s">
        <v>1965</v>
      </c>
      <c r="C3820" s="7" t="s">
        <v>1979</v>
      </c>
      <c r="D3820" s="7" t="s">
        <v>674</v>
      </c>
      <c r="E3820" s="7" t="s">
        <v>675</v>
      </c>
      <c r="F3820" s="7" t="s">
        <v>2029</v>
      </c>
      <c r="G3820" s="8">
        <v>891201845</v>
      </c>
      <c r="H3820" s="1" t="str">
        <f>VLOOKUP(G3820,'[1]IPS REGISTRADAS'!B$9:C$3248,2,0)</f>
        <v>HOSPITAL PIO XII DE COLON PUTUMAYO</v>
      </c>
      <c r="I3820" s="9">
        <v>6722848</v>
      </c>
    </row>
    <row r="3821" spans="1:9" x14ac:dyDescent="0.25">
      <c r="A3821" s="7" t="s">
        <v>1978</v>
      </c>
      <c r="B3821" s="7" t="s">
        <v>1965</v>
      </c>
      <c r="C3821" s="7" t="s">
        <v>1979</v>
      </c>
      <c r="D3821" s="7" t="s">
        <v>746</v>
      </c>
      <c r="E3821" s="7" t="s">
        <v>747</v>
      </c>
      <c r="F3821" s="7" t="s">
        <v>2029</v>
      </c>
      <c r="G3821" s="8">
        <v>891201845</v>
      </c>
      <c r="H3821" s="1" t="str">
        <f>VLOOKUP(G3821,'[1]IPS REGISTRADAS'!B$9:C$3248,2,0)</f>
        <v>HOSPITAL PIO XII DE COLON PUTUMAYO</v>
      </c>
      <c r="I3821" s="9">
        <v>10072773</v>
      </c>
    </row>
    <row r="3822" spans="1:9" ht="15" customHeight="1" x14ac:dyDescent="0.25">
      <c r="A3822" s="7" t="s">
        <v>1980</v>
      </c>
      <c r="B3822" s="7" t="s">
        <v>1965</v>
      </c>
      <c r="C3822" s="7" t="s">
        <v>194</v>
      </c>
      <c r="D3822" s="7" t="s">
        <v>0</v>
      </c>
      <c r="E3822" s="7" t="s">
        <v>1</v>
      </c>
      <c r="F3822" s="7" t="s">
        <v>2029</v>
      </c>
      <c r="G3822" s="8">
        <v>891201845</v>
      </c>
      <c r="H3822" s="1" t="str">
        <f>VLOOKUP(G3822,'[1]IPS REGISTRADAS'!B$9:C$3248,2,0)</f>
        <v>HOSPITAL PIO XII DE COLON PUTUMAYO</v>
      </c>
      <c r="I3822" s="9">
        <v>5604186</v>
      </c>
    </row>
    <row r="3823" spans="1:9" ht="15" customHeight="1" x14ac:dyDescent="0.25">
      <c r="A3823" s="7" t="s">
        <v>1980</v>
      </c>
      <c r="B3823" s="7" t="s">
        <v>1965</v>
      </c>
      <c r="C3823" s="7" t="s">
        <v>194</v>
      </c>
      <c r="D3823" s="7" t="s">
        <v>746</v>
      </c>
      <c r="E3823" s="7" t="s">
        <v>747</v>
      </c>
      <c r="F3823" s="7" t="s">
        <v>2029</v>
      </c>
      <c r="G3823" s="8">
        <v>891201845</v>
      </c>
      <c r="H3823" s="1" t="str">
        <f>VLOOKUP(G3823,'[1]IPS REGISTRADAS'!B$9:C$3248,2,0)</f>
        <v>HOSPITAL PIO XII DE COLON PUTUMAYO</v>
      </c>
      <c r="I3823" s="9">
        <v>4216949</v>
      </c>
    </row>
    <row r="3824" spans="1:9" ht="15" customHeight="1" x14ac:dyDescent="0.25">
      <c r="A3824" s="7" t="s">
        <v>1981</v>
      </c>
      <c r="B3824" s="7" t="s">
        <v>1965</v>
      </c>
      <c r="C3824" s="7" t="s">
        <v>1691</v>
      </c>
      <c r="D3824" s="7" t="s">
        <v>0</v>
      </c>
      <c r="E3824" s="7" t="s">
        <v>1</v>
      </c>
      <c r="F3824" s="7" t="s">
        <v>2029</v>
      </c>
      <c r="G3824" s="8">
        <v>846002309</v>
      </c>
      <c r="H3824" s="1" t="str">
        <f>VLOOKUP(G3824,'[1]IPS REGISTRADAS'!B$9:C$3248,2,0)</f>
        <v>E.S.E. HOSPITAL FRONTERIZO LA DORADA</v>
      </c>
      <c r="I3824" s="9">
        <v>17787366</v>
      </c>
    </row>
    <row r="3825" spans="1:9" ht="15" customHeight="1" x14ac:dyDescent="0.25">
      <c r="A3825" s="7" t="s">
        <v>1981</v>
      </c>
      <c r="B3825" s="7" t="s">
        <v>1965</v>
      </c>
      <c r="C3825" s="7" t="s">
        <v>1691</v>
      </c>
      <c r="D3825" s="7" t="s">
        <v>674</v>
      </c>
      <c r="E3825" s="7" t="s">
        <v>675</v>
      </c>
      <c r="F3825" s="7" t="s">
        <v>2029</v>
      </c>
      <c r="G3825" s="8">
        <v>846002309</v>
      </c>
      <c r="H3825" s="1" t="str">
        <f>VLOOKUP(G3825,'[1]IPS REGISTRADAS'!B$9:C$3248,2,0)</f>
        <v>E.S.E. HOSPITAL FRONTERIZO LA DORADA</v>
      </c>
      <c r="I3825" s="9">
        <v>19641834</v>
      </c>
    </row>
    <row r="3826" spans="1:9" ht="15" customHeight="1" x14ac:dyDescent="0.25">
      <c r="A3826" s="7" t="s">
        <v>1981</v>
      </c>
      <c r="B3826" s="7" t="s">
        <v>1965</v>
      </c>
      <c r="C3826" s="7" t="s">
        <v>1691</v>
      </c>
      <c r="D3826" s="7" t="s">
        <v>746</v>
      </c>
      <c r="E3826" s="7" t="s">
        <v>747</v>
      </c>
      <c r="F3826" s="7" t="s">
        <v>2029</v>
      </c>
      <c r="G3826" s="8">
        <v>846002309</v>
      </c>
      <c r="H3826" s="1" t="str">
        <f>VLOOKUP(G3826,'[1]IPS REGISTRADAS'!B$9:C$3248,2,0)</f>
        <v>E.S.E. HOSPITAL FRONTERIZO LA DORADA</v>
      </c>
      <c r="I3826" s="9">
        <v>105288665</v>
      </c>
    </row>
    <row r="3827" spans="1:9" x14ac:dyDescent="0.25">
      <c r="A3827" s="7" t="s">
        <v>1982</v>
      </c>
      <c r="B3827" s="7" t="s">
        <v>1965</v>
      </c>
      <c r="C3827" s="7" t="s">
        <v>1515</v>
      </c>
      <c r="D3827" s="7" t="s">
        <v>0</v>
      </c>
      <c r="E3827" s="7" t="s">
        <v>1</v>
      </c>
      <c r="F3827" s="7" t="s">
        <v>2029</v>
      </c>
      <c r="G3827" s="8">
        <v>891201845</v>
      </c>
      <c r="H3827" s="1" t="str">
        <f>VLOOKUP(G3827,'[1]IPS REGISTRADAS'!B$9:C$3248,2,0)</f>
        <v>HOSPITAL PIO XII DE COLON PUTUMAYO</v>
      </c>
      <c r="I3827" s="9">
        <v>3974600</v>
      </c>
    </row>
    <row r="3828" spans="1:9" x14ac:dyDescent="0.25">
      <c r="A3828" s="7" t="s">
        <v>1982</v>
      </c>
      <c r="B3828" s="7" t="s">
        <v>1965</v>
      </c>
      <c r="C3828" s="7" t="s">
        <v>1515</v>
      </c>
      <c r="D3828" s="7" t="s">
        <v>674</v>
      </c>
      <c r="E3828" s="7" t="s">
        <v>675</v>
      </c>
      <c r="F3828" s="7" t="s">
        <v>2029</v>
      </c>
      <c r="G3828" s="8">
        <v>846001214</v>
      </c>
      <c r="H3828" s="1" t="str">
        <f>VLOOKUP(G3828,'[1]IPS REGISTRADAS'!B$9:C$3248,2,0)</f>
        <v>ASOCIACION IPS INDIGENA INGA KAMENTSA</v>
      </c>
      <c r="I3828" s="9">
        <v>12818646</v>
      </c>
    </row>
    <row r="3829" spans="1:9" x14ac:dyDescent="0.25">
      <c r="A3829" s="7" t="s">
        <v>1982</v>
      </c>
      <c r="B3829" s="7" t="s">
        <v>1965</v>
      </c>
      <c r="C3829" s="7" t="s">
        <v>1515</v>
      </c>
      <c r="D3829" s="7" t="s">
        <v>674</v>
      </c>
      <c r="E3829" s="7" t="s">
        <v>675</v>
      </c>
      <c r="F3829" s="7" t="s">
        <v>2029</v>
      </c>
      <c r="G3829" s="8">
        <v>891201845</v>
      </c>
      <c r="H3829" s="1" t="str">
        <f>VLOOKUP(G3829,'[1]IPS REGISTRADAS'!B$9:C$3248,2,0)</f>
        <v>HOSPITAL PIO XII DE COLON PUTUMAYO</v>
      </c>
      <c r="I3829" s="9">
        <v>12184792</v>
      </c>
    </row>
    <row r="3830" spans="1:9" x14ac:dyDescent="0.25">
      <c r="A3830" s="7" t="s">
        <v>1982</v>
      </c>
      <c r="B3830" s="7" t="s">
        <v>1965</v>
      </c>
      <c r="C3830" s="7" t="s">
        <v>1515</v>
      </c>
      <c r="D3830" s="7" t="s">
        <v>746</v>
      </c>
      <c r="E3830" s="7" t="s">
        <v>747</v>
      </c>
      <c r="F3830" s="7" t="s">
        <v>2029</v>
      </c>
      <c r="G3830" s="8">
        <v>891201845</v>
      </c>
      <c r="H3830" s="1" t="str">
        <f>VLOOKUP(G3830,'[1]IPS REGISTRADAS'!B$9:C$3248,2,0)</f>
        <v>HOSPITAL PIO XII DE COLON PUTUMAYO</v>
      </c>
      <c r="I3830" s="9">
        <v>5027409</v>
      </c>
    </row>
    <row r="3831" spans="1:9" ht="15" customHeight="1" x14ac:dyDescent="0.25">
      <c r="A3831" s="7" t="s">
        <v>1983</v>
      </c>
      <c r="B3831" s="7" t="s">
        <v>1965</v>
      </c>
      <c r="C3831" s="7" t="s">
        <v>1984</v>
      </c>
      <c r="D3831" s="7" t="s">
        <v>0</v>
      </c>
      <c r="E3831" s="7" t="s">
        <v>1</v>
      </c>
      <c r="F3831" s="7" t="s">
        <v>2029</v>
      </c>
      <c r="G3831" s="8">
        <v>846000471</v>
      </c>
      <c r="H3831" s="1" t="str">
        <f>VLOOKUP(G3831,'[1]IPS REGISTRADAS'!B$9:C$3248,2,0)</f>
        <v>E.S.E. HOSPITAL SAGRADO CORAZON DE JESUS</v>
      </c>
      <c r="I3831" s="9">
        <v>117897948</v>
      </c>
    </row>
    <row r="3832" spans="1:9" ht="15" customHeight="1" x14ac:dyDescent="0.25">
      <c r="A3832" s="7" t="s">
        <v>1983</v>
      </c>
      <c r="B3832" s="7" t="s">
        <v>1965</v>
      </c>
      <c r="C3832" s="7" t="s">
        <v>1984</v>
      </c>
      <c r="D3832" s="7" t="s">
        <v>0</v>
      </c>
      <c r="E3832" s="7" t="s">
        <v>1</v>
      </c>
      <c r="F3832" s="7" t="s">
        <v>2029</v>
      </c>
      <c r="G3832" s="8">
        <v>900334452</v>
      </c>
      <c r="H3832" s="1" t="str">
        <f>VLOOKUP(G3832,'[1]IPS REGISTRADAS'!B$9:C$3248,2,0)</f>
        <v>DISTRIBUIDORA DE PRODUCTOS FARMACEUTICOS DE COLOMBIA IPS LTDA</v>
      </c>
      <c r="I3832" s="9">
        <v>24103800</v>
      </c>
    </row>
    <row r="3833" spans="1:9" ht="15" customHeight="1" x14ac:dyDescent="0.25">
      <c r="A3833" s="7" t="s">
        <v>1983</v>
      </c>
      <c r="B3833" s="7" t="s">
        <v>1965</v>
      </c>
      <c r="C3833" s="7" t="s">
        <v>1984</v>
      </c>
      <c r="D3833" s="7" t="s">
        <v>746</v>
      </c>
      <c r="E3833" s="7" t="s">
        <v>747</v>
      </c>
      <c r="F3833" s="7" t="s">
        <v>2029</v>
      </c>
      <c r="G3833" s="8">
        <v>846000471</v>
      </c>
      <c r="H3833" s="1" t="str">
        <f>VLOOKUP(G3833,'[1]IPS REGISTRADAS'!B$9:C$3248,2,0)</f>
        <v>E.S.E. HOSPITAL SAGRADO CORAZON DE JESUS</v>
      </c>
      <c r="I3833" s="9">
        <v>159580299</v>
      </c>
    </row>
    <row r="3834" spans="1:9" ht="15" customHeight="1" x14ac:dyDescent="0.25">
      <c r="A3834" s="7" t="s">
        <v>1985</v>
      </c>
      <c r="B3834" s="7" t="s">
        <v>1965</v>
      </c>
      <c r="C3834" s="7" t="s">
        <v>1986</v>
      </c>
      <c r="D3834" s="7" t="s">
        <v>0</v>
      </c>
      <c r="E3834" s="7" t="s">
        <v>1</v>
      </c>
      <c r="F3834" s="7" t="s">
        <v>2029</v>
      </c>
      <c r="G3834" s="8">
        <v>846001620</v>
      </c>
      <c r="H3834" s="1" t="str">
        <f>VLOOKUP(G3834,'[1]IPS REGISTRADAS'!B$9:C$3248,2,0)</f>
        <v>HOSPITAL SAN GABRIEL ARCANGEL E.S.E</v>
      </c>
      <c r="I3834" s="9">
        <v>70714084</v>
      </c>
    </row>
    <row r="3835" spans="1:9" ht="15" customHeight="1" x14ac:dyDescent="0.25">
      <c r="A3835" s="7" t="s">
        <v>1985</v>
      </c>
      <c r="B3835" s="7" t="s">
        <v>1965</v>
      </c>
      <c r="C3835" s="7" t="s">
        <v>1986</v>
      </c>
      <c r="D3835" s="7" t="s">
        <v>0</v>
      </c>
      <c r="E3835" s="7" t="s">
        <v>1</v>
      </c>
      <c r="F3835" s="7" t="s">
        <v>2029</v>
      </c>
      <c r="G3835" s="8">
        <v>900334452</v>
      </c>
      <c r="H3835" s="1" t="str">
        <f>VLOOKUP(G3835,'[1]IPS REGISTRADAS'!B$9:C$3248,2,0)</f>
        <v>DISTRIBUIDORA DE PRODUCTOS FARMACEUTICOS DE COLOMBIA IPS LTDA</v>
      </c>
      <c r="I3835" s="9">
        <v>19301100</v>
      </c>
    </row>
    <row r="3836" spans="1:9" ht="15" customHeight="1" x14ac:dyDescent="0.25">
      <c r="A3836" s="7" t="s">
        <v>1985</v>
      </c>
      <c r="B3836" s="7" t="s">
        <v>1965</v>
      </c>
      <c r="C3836" s="7" t="s">
        <v>1986</v>
      </c>
      <c r="D3836" s="7" t="s">
        <v>746</v>
      </c>
      <c r="E3836" s="7" t="s">
        <v>747</v>
      </c>
      <c r="F3836" s="7" t="s">
        <v>2029</v>
      </c>
      <c r="G3836" s="8">
        <v>846001620</v>
      </c>
      <c r="H3836" s="1" t="str">
        <f>VLOOKUP(G3836,'[1]IPS REGISTRADAS'!B$9:C$3248,2,0)</f>
        <v>HOSPITAL SAN GABRIEL ARCANGEL E.S.E</v>
      </c>
      <c r="I3836" s="9">
        <v>96494706</v>
      </c>
    </row>
    <row r="3837" spans="1:9" ht="15" customHeight="1" x14ac:dyDescent="0.25">
      <c r="A3837" s="7" t="s">
        <v>1985</v>
      </c>
      <c r="B3837" s="7" t="s">
        <v>1965</v>
      </c>
      <c r="C3837" s="7" t="s">
        <v>1986</v>
      </c>
      <c r="D3837" s="7" t="s">
        <v>746</v>
      </c>
      <c r="E3837" s="7" t="s">
        <v>747</v>
      </c>
      <c r="F3837" s="7" t="s">
        <v>2029</v>
      </c>
      <c r="G3837" s="8">
        <v>900334452</v>
      </c>
      <c r="H3837" s="1" t="str">
        <f>VLOOKUP(G3837,'[1]IPS REGISTRADAS'!B$9:C$3248,2,0)</f>
        <v>DISTRIBUIDORA DE PRODUCTOS FARMACEUTICOS DE COLOMBIA IPS LTDA</v>
      </c>
      <c r="I3837" s="9">
        <v>17984588</v>
      </c>
    </row>
    <row r="3838" spans="1:9" ht="30" x14ac:dyDescent="0.25">
      <c r="A3838" s="7" t="s">
        <v>1987</v>
      </c>
      <c r="B3838" s="7" t="s">
        <v>191</v>
      </c>
      <c r="C3838" s="7" t="s">
        <v>191</v>
      </c>
      <c r="D3838" s="7" t="s">
        <v>0</v>
      </c>
      <c r="E3838" s="7" t="s">
        <v>1</v>
      </c>
      <c r="F3838" s="7" t="s">
        <v>2029</v>
      </c>
      <c r="G3838" s="8">
        <v>811016192</v>
      </c>
      <c r="H3838" s="1" t="str">
        <f>VLOOKUP(G3838,'[1]IPS REGISTRADAS'!B$9:C$3248,2,0)</f>
        <v>I.P.S UNIVERSIDAD DE ANTIOQUIA I.P.S UNIVERSITARIA</v>
      </c>
      <c r="I3838" s="9">
        <v>283481355</v>
      </c>
    </row>
    <row r="3839" spans="1:9" ht="30" x14ac:dyDescent="0.25">
      <c r="A3839" s="7" t="s">
        <v>1988</v>
      </c>
      <c r="B3839" s="7" t="s">
        <v>191</v>
      </c>
      <c r="C3839" s="7" t="s">
        <v>1416</v>
      </c>
      <c r="D3839" s="7" t="s">
        <v>0</v>
      </c>
      <c r="E3839" s="7" t="s">
        <v>1</v>
      </c>
      <c r="F3839" s="7" t="s">
        <v>2029</v>
      </c>
      <c r="G3839" s="8">
        <v>811016192</v>
      </c>
      <c r="H3839" s="1" t="str">
        <f>VLOOKUP(G3839,'[1]IPS REGISTRADAS'!B$9:C$3248,2,0)</f>
        <v>I.P.S UNIVERSIDAD DE ANTIOQUIA I.P.S UNIVERSITARIA</v>
      </c>
      <c r="I3839" s="9">
        <v>29548780</v>
      </c>
    </row>
    <row r="3840" spans="1:9" ht="15" customHeight="1" x14ac:dyDescent="0.25">
      <c r="A3840" s="7" t="s">
        <v>1989</v>
      </c>
      <c r="B3840" s="7" t="s">
        <v>1990</v>
      </c>
      <c r="C3840" s="7" t="s">
        <v>1991</v>
      </c>
      <c r="D3840" s="7" t="s">
        <v>0</v>
      </c>
      <c r="E3840" s="7" t="s">
        <v>1</v>
      </c>
      <c r="F3840" s="7" t="s">
        <v>2029</v>
      </c>
      <c r="G3840" s="8">
        <v>838000096</v>
      </c>
      <c r="H3840" s="1" t="str">
        <f>VLOOKUP(G3840,'[1]IPS REGISTRADAS'!B$9:C$3248,2,0)</f>
        <v>HOSPITAL SAN RAFAL DE LETICIA AMAZONAS</v>
      </c>
      <c r="I3840" s="9">
        <v>10774660</v>
      </c>
    </row>
    <row r="3841" spans="1:9" ht="15" customHeight="1" x14ac:dyDescent="0.25">
      <c r="A3841" s="7" t="s">
        <v>1989</v>
      </c>
      <c r="B3841" s="7" t="s">
        <v>1990</v>
      </c>
      <c r="C3841" s="7" t="s">
        <v>1991</v>
      </c>
      <c r="D3841" s="7" t="s">
        <v>674</v>
      </c>
      <c r="E3841" s="7" t="s">
        <v>675</v>
      </c>
      <c r="F3841" s="7" t="s">
        <v>2029</v>
      </c>
      <c r="G3841" s="8">
        <v>838000096</v>
      </c>
      <c r="H3841" s="1" t="str">
        <f>VLOOKUP(G3841,'[1]IPS REGISTRADAS'!B$9:C$3248,2,0)</f>
        <v>HOSPITAL SAN RAFAL DE LETICIA AMAZONAS</v>
      </c>
      <c r="I3841" s="9">
        <v>97175638</v>
      </c>
    </row>
    <row r="3842" spans="1:9" x14ac:dyDescent="0.25">
      <c r="A3842" s="7" t="s">
        <v>1992</v>
      </c>
      <c r="B3842" s="7" t="s">
        <v>1990</v>
      </c>
      <c r="C3842" s="7" t="s">
        <v>1993</v>
      </c>
      <c r="D3842" s="7" t="s">
        <v>0</v>
      </c>
      <c r="E3842" s="7" t="s">
        <v>1</v>
      </c>
      <c r="F3842" s="7" t="s">
        <v>2029</v>
      </c>
      <c r="G3842" s="8">
        <v>838000096</v>
      </c>
      <c r="H3842" s="1" t="str">
        <f>VLOOKUP(G3842,'[1]IPS REGISTRADAS'!B$9:C$3248,2,0)</f>
        <v>HOSPITAL SAN RAFAL DE LETICIA AMAZONAS</v>
      </c>
      <c r="I3842" s="9">
        <v>156719700</v>
      </c>
    </row>
    <row r="3843" spans="1:9" x14ac:dyDescent="0.25">
      <c r="A3843" s="7" t="s">
        <v>1992</v>
      </c>
      <c r="B3843" s="7" t="s">
        <v>1990</v>
      </c>
      <c r="C3843" s="7" t="s">
        <v>1993</v>
      </c>
      <c r="D3843" s="7" t="s">
        <v>0</v>
      </c>
      <c r="E3843" s="7" t="s">
        <v>1</v>
      </c>
      <c r="F3843" s="7" t="s">
        <v>2029</v>
      </c>
      <c r="G3843" s="8">
        <v>900142282</v>
      </c>
      <c r="H3843" s="1" t="str">
        <f>VLOOKUP(G3843,'[1]IPS REGISTRADAS'!B$9:C$3248,2,0)</f>
        <v>FUNDACION CLINICA LETICIA</v>
      </c>
      <c r="I3843" s="9">
        <v>66033992</v>
      </c>
    </row>
    <row r="3844" spans="1:9" x14ac:dyDescent="0.25">
      <c r="A3844" s="7" t="s">
        <v>1992</v>
      </c>
      <c r="B3844" s="7" t="s">
        <v>1990</v>
      </c>
      <c r="C3844" s="7" t="s">
        <v>1993</v>
      </c>
      <c r="D3844" s="7" t="s">
        <v>674</v>
      </c>
      <c r="E3844" s="7" t="s">
        <v>675</v>
      </c>
      <c r="F3844" s="7" t="s">
        <v>2029</v>
      </c>
      <c r="G3844" s="8">
        <v>900507834</v>
      </c>
      <c r="H3844" s="1" t="str">
        <f>VLOOKUP(G3844,'[1]IPS REGISTRADAS'!B$9:C$3248,2,0)</f>
        <v>IPS INDIGENA TRAPECIO AMAZONICO</v>
      </c>
      <c r="I3844" s="9">
        <v>90878703</v>
      </c>
    </row>
    <row r="3845" spans="1:9" ht="15" customHeight="1" x14ac:dyDescent="0.25">
      <c r="A3845" s="7" t="s">
        <v>1994</v>
      </c>
      <c r="B3845" s="7" t="s">
        <v>1990</v>
      </c>
      <c r="C3845" s="7" t="s">
        <v>1995</v>
      </c>
      <c r="D3845" s="7" t="s">
        <v>0</v>
      </c>
      <c r="E3845" s="7" t="s">
        <v>1</v>
      </c>
      <c r="F3845" s="7" t="s">
        <v>2029</v>
      </c>
      <c r="G3845" s="8">
        <v>838000096</v>
      </c>
      <c r="H3845" s="1" t="str">
        <f>VLOOKUP(G3845,'[1]IPS REGISTRADAS'!B$9:C$3248,2,0)</f>
        <v>HOSPITAL SAN RAFAL DE LETICIA AMAZONAS</v>
      </c>
      <c r="I3845" s="9">
        <v>44230769</v>
      </c>
    </row>
    <row r="3846" spans="1:9" ht="15" customHeight="1" x14ac:dyDescent="0.25">
      <c r="A3846" s="7" t="s">
        <v>1996</v>
      </c>
      <c r="B3846" s="7" t="s">
        <v>1997</v>
      </c>
      <c r="C3846" s="7" t="s">
        <v>1998</v>
      </c>
      <c r="D3846" s="7" t="s">
        <v>674</v>
      </c>
      <c r="E3846" s="7" t="s">
        <v>675</v>
      </c>
      <c r="F3846" s="7" t="s">
        <v>2029</v>
      </c>
      <c r="G3846" s="8">
        <v>900566047</v>
      </c>
      <c r="H3846" s="1" t="str">
        <f>VLOOKUP(G3846,'[1]IPS REGISTRADAS'!B$9:C$3248,2,0)</f>
        <v>MAVESALUD IPS-I</v>
      </c>
      <c r="I3846" s="9">
        <v>98193425</v>
      </c>
    </row>
    <row r="3847" spans="1:9" x14ac:dyDescent="0.25">
      <c r="A3847" s="7" t="s">
        <v>1999</v>
      </c>
      <c r="B3847" s="7" t="s">
        <v>1997</v>
      </c>
      <c r="C3847" s="7" t="s">
        <v>2000</v>
      </c>
      <c r="D3847" s="7" t="s">
        <v>0</v>
      </c>
      <c r="E3847" s="7" t="s">
        <v>1</v>
      </c>
      <c r="F3847" s="7" t="s">
        <v>2029</v>
      </c>
      <c r="G3847" s="8">
        <v>900408295</v>
      </c>
      <c r="H3847" s="1" t="str">
        <f>VLOOKUP(G3847,'[1]IPS REGISTRADAS'!B$9:C$3248,2,0)</f>
        <v>IPS CENTRO MEDICO SAN GREGORIO HERNANDEZ LTDA</v>
      </c>
      <c r="I3847" s="9">
        <v>25371638</v>
      </c>
    </row>
    <row r="3848" spans="1:9" x14ac:dyDescent="0.25">
      <c r="A3848" s="7" t="s">
        <v>1999</v>
      </c>
      <c r="B3848" s="7" t="s">
        <v>1997</v>
      </c>
      <c r="C3848" s="7" t="s">
        <v>2000</v>
      </c>
      <c r="D3848" s="7" t="s">
        <v>674</v>
      </c>
      <c r="E3848" s="7" t="s">
        <v>675</v>
      </c>
      <c r="F3848" s="7" t="s">
        <v>2029</v>
      </c>
      <c r="G3848" s="8">
        <v>900566047</v>
      </c>
      <c r="H3848" s="1" t="str">
        <f>VLOOKUP(G3848,'[1]IPS REGISTRADAS'!B$9:C$3248,2,0)</f>
        <v>MAVESALUD IPS-I</v>
      </c>
      <c r="I3848" s="9">
        <v>22006435</v>
      </c>
    </row>
    <row r="3849" spans="1:9" ht="15" customHeight="1" x14ac:dyDescent="0.25">
      <c r="A3849" s="7" t="s">
        <v>2001</v>
      </c>
      <c r="B3849" s="7" t="s">
        <v>2002</v>
      </c>
      <c r="C3849" s="7" t="s">
        <v>2003</v>
      </c>
      <c r="D3849" s="7" t="s">
        <v>0</v>
      </c>
      <c r="E3849" s="7" t="s">
        <v>1</v>
      </c>
      <c r="F3849" s="7" t="s">
        <v>2029</v>
      </c>
      <c r="G3849" s="8">
        <v>822006051</v>
      </c>
      <c r="H3849" s="1" t="str">
        <f>VLOOKUP(G3849,'[1]IPS REGISTRADAS'!B$9:C$3248,2,0)</f>
        <v>ESE RED DE SERVICIOS DE PRIMER NIVEL DE SAN JOSE DEL GUAVIARE DE GUAVIARE</v>
      </c>
      <c r="I3849" s="9">
        <v>393181437</v>
      </c>
    </row>
    <row r="3850" spans="1:9" ht="15" customHeight="1" x14ac:dyDescent="0.25">
      <c r="A3850" s="7" t="s">
        <v>2001</v>
      </c>
      <c r="B3850" s="7" t="s">
        <v>2002</v>
      </c>
      <c r="C3850" s="7" t="s">
        <v>2003</v>
      </c>
      <c r="D3850" s="7" t="s">
        <v>0</v>
      </c>
      <c r="E3850" s="7" t="s">
        <v>1</v>
      </c>
      <c r="F3850" s="7" t="s">
        <v>2029</v>
      </c>
      <c r="G3850" s="8">
        <v>900014435</v>
      </c>
      <c r="H3850" s="1" t="str">
        <f>VLOOKUP(G3850,'[1]IPS REGISTRADAS'!B$9:C$3248,2,0)</f>
        <v>JD ODONTOMEDIC IPS EU</v>
      </c>
      <c r="I3850" s="9">
        <v>126995504</v>
      </c>
    </row>
    <row r="3851" spans="1:9" x14ac:dyDescent="0.25">
      <c r="A3851" s="7" t="s">
        <v>2004</v>
      </c>
      <c r="B3851" s="7" t="s">
        <v>2002</v>
      </c>
      <c r="C3851" s="7" t="s">
        <v>342</v>
      </c>
      <c r="D3851" s="7" t="s">
        <v>0</v>
      </c>
      <c r="E3851" s="7" t="s">
        <v>1</v>
      </c>
      <c r="F3851" s="7" t="s">
        <v>2029</v>
      </c>
      <c r="G3851" s="8">
        <v>822006051</v>
      </c>
      <c r="H3851" s="1" t="str">
        <f>VLOOKUP(G3851,'[1]IPS REGISTRADAS'!B$9:C$3248,2,0)</f>
        <v>ESE RED DE SERVICIOS DE PRIMER NIVEL DE SAN JOSE DEL GUAVIARE DE GUAVIARE</v>
      </c>
      <c r="I3851" s="9">
        <v>113707184</v>
      </c>
    </row>
    <row r="3852" spans="1:9" ht="15" customHeight="1" x14ac:dyDescent="0.25">
      <c r="A3852" s="7" t="s">
        <v>2005</v>
      </c>
      <c r="B3852" s="7" t="s">
        <v>2002</v>
      </c>
      <c r="C3852" s="7" t="s">
        <v>2006</v>
      </c>
      <c r="D3852" s="7" t="s">
        <v>0</v>
      </c>
      <c r="E3852" s="7" t="s">
        <v>1</v>
      </c>
      <c r="F3852" s="7" t="s">
        <v>2029</v>
      </c>
      <c r="G3852" s="8">
        <v>822006051</v>
      </c>
      <c r="H3852" s="1" t="str">
        <f>VLOOKUP(G3852,'[1]IPS REGISTRADAS'!B$9:C$3248,2,0)</f>
        <v>ESE RED DE SERVICIOS DE PRIMER NIVEL DE SAN JOSE DEL GUAVIARE DE GUAVIARE</v>
      </c>
      <c r="I3852" s="9">
        <v>184452746</v>
      </c>
    </row>
    <row r="3853" spans="1:9" ht="15" customHeight="1" x14ac:dyDescent="0.25">
      <c r="A3853" s="7" t="s">
        <v>2007</v>
      </c>
      <c r="B3853" s="7" t="s">
        <v>2002</v>
      </c>
      <c r="C3853" s="7" t="s">
        <v>525</v>
      </c>
      <c r="D3853" s="7" t="s">
        <v>0</v>
      </c>
      <c r="E3853" s="7" t="s">
        <v>1</v>
      </c>
      <c r="F3853" s="7" t="s">
        <v>2029</v>
      </c>
      <c r="G3853" s="8">
        <v>822006051</v>
      </c>
      <c r="H3853" s="1" t="str">
        <f>VLOOKUP(G3853,'[1]IPS REGISTRADAS'!B$9:C$3248,2,0)</f>
        <v>ESE RED DE SERVICIOS DE PRIMER NIVEL DE SAN JOSE DEL GUAVIARE DE GUAVIARE</v>
      </c>
      <c r="I3853" s="9">
        <v>84829132</v>
      </c>
    </row>
    <row r="3854" spans="1:9" x14ac:dyDescent="0.25">
      <c r="A3854" s="7" t="s">
        <v>2009</v>
      </c>
      <c r="B3854" s="7" t="s">
        <v>2008</v>
      </c>
      <c r="C3854" s="7" t="s">
        <v>2010</v>
      </c>
      <c r="D3854" s="7" t="s">
        <v>674</v>
      </c>
      <c r="E3854" s="7" t="s">
        <v>675</v>
      </c>
      <c r="F3854" s="7" t="s">
        <v>2029</v>
      </c>
      <c r="G3854" s="8">
        <v>845000038</v>
      </c>
      <c r="H3854" s="1" t="str">
        <f>VLOOKUP(G3854,'[1]IPS REGISTRADAS'!B$9:C$3248,2,0)</f>
        <v>E.S.E SAN ANTONIO</v>
      </c>
      <c r="I3854" s="9">
        <v>86776459</v>
      </c>
    </row>
    <row r="3855" spans="1:9" ht="15" customHeight="1" x14ac:dyDescent="0.25">
      <c r="A3855" s="7" t="s">
        <v>2011</v>
      </c>
      <c r="B3855" s="7" t="s">
        <v>2012</v>
      </c>
      <c r="C3855" s="7" t="s">
        <v>2013</v>
      </c>
      <c r="D3855" s="7" t="s">
        <v>0</v>
      </c>
      <c r="E3855" s="7" t="s">
        <v>1</v>
      </c>
      <c r="F3855" s="7" t="s">
        <v>2029</v>
      </c>
      <c r="G3855" s="8">
        <v>842000004</v>
      </c>
      <c r="H3855" s="1" t="str">
        <f>VLOOKUP(G3855,'[1]IPS REGISTRADAS'!B$9:C$3248,2,0)</f>
        <v xml:space="preserve">HOSPITAL SAN JUAN DE DIOS DE PUERTO CARREÑO </v>
      </c>
      <c r="I3855" s="9">
        <v>196216547</v>
      </c>
    </row>
    <row r="3856" spans="1:9" ht="15" customHeight="1" x14ac:dyDescent="0.25">
      <c r="A3856" s="7" t="s">
        <v>2011</v>
      </c>
      <c r="B3856" s="7" t="s">
        <v>2012</v>
      </c>
      <c r="C3856" s="7" t="s">
        <v>2013</v>
      </c>
      <c r="D3856" s="7" t="s">
        <v>0</v>
      </c>
      <c r="E3856" s="7" t="s">
        <v>1</v>
      </c>
      <c r="F3856" s="7" t="s">
        <v>2029</v>
      </c>
      <c r="G3856" s="8">
        <v>900427106</v>
      </c>
      <c r="H3856" s="1" t="str">
        <f>VLOOKUP(G3856,'[1]IPS REGISTRADAS'!B$9:C$3248,2,0)</f>
        <v>MEDICAR IPS LLANOS ORIENTALES S.A.S</v>
      </c>
      <c r="I3856" s="9">
        <v>32381212</v>
      </c>
    </row>
    <row r="3857" spans="1:9" ht="15" customHeight="1" x14ac:dyDescent="0.25">
      <c r="A3857" s="7" t="s">
        <v>2014</v>
      </c>
      <c r="B3857" s="7" t="s">
        <v>2012</v>
      </c>
      <c r="C3857" s="7" t="s">
        <v>2015</v>
      </c>
      <c r="D3857" s="7" t="s">
        <v>0</v>
      </c>
      <c r="E3857" s="7" t="s">
        <v>1</v>
      </c>
      <c r="F3857" s="7" t="s">
        <v>2029</v>
      </c>
      <c r="G3857" s="8">
        <v>900427106</v>
      </c>
      <c r="H3857" s="1" t="str">
        <f>VLOOKUP(G3857,'[1]IPS REGISTRADAS'!B$9:C$3248,2,0)</f>
        <v>MEDICAR IPS LLANOS ORIENTALES S.A.S</v>
      </c>
      <c r="I3857" s="9">
        <v>17821440</v>
      </c>
    </row>
    <row r="3858" spans="1:9" ht="15" customHeight="1" x14ac:dyDescent="0.25">
      <c r="A3858" s="7" t="s">
        <v>2016</v>
      </c>
      <c r="B3858" s="7" t="s">
        <v>2012</v>
      </c>
      <c r="C3858" s="7" t="s">
        <v>2017</v>
      </c>
      <c r="D3858" s="7" t="s">
        <v>0</v>
      </c>
      <c r="E3858" s="7" t="s">
        <v>1</v>
      </c>
      <c r="F3858" s="7" t="s">
        <v>2029</v>
      </c>
      <c r="G3858" s="8">
        <v>900427106</v>
      </c>
      <c r="H3858" s="1" t="str">
        <f>VLOOKUP(G3858,'[1]IPS REGISTRADAS'!B$9:C$3248,2,0)</f>
        <v>MEDICAR IPS LLANOS ORIENTALES S.A.S</v>
      </c>
      <c r="I3858" s="9">
        <v>4430790</v>
      </c>
    </row>
    <row r="3859" spans="1:9" x14ac:dyDescent="0.25">
      <c r="A3859" s="7" t="s">
        <v>2018</v>
      </c>
      <c r="B3859" s="7" t="s">
        <v>2012</v>
      </c>
      <c r="C3859" s="7" t="s">
        <v>2019</v>
      </c>
      <c r="D3859" s="7" t="s">
        <v>674</v>
      </c>
      <c r="E3859" s="7" t="s">
        <v>675</v>
      </c>
      <c r="F3859" s="7" t="s">
        <v>2029</v>
      </c>
      <c r="G3859" s="8">
        <v>842000144</v>
      </c>
      <c r="H3859" s="1" t="str">
        <f>VLOOKUP(G3859,'[1]IPS REGISTRADAS'!B$9:C$3248,2,0)</f>
        <v>UNIDAD BASICA DE ATENCION NUESTRA SEÑORA DEL CARMEN E.S.E.</v>
      </c>
      <c r="I3859" s="9">
        <v>40232004</v>
      </c>
    </row>
    <row r="3860" spans="1:9" x14ac:dyDescent="0.25">
      <c r="A3860" s="7" t="s">
        <v>2018</v>
      </c>
      <c r="B3860" s="7" t="s">
        <v>2012</v>
      </c>
      <c r="C3860" s="7" t="s">
        <v>2019</v>
      </c>
      <c r="D3860" s="10" t="s">
        <v>674</v>
      </c>
      <c r="E3860" s="7" t="s">
        <v>675</v>
      </c>
      <c r="F3860" s="10" t="s">
        <v>2029</v>
      </c>
      <c r="G3860" s="11">
        <v>900566047</v>
      </c>
      <c r="H3860" s="12" t="str">
        <f>VLOOKUP(G3860,'[1]IPS REGISTRADAS'!B$9:C$3248,2,0)</f>
        <v>MAVESALUD IPS-I</v>
      </c>
      <c r="I3860" s="13">
        <v>362418791</v>
      </c>
    </row>
    <row r="3861" spans="1:9" x14ac:dyDescent="0.25">
      <c r="D3861" s="18" t="s">
        <v>2026</v>
      </c>
      <c r="E3861" s="18"/>
      <c r="F3861" s="18"/>
      <c r="G3861" s="18"/>
      <c r="H3861" s="18"/>
      <c r="I3861" s="14">
        <f>SUM(I5:I3860)</f>
        <v>202965295938</v>
      </c>
    </row>
    <row r="3864" spans="1:9" x14ac:dyDescent="0.25">
      <c r="I3864" s="23"/>
    </row>
  </sheetData>
  <mergeCells count="4">
    <mergeCell ref="D3861:H3861"/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49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2" max="2" width="14" bestFit="1" customWidth="1"/>
    <col min="3" max="3" width="12.85546875" customWidth="1"/>
    <col min="4" max="4" width="15.5703125" customWidth="1"/>
    <col min="5" max="5" width="76" customWidth="1"/>
    <col min="6" max="6" width="17.42578125" bestFit="1" customWidth="1"/>
  </cols>
  <sheetData>
    <row r="1" spans="1:6" ht="51.75" customHeight="1" x14ac:dyDescent="0.25">
      <c r="A1" s="24" t="s">
        <v>2036</v>
      </c>
      <c r="B1" s="24"/>
      <c r="C1" s="24"/>
      <c r="D1" s="24"/>
      <c r="E1" s="24"/>
      <c r="F1" s="24"/>
    </row>
    <row r="2" spans="1:6" x14ac:dyDescent="0.25">
      <c r="A2" s="21" t="s">
        <v>2035</v>
      </c>
      <c r="B2" s="21"/>
      <c r="C2" s="21"/>
      <c r="D2" s="21"/>
      <c r="E2" s="21"/>
      <c r="F2" s="21"/>
    </row>
    <row r="3" spans="1:6" ht="15" customHeight="1" x14ac:dyDescent="0.25">
      <c r="A3" s="22" t="s">
        <v>2032</v>
      </c>
      <c r="B3" s="22"/>
      <c r="C3" s="22"/>
      <c r="D3" s="22"/>
      <c r="E3" s="22"/>
      <c r="F3" s="22"/>
    </row>
    <row r="4" spans="1:6" ht="60" x14ac:dyDescent="0.25">
      <c r="A4" s="15" t="s">
        <v>2025</v>
      </c>
      <c r="B4" s="15" t="s">
        <v>2023</v>
      </c>
      <c r="C4" s="16" t="s">
        <v>2027</v>
      </c>
      <c r="D4" s="16" t="s">
        <v>2030</v>
      </c>
      <c r="E4" s="16" t="s">
        <v>2024</v>
      </c>
      <c r="F4" s="2" t="s">
        <v>2031</v>
      </c>
    </row>
    <row r="5" spans="1:6" x14ac:dyDescent="0.25">
      <c r="A5" s="7" t="s">
        <v>0</v>
      </c>
      <c r="B5" s="7" t="s">
        <v>1</v>
      </c>
      <c r="C5" s="7" t="s">
        <v>2029</v>
      </c>
      <c r="D5" s="8">
        <v>802003697</v>
      </c>
      <c r="E5" s="1" t="str">
        <f>VLOOKUP(D5,'[1]IPS REGISTRADAS'!B$9:C$3248,2,0)</f>
        <v>HEROSAN CLINICA SAN  JUAQUIN LTDA DE BARRANQUILLA ATLANTICO</v>
      </c>
      <c r="F5" s="9">
        <v>4403890833</v>
      </c>
    </row>
    <row r="6" spans="1:6" x14ac:dyDescent="0.25">
      <c r="A6" s="7" t="s">
        <v>0</v>
      </c>
      <c r="B6" s="7" t="s">
        <v>1</v>
      </c>
      <c r="C6" s="7" t="s">
        <v>2029</v>
      </c>
      <c r="D6" s="8">
        <v>890901826</v>
      </c>
      <c r="E6" s="1" t="str">
        <f>VLOOKUP(D6,'[1]IPS REGISTRADAS'!B$9:C$3248,2,0)</f>
        <v>HOSPITAL PABLO TOBON URIBE</v>
      </c>
      <c r="F6" s="9">
        <v>1132402137.8499999</v>
      </c>
    </row>
    <row r="7" spans="1:6" x14ac:dyDescent="0.25">
      <c r="A7" s="7" t="s">
        <v>0</v>
      </c>
      <c r="B7" s="7" t="s">
        <v>1</v>
      </c>
      <c r="C7" s="7" t="s">
        <v>2029</v>
      </c>
      <c r="D7" s="8">
        <v>899999032</v>
      </c>
      <c r="E7" s="1" t="str">
        <f>VLOOKUP(D7,'[1]IPS REGISTRADAS'!B$9:C$3248,2,0)</f>
        <v>HOSPITAL UNIVERSITARIO DE LA SAMARITANA E.S.E.</v>
      </c>
      <c r="F7" s="9">
        <v>948981681.34000003</v>
      </c>
    </row>
    <row r="8" spans="1:6" x14ac:dyDescent="0.25">
      <c r="A8" s="7" t="s">
        <v>0</v>
      </c>
      <c r="B8" s="7" t="s">
        <v>1</v>
      </c>
      <c r="C8" s="7" t="s">
        <v>2029</v>
      </c>
      <c r="D8" s="8">
        <v>900219866</v>
      </c>
      <c r="E8" s="1" t="str">
        <f>VLOOKUP(D8,'[1]IPS REGISTRADAS'!B$9:C$3248,2,0)</f>
        <v>MEDICARTE S.A.</v>
      </c>
      <c r="F8" s="9">
        <v>177895732.71000001</v>
      </c>
    </row>
    <row r="9" spans="1:6" x14ac:dyDescent="0.25">
      <c r="A9" s="7" t="s">
        <v>5</v>
      </c>
      <c r="B9" s="7" t="s">
        <v>6</v>
      </c>
      <c r="C9" s="7" t="s">
        <v>2029</v>
      </c>
      <c r="D9" s="8">
        <v>800029509</v>
      </c>
      <c r="E9" s="1" t="str">
        <f>VLOOKUP(D9,'[1]IPS REGISTRADAS'!B$9:C$3248,2,0)</f>
        <v>ESE HOSPITAL PRESBITERO LUIS FELIPE ARBELAEZ DE ALEJANDRIA ANTIOQUIA</v>
      </c>
      <c r="F9" s="9">
        <v>1255257</v>
      </c>
    </row>
    <row r="10" spans="1:6" x14ac:dyDescent="0.25">
      <c r="A10" s="7" t="s">
        <v>5</v>
      </c>
      <c r="B10" s="7" t="s">
        <v>6</v>
      </c>
      <c r="C10" s="7" t="s">
        <v>2029</v>
      </c>
      <c r="D10" s="8">
        <v>800037244</v>
      </c>
      <c r="E10" s="1" t="str">
        <f>VLOOKUP(D10,'[1]IPS REGISTRADAS'!B$9:C$3248,2,0)</f>
        <v>ESE HOSPITAL GUILLERMO GAVIRIA DE CAICEDO  ANTIOQUIA</v>
      </c>
      <c r="F10" s="9">
        <v>3958766</v>
      </c>
    </row>
    <row r="11" spans="1:6" x14ac:dyDescent="0.25">
      <c r="A11" s="7" t="s">
        <v>5</v>
      </c>
      <c r="B11" s="7" t="s">
        <v>6</v>
      </c>
      <c r="C11" s="7" t="s">
        <v>2029</v>
      </c>
      <c r="D11" s="8">
        <v>800149026</v>
      </c>
      <c r="E11" s="1" t="str">
        <f>VLOOKUP(D11,'[1]IPS REGISTRADAS'!B$9:C$3248,2,0)</f>
        <v>INSTITUTO DE CANCEROLOGIA S.A.</v>
      </c>
      <c r="F11" s="9">
        <v>949999792</v>
      </c>
    </row>
    <row r="12" spans="1:6" x14ac:dyDescent="0.25">
      <c r="A12" s="7" t="s">
        <v>5</v>
      </c>
      <c r="B12" s="7" t="s">
        <v>6</v>
      </c>
      <c r="C12" s="7" t="s">
        <v>2029</v>
      </c>
      <c r="D12" s="8">
        <v>811016192</v>
      </c>
      <c r="E12" s="1" t="str">
        <f>VLOOKUP(D12,'[1]IPS REGISTRADAS'!B$9:C$3248,2,0)</f>
        <v>I.P.S UNIVERSIDAD DE ANTIOQUIA I.P.S UNIVERSITARIA</v>
      </c>
      <c r="F12" s="9">
        <v>2899968663</v>
      </c>
    </row>
    <row r="13" spans="1:6" x14ac:dyDescent="0.25">
      <c r="A13" s="7" t="s">
        <v>5</v>
      </c>
      <c r="B13" s="7" t="s">
        <v>6</v>
      </c>
      <c r="C13" s="7" t="s">
        <v>2029</v>
      </c>
      <c r="D13" s="8">
        <v>860007336</v>
      </c>
      <c r="E13" s="1" t="str">
        <f>VLOOKUP(D13,'[1]IPS REGISTRADAS'!B$9:C$3248,2,0)</f>
        <v>CAJA COLOMBIANA DE SUBSIDIO FAMILIAR  COLSUBSIDIO</v>
      </c>
      <c r="F13" s="9">
        <v>1449967800</v>
      </c>
    </row>
    <row r="14" spans="1:6" x14ac:dyDescent="0.25">
      <c r="A14" s="7" t="s">
        <v>5</v>
      </c>
      <c r="B14" s="7" t="s">
        <v>6</v>
      </c>
      <c r="C14" s="7" t="s">
        <v>2029</v>
      </c>
      <c r="D14" s="8">
        <v>890900518</v>
      </c>
      <c r="E14" s="1" t="str">
        <f>VLOOKUP(D14,'[1]IPS REGISTRADAS'!B$9:C$3248,2,0)</f>
        <v>FUNDACION HOSPITALARIA SAN VICENTE DE PAUL DE MEDELLIN ANTIOQUIA</v>
      </c>
      <c r="F14" s="9">
        <v>4498985200</v>
      </c>
    </row>
    <row r="15" spans="1:6" x14ac:dyDescent="0.25">
      <c r="A15" s="7" t="s">
        <v>5</v>
      </c>
      <c r="B15" s="7" t="s">
        <v>6</v>
      </c>
      <c r="C15" s="7" t="s">
        <v>2029</v>
      </c>
      <c r="D15" s="8">
        <v>890901826</v>
      </c>
      <c r="E15" s="1" t="str">
        <f>VLOOKUP(D15,'[1]IPS REGISTRADAS'!B$9:C$3248,2,0)</f>
        <v>HOSPITAL PABLO TOBON URIBE</v>
      </c>
      <c r="F15" s="9">
        <v>3199964028</v>
      </c>
    </row>
    <row r="16" spans="1:6" x14ac:dyDescent="0.25">
      <c r="A16" s="7" t="s">
        <v>5</v>
      </c>
      <c r="B16" s="7" t="s">
        <v>6</v>
      </c>
      <c r="C16" s="7" t="s">
        <v>2029</v>
      </c>
      <c r="D16" s="8">
        <v>890904646</v>
      </c>
      <c r="E16" s="1" t="str">
        <f>VLOOKUP(D16,'[1]IPS REGISTRADAS'!B$9:C$3248,2,0)</f>
        <v xml:space="preserve">HOSPITAL GENERAL DE MEDELLIN E.S.E. </v>
      </c>
      <c r="F16" s="9">
        <v>1749998793</v>
      </c>
    </row>
    <row r="17" spans="1:6" x14ac:dyDescent="0.25">
      <c r="A17" s="7" t="s">
        <v>5</v>
      </c>
      <c r="B17" s="7" t="s">
        <v>6</v>
      </c>
      <c r="C17" s="7" t="s">
        <v>2029</v>
      </c>
      <c r="D17" s="8">
        <v>890905843</v>
      </c>
      <c r="E17" s="1" t="str">
        <f>VLOOKUP(D17,'[1]IPS REGISTRADAS'!B$9:C$3248,2,0)</f>
        <v>CLINICA EL ROSARIO DE MEDELLIN ANTIOQUIA</v>
      </c>
      <c r="F17" s="9">
        <v>1249968556</v>
      </c>
    </row>
    <row r="18" spans="1:6" x14ac:dyDescent="0.25">
      <c r="A18" s="7" t="s">
        <v>5</v>
      </c>
      <c r="B18" s="7" t="s">
        <v>6</v>
      </c>
      <c r="C18" s="7" t="s">
        <v>2029</v>
      </c>
      <c r="D18" s="8">
        <v>890911816</v>
      </c>
      <c r="E18" s="1" t="str">
        <f>VLOOKUP(D18,'[1]IPS REGISTRADAS'!B$9:C$3248,2,0)</f>
        <v>CLINICA MEDELLIN DE MEDELLIN ANTIOQUIA</v>
      </c>
      <c r="F18" s="9">
        <v>2149965535</v>
      </c>
    </row>
    <row r="19" spans="1:6" x14ac:dyDescent="0.25">
      <c r="A19" s="7" t="s">
        <v>5</v>
      </c>
      <c r="B19" s="7" t="s">
        <v>6</v>
      </c>
      <c r="C19" s="7" t="s">
        <v>2029</v>
      </c>
      <c r="D19" s="8">
        <v>900125759</v>
      </c>
      <c r="E19" s="1" t="str">
        <f>VLOOKUP(D19,'[1]IPS REGISTRADAS'!B$9:C$3248,2,0)</f>
        <v>ESE ENVISALUD DE ENVIGADO ANTIOQUIA</v>
      </c>
      <c r="F19" s="9">
        <v>74079726</v>
      </c>
    </row>
    <row r="20" spans="1:6" x14ac:dyDescent="0.25">
      <c r="A20" s="7" t="s">
        <v>5</v>
      </c>
      <c r="B20" s="7" t="s">
        <v>6</v>
      </c>
      <c r="C20" s="7" t="s">
        <v>2029</v>
      </c>
      <c r="D20" s="8">
        <v>800036229</v>
      </c>
      <c r="E20" s="1" t="str">
        <f>VLOOKUP(D20,'[1]IPS REGISTRADAS'!B$9:C$3248,2,0)</f>
        <v>CLINICA OFTALMOLOGICA LAURELES S.A CLODEL S.A</v>
      </c>
      <c r="F20" s="9">
        <v>99995357</v>
      </c>
    </row>
    <row r="21" spans="1:6" x14ac:dyDescent="0.25">
      <c r="A21" s="7" t="s">
        <v>5</v>
      </c>
      <c r="B21" s="7" t="s">
        <v>6</v>
      </c>
      <c r="C21" s="7" t="s">
        <v>2029</v>
      </c>
      <c r="D21" s="8">
        <v>800133887</v>
      </c>
      <c r="E21" s="1" t="str">
        <f>VLOOKUP(D21,'[1]IPS REGISTRADAS'!B$9:C$3248,2,0)</f>
        <v>E.S.E.HOSPITAL SAN FRANCISCO DE ASIS  DE SAN FRANCISCO ANTIOQUIA</v>
      </c>
      <c r="F21" s="9">
        <v>1836310</v>
      </c>
    </row>
    <row r="22" spans="1:6" x14ac:dyDescent="0.25">
      <c r="A22" s="7" t="s">
        <v>5</v>
      </c>
      <c r="B22" s="7" t="s">
        <v>6</v>
      </c>
      <c r="C22" s="7" t="s">
        <v>2029</v>
      </c>
      <c r="D22" s="8">
        <v>811013792</v>
      </c>
      <c r="E22" s="1" t="str">
        <f>VLOOKUP(D22,'[1]IPS REGISTRADAS'!B$9:C$3248,2,0)</f>
        <v>E.S.E. HOSPITAL ANTONIO ROLDAN BETANCUR</v>
      </c>
      <c r="F22" s="9">
        <v>4281656</v>
      </c>
    </row>
    <row r="23" spans="1:6" x14ac:dyDescent="0.25">
      <c r="A23" s="7" t="s">
        <v>5</v>
      </c>
      <c r="B23" s="7" t="s">
        <v>6</v>
      </c>
      <c r="C23" s="7" t="s">
        <v>2029</v>
      </c>
      <c r="D23" s="8">
        <v>890905198</v>
      </c>
      <c r="E23" s="1" t="str">
        <f>VLOOKUP(D23,'[1]IPS REGISTRADAS'!B$9:C$3248,2,0)</f>
        <v>E.S.E. HOSPITAL SANTAMARIA DE SANTA BARBARA</v>
      </c>
      <c r="F23" s="9">
        <v>28795235</v>
      </c>
    </row>
    <row r="24" spans="1:6" x14ac:dyDescent="0.25">
      <c r="A24" s="7" t="s">
        <v>5</v>
      </c>
      <c r="B24" s="7" t="s">
        <v>6</v>
      </c>
      <c r="C24" s="7" t="s">
        <v>2029</v>
      </c>
      <c r="D24" s="8">
        <v>900320195</v>
      </c>
      <c r="E24" s="1" t="str">
        <f>VLOOKUP(D24,'[1]IPS REGISTRADAS'!B$9:C$3248,2,0)</f>
        <v>GASTROMEDIC S.A.S.</v>
      </c>
      <c r="F24" s="9">
        <v>8650512</v>
      </c>
    </row>
    <row r="25" spans="1:6" x14ac:dyDescent="0.25">
      <c r="A25" s="7" t="s">
        <v>11</v>
      </c>
      <c r="B25" s="7" t="s">
        <v>12</v>
      </c>
      <c r="C25" s="7" t="s">
        <v>2029</v>
      </c>
      <c r="D25" s="8">
        <v>800204919</v>
      </c>
      <c r="E25" s="1" t="str">
        <f>VLOOKUP(D25,'[1]IPS REGISTRADAS'!B$9:C$3248,2,0)</f>
        <v>CLINICA RESPIRATORIA Y DE ALERGIAS LIMITADA DE CARTAGENA BOLIVAR</v>
      </c>
      <c r="F25" s="9">
        <v>13500000</v>
      </c>
    </row>
    <row r="26" spans="1:6" x14ac:dyDescent="0.25">
      <c r="A26" s="7" t="s">
        <v>11</v>
      </c>
      <c r="B26" s="7" t="s">
        <v>12</v>
      </c>
      <c r="C26" s="7" t="s">
        <v>2029</v>
      </c>
      <c r="D26" s="8">
        <v>804013775</v>
      </c>
      <c r="E26" s="1" t="str">
        <f>VLOOKUP(D26,'[1]IPS REGISTRADAS'!B$9:C$3248,2,0)</f>
        <v>CENTRO DE DIAGNOSTICO Y CIRUGIA OCULAR CEDCO S.A.S.</v>
      </c>
      <c r="F26" s="9">
        <v>24166944</v>
      </c>
    </row>
    <row r="27" spans="1:6" x14ac:dyDescent="0.25">
      <c r="A27" s="7" t="s">
        <v>11</v>
      </c>
      <c r="B27" s="7" t="s">
        <v>12</v>
      </c>
      <c r="C27" s="7" t="s">
        <v>2029</v>
      </c>
      <c r="D27" s="8">
        <v>814003448</v>
      </c>
      <c r="E27" s="1" t="str">
        <f>VLOOKUP(D27,'[1]IPS REGISTRADAS'!B$9:C$3248,2,0)</f>
        <v>AUDIOCOM S.A.S.</v>
      </c>
      <c r="F27" s="9">
        <v>1206675</v>
      </c>
    </row>
    <row r="28" spans="1:6" x14ac:dyDescent="0.25">
      <c r="A28" s="7" t="s">
        <v>11</v>
      </c>
      <c r="B28" s="7" t="s">
        <v>12</v>
      </c>
      <c r="C28" s="7" t="s">
        <v>2029</v>
      </c>
      <c r="D28" s="8">
        <v>900080150</v>
      </c>
      <c r="E28" s="1" t="str">
        <f>VLOOKUP(D28,'[1]IPS REGISTRADAS'!B$9:C$3248,2,0)</f>
        <v>CENTRO DE EHABILITACION FISICA INTEGRAL CARIBE S.A.S.</v>
      </c>
      <c r="F28" s="9">
        <v>2450000</v>
      </c>
    </row>
    <row r="29" spans="1:6" x14ac:dyDescent="0.25">
      <c r="A29" s="7" t="s">
        <v>11</v>
      </c>
      <c r="B29" s="7" t="s">
        <v>12</v>
      </c>
      <c r="C29" s="7" t="s">
        <v>2029</v>
      </c>
      <c r="D29" s="8">
        <v>800228215</v>
      </c>
      <c r="E29" s="1" t="str">
        <f>VLOOKUP(D29,'[1]IPS REGISTRADAS'!B$9:C$3248,2,0)</f>
        <v>CENTRO DE ALTA TECNOLOGIA DIAGNOSTICA DEL EJE CAFETERO S.A. CEDICAF S.A.</v>
      </c>
      <c r="F29" s="9">
        <v>4900000</v>
      </c>
    </row>
    <row r="30" spans="1:6" x14ac:dyDescent="0.25">
      <c r="A30" s="7" t="s">
        <v>11</v>
      </c>
      <c r="B30" s="7" t="s">
        <v>12</v>
      </c>
      <c r="C30" s="7" t="s">
        <v>2029</v>
      </c>
      <c r="D30" s="8">
        <v>830106376</v>
      </c>
      <c r="E30" s="1" t="str">
        <f>VLOOKUP(D30,'[1]IPS REGISTRADAS'!B$9:C$3248,2,0)</f>
        <v>CORPORACION IPS SALUDCOOP</v>
      </c>
      <c r="F30" s="9">
        <v>25531098</v>
      </c>
    </row>
    <row r="31" spans="1:6" x14ac:dyDescent="0.25">
      <c r="A31" s="7" t="s">
        <v>11</v>
      </c>
      <c r="B31" s="7" t="s">
        <v>12</v>
      </c>
      <c r="C31" s="7" t="s">
        <v>2029</v>
      </c>
      <c r="D31" s="8">
        <v>890985405</v>
      </c>
      <c r="E31" s="1" t="str">
        <f>VLOOKUP(D31,'[1]IPS REGISTRADAS'!B$9:C$3248,2,0)</f>
        <v>CENTRO DE ATENCION Y REHABILITACION EN SALUDMENTAL DE ANTIOQUIA CARISMA E.S.E.</v>
      </c>
      <c r="F31" s="9">
        <v>20000000</v>
      </c>
    </row>
    <row r="32" spans="1:6" x14ac:dyDescent="0.25">
      <c r="A32" s="7" t="s">
        <v>11</v>
      </c>
      <c r="B32" s="7" t="s">
        <v>12</v>
      </c>
      <c r="C32" s="7" t="s">
        <v>2029</v>
      </c>
      <c r="D32" s="8">
        <v>891900343</v>
      </c>
      <c r="E32" s="1" t="str">
        <f>VLOOKUP(D32,'[1]IPS REGISTRADAS'!B$9:C$3248,2,0)</f>
        <v>HOSPITAL DEPARTAMENTAL SAN ANTONIO DE ROLDANILLO  E.S.E.</v>
      </c>
      <c r="F32" s="9">
        <v>45446529</v>
      </c>
    </row>
    <row r="33" spans="1:6" x14ac:dyDescent="0.25">
      <c r="A33" s="7" t="s">
        <v>11</v>
      </c>
      <c r="B33" s="7" t="s">
        <v>12</v>
      </c>
      <c r="C33" s="7" t="s">
        <v>2029</v>
      </c>
      <c r="D33" s="8">
        <v>900318153</v>
      </c>
      <c r="E33" s="1" t="str">
        <f>VLOOKUP(D33,'[1]IPS REGISTRADAS'!B$9:C$3248,2,0)</f>
        <v>INSTITUTO COLOMBIANO PARA EL AVANCE DE LA MEDICINA</v>
      </c>
      <c r="F33" s="9">
        <v>9221923</v>
      </c>
    </row>
    <row r="34" spans="1:6" x14ac:dyDescent="0.25">
      <c r="A34" s="7" t="s">
        <v>5</v>
      </c>
      <c r="B34" s="7" t="s">
        <v>6</v>
      </c>
      <c r="C34" s="7" t="s">
        <v>2029</v>
      </c>
      <c r="D34" s="8">
        <v>814003448</v>
      </c>
      <c r="E34" s="1" t="str">
        <f>VLOOKUP(D34,'[1]IPS REGISTRADAS'!B$9:C$3248,2,0)</f>
        <v>AUDIOCOM S.A.S.</v>
      </c>
      <c r="F34" s="9">
        <v>19958490</v>
      </c>
    </row>
    <row r="35" spans="1:6" x14ac:dyDescent="0.25">
      <c r="A35" s="7" t="s">
        <v>5</v>
      </c>
      <c r="B35" s="7" t="s">
        <v>6</v>
      </c>
      <c r="C35" s="7" t="s">
        <v>2029</v>
      </c>
      <c r="D35" s="8">
        <v>890906560</v>
      </c>
      <c r="E35" s="1" t="str">
        <f>VLOOKUP(D35,'[1]IPS REGISTRADAS'!B$9:C$3248,2,0)</f>
        <v xml:space="preserve">HOSPITAL SAN RAFAEL E.S.E </v>
      </c>
      <c r="F35" s="9">
        <v>2154696</v>
      </c>
    </row>
    <row r="36" spans="1:6" x14ac:dyDescent="0.25">
      <c r="A36" s="7" t="s">
        <v>5</v>
      </c>
      <c r="B36" s="7" t="s">
        <v>6</v>
      </c>
      <c r="C36" s="7" t="s">
        <v>2029</v>
      </c>
      <c r="D36" s="8">
        <v>890982608</v>
      </c>
      <c r="E36" s="1" t="str">
        <f>VLOOKUP(D36,'[1]IPS REGISTRADAS'!B$9:C$3248,2,0)</f>
        <v>CLINICA CES DE MEDELLIN ANTIOQUIA</v>
      </c>
      <c r="F36" s="9">
        <v>449969525</v>
      </c>
    </row>
    <row r="37" spans="1:6" x14ac:dyDescent="0.25">
      <c r="A37" s="7" t="s">
        <v>5</v>
      </c>
      <c r="B37" s="7" t="s">
        <v>6</v>
      </c>
      <c r="C37" s="7" t="s">
        <v>2029</v>
      </c>
      <c r="D37" s="8">
        <v>900136865</v>
      </c>
      <c r="E37" s="1" t="str">
        <f>VLOOKUP(D37,'[1]IPS REGISTRADAS'!B$9:C$3248,2,0)</f>
        <v>E.S.E. HOSPITAL REGIONAL DEL MAGDALENA MEDIO</v>
      </c>
      <c r="F37" s="9">
        <v>14242383</v>
      </c>
    </row>
    <row r="38" spans="1:6" x14ac:dyDescent="0.25">
      <c r="A38" s="7" t="s">
        <v>0</v>
      </c>
      <c r="B38" s="7" t="s">
        <v>1</v>
      </c>
      <c r="C38" s="7" t="s">
        <v>2029</v>
      </c>
      <c r="D38" s="8">
        <v>890703439</v>
      </c>
      <c r="E38" s="1" t="str">
        <f>VLOOKUP(D38,'[1]IPS REGISTRADAS'!B$9:C$3248,2,0)</f>
        <v>LABORATORIO CLINICO CENTRAL LTDA</v>
      </c>
      <c r="F38" s="9">
        <v>3489154</v>
      </c>
    </row>
    <row r="39" spans="1:6" x14ac:dyDescent="0.25">
      <c r="A39" s="7" t="s">
        <v>0</v>
      </c>
      <c r="B39" s="7" t="s">
        <v>1</v>
      </c>
      <c r="C39" s="7" t="s">
        <v>2029</v>
      </c>
      <c r="D39" s="8">
        <v>900436223</v>
      </c>
      <c r="E39" s="1" t="str">
        <f>VLOOKUP(D39,'[1]IPS REGISTRADAS'!B$9:C$3248,2,0)</f>
        <v>FUNDACIÓN CONEXIÓN NEUROLOGICA</v>
      </c>
      <c r="F39" s="9">
        <v>9179200</v>
      </c>
    </row>
    <row r="40" spans="1:6" x14ac:dyDescent="0.25">
      <c r="A40" s="7" t="s">
        <v>19</v>
      </c>
      <c r="B40" s="7" t="s">
        <v>20</v>
      </c>
      <c r="C40" s="7" t="s">
        <v>2029</v>
      </c>
      <c r="D40" s="8">
        <v>890901826</v>
      </c>
      <c r="E40" s="1" t="str">
        <f>VLOOKUP(D40,'[1]IPS REGISTRADAS'!B$9:C$3248,2,0)</f>
        <v>HOSPITAL PABLO TOBON URIBE</v>
      </c>
      <c r="F40" s="9">
        <v>74625921</v>
      </c>
    </row>
    <row r="41" spans="1:6" x14ac:dyDescent="0.25">
      <c r="A41" s="7" t="s">
        <v>19</v>
      </c>
      <c r="B41" s="7" t="s">
        <v>20</v>
      </c>
      <c r="C41" s="7" t="s">
        <v>2029</v>
      </c>
      <c r="D41" s="8">
        <v>890907215</v>
      </c>
      <c r="E41" s="1" t="str">
        <f>VLOOKUP(D41,'[1]IPS REGISTRADAS'!B$9:C$3248,2,0)</f>
        <v>E.S.E. HOSPITAL SAN VICENTE DE PAUL DE CALDAS</v>
      </c>
      <c r="F41" s="9">
        <v>9000000</v>
      </c>
    </row>
    <row r="42" spans="1:6" x14ac:dyDescent="0.25">
      <c r="A42" s="7" t="s">
        <v>19</v>
      </c>
      <c r="B42" s="7" t="s">
        <v>20</v>
      </c>
      <c r="C42" s="7" t="s">
        <v>2029</v>
      </c>
      <c r="D42" s="8">
        <v>810000913</v>
      </c>
      <c r="E42" s="1" t="str">
        <f>VLOOKUP(D42,'[1]IPS REGISTRADAS'!B$9:C$3248,2,0)</f>
        <v>E.S.E. HOSPITALSAN FELIX DE LA DORADA CALDAS</v>
      </c>
      <c r="F42" s="9">
        <v>8000000</v>
      </c>
    </row>
    <row r="43" spans="1:6" x14ac:dyDescent="0.25">
      <c r="A43" s="7" t="s">
        <v>19</v>
      </c>
      <c r="B43" s="7" t="s">
        <v>20</v>
      </c>
      <c r="C43" s="7" t="s">
        <v>2029</v>
      </c>
      <c r="D43" s="8">
        <v>811042064</v>
      </c>
      <c r="E43" s="1" t="str">
        <f>VLOOKUP(D43,'[1]IPS REGISTRADAS'!B$9:C$3248,2,0)</f>
        <v>CENTRO CARDIOVASCULAR SOMER INCARE</v>
      </c>
      <c r="F43" s="9">
        <v>100000000</v>
      </c>
    </row>
    <row r="44" spans="1:6" x14ac:dyDescent="0.25">
      <c r="A44" s="7" t="s">
        <v>19</v>
      </c>
      <c r="B44" s="7" t="s">
        <v>20</v>
      </c>
      <c r="C44" s="7" t="s">
        <v>2029</v>
      </c>
      <c r="D44" s="8">
        <v>890906793</v>
      </c>
      <c r="E44" s="1" t="str">
        <f>VLOOKUP(D44,'[1]IPS REGISTRADAS'!B$9:C$3248,2,0)</f>
        <v>LABORATORIO MEDICO ECHAVARRIA S.A.S</v>
      </c>
      <c r="F44" s="9">
        <v>25000000</v>
      </c>
    </row>
    <row r="45" spans="1:6" x14ac:dyDescent="0.25">
      <c r="A45" s="7" t="s">
        <v>11</v>
      </c>
      <c r="B45" s="7" t="s">
        <v>12</v>
      </c>
      <c r="C45" s="7" t="s">
        <v>2029</v>
      </c>
      <c r="D45" s="8">
        <v>805000737</v>
      </c>
      <c r="E45" s="1" t="str">
        <f>VLOOKUP(D45,'[1]IPS REGISTRADAS'!B$9:C$3248,2,0)</f>
        <v>RIDOC RESONANCIA DE OCCIDENTE DE CALI VALLE</v>
      </c>
      <c r="F45" s="9">
        <v>1196939</v>
      </c>
    </row>
    <row r="46" spans="1:6" x14ac:dyDescent="0.25">
      <c r="A46" s="7" t="s">
        <v>11</v>
      </c>
      <c r="B46" s="7" t="s">
        <v>12</v>
      </c>
      <c r="C46" s="7" t="s">
        <v>2029</v>
      </c>
      <c r="D46" s="8">
        <v>890901825</v>
      </c>
      <c r="E46" s="1" t="str">
        <f>VLOOKUP(D46,'[1]IPS REGISTRADAS'!B$9:C$3248,2,0)</f>
        <v>FUMDACION CLINICA NOEL DE MEDELLIN ANTIOQUIA</v>
      </c>
      <c r="F46" s="9">
        <v>25000000</v>
      </c>
    </row>
    <row r="47" spans="1:6" x14ac:dyDescent="0.25">
      <c r="A47" s="7" t="s">
        <v>11</v>
      </c>
      <c r="B47" s="7" t="s">
        <v>12</v>
      </c>
      <c r="C47" s="7" t="s">
        <v>2029</v>
      </c>
      <c r="D47" s="8">
        <v>892201100</v>
      </c>
      <c r="E47" s="1" t="str">
        <f>VLOOKUP(D47,'[1]IPS REGISTRADAS'!B$9:C$3248,2,0)</f>
        <v>LIGA DE LUCHA CONTRA EL CANCER SECCIONAL SUCRE</v>
      </c>
      <c r="F47" s="9">
        <v>3336142</v>
      </c>
    </row>
    <row r="48" spans="1:6" x14ac:dyDescent="0.25">
      <c r="A48" s="7" t="s">
        <v>11</v>
      </c>
      <c r="B48" s="7" t="s">
        <v>12</v>
      </c>
      <c r="C48" s="7" t="s">
        <v>2029</v>
      </c>
      <c r="D48" s="8">
        <v>900291511</v>
      </c>
      <c r="E48" s="1" t="str">
        <f>VLOOKUP(D48,'[1]IPS REGISTRADAS'!B$9:C$3248,2,0)</f>
        <v>FUNDACION CHIDESS DE SANTO TOMAS ATLANTICO</v>
      </c>
      <c r="F48" s="9">
        <v>19400000</v>
      </c>
    </row>
    <row r="49" spans="1:6" x14ac:dyDescent="0.25">
      <c r="A49" s="7" t="s">
        <v>11</v>
      </c>
      <c r="B49" s="7" t="s">
        <v>12</v>
      </c>
      <c r="C49" s="7" t="s">
        <v>2029</v>
      </c>
      <c r="D49" s="8">
        <v>900577773</v>
      </c>
      <c r="E49" s="1" t="str">
        <f>VLOOKUP(D49,'[1]IPS REGISTRADAS'!B$9:C$3248,2,0)</f>
        <v>IPS CLINICA PROVIDENCIA S.A.S</v>
      </c>
      <c r="F49" s="9">
        <v>9800000</v>
      </c>
    </row>
    <row r="50" spans="1:6" x14ac:dyDescent="0.25">
      <c r="A50" s="7" t="s">
        <v>11</v>
      </c>
      <c r="B50" s="7" t="s">
        <v>12</v>
      </c>
      <c r="C50" s="7" t="s">
        <v>2029</v>
      </c>
      <c r="D50" s="8">
        <v>800129701</v>
      </c>
      <c r="E50" s="1" t="str">
        <f>VLOOKUP(D50,'[1]IPS REGISTRADAS'!B$9:C$3248,2,0)</f>
        <v>FUNDACION OFTALMOLOGICA DEL CARIBE FOCA DE SANTAMARTA MAGDALENA</v>
      </c>
      <c r="F50" s="9">
        <v>6996140</v>
      </c>
    </row>
    <row r="51" spans="1:6" x14ac:dyDescent="0.25">
      <c r="A51" s="7" t="s">
        <v>11</v>
      </c>
      <c r="B51" s="7" t="s">
        <v>12</v>
      </c>
      <c r="C51" s="7" t="s">
        <v>2029</v>
      </c>
      <c r="D51" s="8">
        <v>824005609</v>
      </c>
      <c r="E51" s="1" t="str">
        <f>VLOOKUP(D51,'[1]IPS REGISTRADAS'!B$9:C$3248,2,0)</f>
        <v>ASISTENCIA MEDICA INMEDIATA AMEDI LTDA DE VALLEDUPAR CESAR</v>
      </c>
      <c r="F51" s="9">
        <v>37013300</v>
      </c>
    </row>
    <row r="52" spans="1:6" x14ac:dyDescent="0.25">
      <c r="A52" s="7" t="s">
        <v>11</v>
      </c>
      <c r="B52" s="7" t="s">
        <v>12</v>
      </c>
      <c r="C52" s="7" t="s">
        <v>2029</v>
      </c>
      <c r="D52" s="8">
        <v>830507718</v>
      </c>
      <c r="E52" s="1" t="str">
        <f>VLOOKUP(D52,'[1]IPS REGISTRADAS'!B$9:C$3248,2,0)</f>
        <v>MEDICAL PRO&amp;NFO S.A.S.</v>
      </c>
      <c r="F52" s="9">
        <v>14700000</v>
      </c>
    </row>
    <row r="53" spans="1:6" x14ac:dyDescent="0.25">
      <c r="A53" s="7" t="s">
        <v>11</v>
      </c>
      <c r="B53" s="7" t="s">
        <v>12</v>
      </c>
      <c r="C53" s="7" t="s">
        <v>2029</v>
      </c>
      <c r="D53" s="8">
        <v>900016598</v>
      </c>
      <c r="E53" s="1" t="str">
        <f>VLOOKUP(D53,'[1]IPS REGISTRADAS'!B$9:C$3248,2,0)</f>
        <v>INSTITUTO CARDIOVASCULAR DEL CESAR DE VALLEDUPAR CESAR</v>
      </c>
      <c r="F53" s="9">
        <v>24808963</v>
      </c>
    </row>
    <row r="54" spans="1:6" x14ac:dyDescent="0.25">
      <c r="A54" s="7" t="s">
        <v>5</v>
      </c>
      <c r="B54" s="7" t="s">
        <v>6</v>
      </c>
      <c r="C54" s="7" t="s">
        <v>2029</v>
      </c>
      <c r="D54" s="8">
        <v>890980643</v>
      </c>
      <c r="E54" s="1" t="str">
        <f>VLOOKUP(D54,'[1]IPS REGISTRADAS'!B$9:C$3248,2,0)</f>
        <v>E.S.E. HOSPITAL SAN JUAN DE DIOS ABEJORRAL</v>
      </c>
      <c r="F54" s="9">
        <v>3390313</v>
      </c>
    </row>
    <row r="55" spans="1:6" x14ac:dyDescent="0.25">
      <c r="A55" s="7" t="s">
        <v>5</v>
      </c>
      <c r="B55" s="7" t="s">
        <v>6</v>
      </c>
      <c r="C55" s="7" t="s">
        <v>2029</v>
      </c>
      <c r="D55" s="8">
        <v>890980814</v>
      </c>
      <c r="E55" s="1" t="str">
        <f>VLOOKUP(D55,'[1]IPS REGISTRADAS'!B$9:C$3248,2,0)</f>
        <v>E.S.E. HOSPITAL SAN RAFAEL DE ANDES</v>
      </c>
      <c r="F55" s="9">
        <v>50053807</v>
      </c>
    </row>
    <row r="56" spans="1:6" x14ac:dyDescent="0.25">
      <c r="A56" s="7" t="s">
        <v>11</v>
      </c>
      <c r="B56" s="7" t="s">
        <v>12</v>
      </c>
      <c r="C56" s="7" t="s">
        <v>2029</v>
      </c>
      <c r="D56" s="8">
        <v>800067514</v>
      </c>
      <c r="E56" s="1" t="str">
        <f>VLOOKUP(D56,'[1]IPS REGISTRADAS'!B$9:C$3248,2,0)</f>
        <v>COMITÉ MUNICIPAL DE LA CRUZ ROJA DE MAICAO</v>
      </c>
      <c r="F56" s="9">
        <v>26062400</v>
      </c>
    </row>
    <row r="57" spans="1:6" x14ac:dyDescent="0.25">
      <c r="A57" s="7" t="s">
        <v>11</v>
      </c>
      <c r="B57" s="7" t="s">
        <v>12</v>
      </c>
      <c r="C57" s="7" t="s">
        <v>2029</v>
      </c>
      <c r="D57" s="8">
        <v>802009766</v>
      </c>
      <c r="E57" s="1" t="str">
        <f>VLOOKUP(D57,'[1]IPS REGISTRADAS'!B$9:C$3248,2,0)</f>
        <v xml:space="preserve">HOSPITAL DEPARTAMENTAL JUAN DOMINGUEZ ROMERO DE SOLEDAD E.S.E. </v>
      </c>
      <c r="F57" s="9">
        <v>3718400</v>
      </c>
    </row>
    <row r="58" spans="1:6" x14ac:dyDescent="0.25">
      <c r="A58" s="7" t="s">
        <v>11</v>
      </c>
      <c r="B58" s="7" t="s">
        <v>12</v>
      </c>
      <c r="C58" s="7" t="s">
        <v>2029</v>
      </c>
      <c r="D58" s="8">
        <v>805027993</v>
      </c>
      <c r="E58" s="1" t="str">
        <f>VLOOKUP(D58,'[1]IPS REGISTRADAS'!B$9:C$3248,2,0)</f>
        <v>MEDINUCLEAR DEL VALLE LTDA</v>
      </c>
      <c r="F58" s="9">
        <v>44500000</v>
      </c>
    </row>
    <row r="59" spans="1:6" x14ac:dyDescent="0.25">
      <c r="A59" s="7" t="s">
        <v>11</v>
      </c>
      <c r="B59" s="7" t="s">
        <v>12</v>
      </c>
      <c r="C59" s="7" t="s">
        <v>2029</v>
      </c>
      <c r="D59" s="8">
        <v>900017916</v>
      </c>
      <c r="E59" s="1" t="str">
        <f>VLOOKUP(D59,'[1]IPS REGISTRADAS'!B$9:C$3248,2,0)</f>
        <v>SERVICIOS ESPECIALIZADOS FCB S.A.S</v>
      </c>
      <c r="F59" s="9">
        <v>10263994</v>
      </c>
    </row>
    <row r="60" spans="1:6" x14ac:dyDescent="0.25">
      <c r="A60" s="7" t="s">
        <v>11</v>
      </c>
      <c r="B60" s="7" t="s">
        <v>12</v>
      </c>
      <c r="C60" s="7" t="s">
        <v>2029</v>
      </c>
      <c r="D60" s="8">
        <v>900025914</v>
      </c>
      <c r="E60" s="1" t="str">
        <f>VLOOKUP(D60,'[1]IPS REGISTRADAS'!B$9:C$3248,2,0)</f>
        <v>AMRITZAR S.A</v>
      </c>
      <c r="F60" s="9">
        <v>18493226</v>
      </c>
    </row>
    <row r="61" spans="1:6" x14ac:dyDescent="0.25">
      <c r="A61" s="7" t="s">
        <v>5</v>
      </c>
      <c r="B61" s="7" t="s">
        <v>6</v>
      </c>
      <c r="C61" s="7" t="s">
        <v>2029</v>
      </c>
      <c r="D61" s="8">
        <v>806010305</v>
      </c>
      <c r="E61" s="1" t="str">
        <f>VLOOKUP(D61,'[1]IPS REGISTRADAS'!B$9:C$3248,2,0)</f>
        <v>E.S.E. HOSPITAL LOCAL CARTAGENA DE INDIAS</v>
      </c>
      <c r="F61" s="9">
        <v>2515437</v>
      </c>
    </row>
    <row r="62" spans="1:6" x14ac:dyDescent="0.25">
      <c r="A62" s="7" t="s">
        <v>5</v>
      </c>
      <c r="B62" s="7" t="s">
        <v>6</v>
      </c>
      <c r="C62" s="7" t="s">
        <v>2029</v>
      </c>
      <c r="D62" s="8">
        <v>900413905</v>
      </c>
      <c r="E62" s="1" t="str">
        <f>VLOOKUP(D62,'[1]IPS REGISTRADAS'!B$9:C$3248,2,0)</f>
        <v>ALIVIUM S.A.S.</v>
      </c>
      <c r="F62" s="9">
        <v>52333864</v>
      </c>
    </row>
    <row r="63" spans="1:6" x14ac:dyDescent="0.25">
      <c r="A63" s="7" t="s">
        <v>5</v>
      </c>
      <c r="B63" s="7" t="s">
        <v>6</v>
      </c>
      <c r="C63" s="7" t="s">
        <v>2029</v>
      </c>
      <c r="D63" s="8">
        <v>810000913</v>
      </c>
      <c r="E63" s="1" t="str">
        <f>VLOOKUP(D63,'[1]IPS REGISTRADAS'!B$9:C$3248,2,0)</f>
        <v>E.S.E. HOSPITALSAN FELIX DE LA DORADA CALDAS</v>
      </c>
      <c r="F63" s="9">
        <v>14348320</v>
      </c>
    </row>
    <row r="64" spans="1:6" x14ac:dyDescent="0.25">
      <c r="A64" s="7" t="s">
        <v>5</v>
      </c>
      <c r="B64" s="7" t="s">
        <v>6</v>
      </c>
      <c r="C64" s="7" t="s">
        <v>2029</v>
      </c>
      <c r="D64" s="8">
        <v>890903777</v>
      </c>
      <c r="E64" s="1" t="str">
        <f>VLOOKUP(D64,'[1]IPS REGISTRADAS'!B$9:C$3248,2,0)</f>
        <v>SOCIEDAD MEDICA ANTIOQUEÑA SOMA DE MEDELLIN ANTIOQUIA</v>
      </c>
      <c r="F64" s="9">
        <v>1049997016</v>
      </c>
    </row>
    <row r="65" spans="1:6" x14ac:dyDescent="0.25">
      <c r="A65" s="7" t="s">
        <v>5</v>
      </c>
      <c r="B65" s="7" t="s">
        <v>6</v>
      </c>
      <c r="C65" s="7" t="s">
        <v>2029</v>
      </c>
      <c r="D65" s="8">
        <v>890982101</v>
      </c>
      <c r="E65" s="1" t="str">
        <f>VLOOKUP(D65,'[1]IPS REGISTRADAS'!B$9:C$3248,2,0)</f>
        <v>E.S.E. HOSPITAL EL CARMEN AMALFI ANTIOQUIA</v>
      </c>
      <c r="F65" s="9">
        <v>21954827</v>
      </c>
    </row>
    <row r="66" spans="1:6" x14ac:dyDescent="0.25">
      <c r="A66" s="7" t="s">
        <v>5</v>
      </c>
      <c r="B66" s="7" t="s">
        <v>6</v>
      </c>
      <c r="C66" s="7" t="s">
        <v>2029</v>
      </c>
      <c r="D66" s="8">
        <v>900138758</v>
      </c>
      <c r="E66" s="1" t="str">
        <f>VLOOKUP(D66,'[1]IPS REGISTRADAS'!B$9:C$3248,2,0)</f>
        <v>CLINICA DE ESPECIALIDADES OFTALMOLOGICAS S.A.</v>
      </c>
      <c r="F66" s="9">
        <v>249989887</v>
      </c>
    </row>
    <row r="67" spans="1:6" x14ac:dyDescent="0.25">
      <c r="A67" s="7" t="s">
        <v>5</v>
      </c>
      <c r="B67" s="7" t="s">
        <v>6</v>
      </c>
      <c r="C67" s="7" t="s">
        <v>2029</v>
      </c>
      <c r="D67" s="8">
        <v>900228989</v>
      </c>
      <c r="E67" s="1" t="str">
        <f>VLOOKUP(D67,'[1]IPS REGISTRADAS'!B$9:C$3248,2,0)</f>
        <v>CLINICA SANTA SOFIA DEL PACIFICO LTDA</v>
      </c>
      <c r="F67" s="9">
        <v>2070750</v>
      </c>
    </row>
    <row r="68" spans="1:6" x14ac:dyDescent="0.25">
      <c r="A68" s="7" t="s">
        <v>5</v>
      </c>
      <c r="B68" s="7" t="s">
        <v>6</v>
      </c>
      <c r="C68" s="7" t="s">
        <v>2029</v>
      </c>
      <c r="D68" s="8">
        <v>800138968</v>
      </c>
      <c r="E68" s="1" t="str">
        <f>VLOOKUP(D68,'[1]IPS REGISTRADAS'!B$9:C$3248,2,0)</f>
        <v>ESE HOSPITAL  LA ESTRELLA DE LA ESTRELLA ANTIOQUIA</v>
      </c>
      <c r="F68" s="9">
        <v>5767985</v>
      </c>
    </row>
    <row r="69" spans="1:6" x14ac:dyDescent="0.25">
      <c r="A69" s="7" t="s">
        <v>5</v>
      </c>
      <c r="B69" s="7" t="s">
        <v>6</v>
      </c>
      <c r="C69" s="7" t="s">
        <v>2029</v>
      </c>
      <c r="D69" s="8">
        <v>890303461</v>
      </c>
      <c r="E69" s="1" t="str">
        <f>VLOOKUP(D69,'[1]IPS REGISTRADAS'!B$9:C$3248,2,0)</f>
        <v>HOSPITAL UNIVERSAL DEL VALLE EVARISTO GARCIA DE CALI VALLE</v>
      </c>
      <c r="F69" s="9">
        <v>68517278</v>
      </c>
    </row>
    <row r="70" spans="1:6" x14ac:dyDescent="0.25">
      <c r="A70" s="7" t="s">
        <v>5</v>
      </c>
      <c r="B70" s="7" t="s">
        <v>6</v>
      </c>
      <c r="C70" s="7" t="s">
        <v>2029</v>
      </c>
      <c r="D70" s="8">
        <v>890982140</v>
      </c>
      <c r="E70" s="1" t="str">
        <f>VLOOKUP(D70,'[1]IPS REGISTRADAS'!B$9:C$3248,2,0)</f>
        <v>E.S.E. HOSPITAL SAN PEDRO</v>
      </c>
      <c r="F70" s="9">
        <v>2409763</v>
      </c>
    </row>
    <row r="71" spans="1:6" x14ac:dyDescent="0.25">
      <c r="A71" s="7" t="s">
        <v>5</v>
      </c>
      <c r="B71" s="7" t="s">
        <v>6</v>
      </c>
      <c r="C71" s="7" t="s">
        <v>2029</v>
      </c>
      <c r="D71" s="8">
        <v>890985405</v>
      </c>
      <c r="E71" s="1" t="str">
        <f>VLOOKUP(D71,'[1]IPS REGISTRADAS'!B$9:C$3248,2,0)</f>
        <v>CENTRO DE ATENCION Y REHABILITACION EN SALUDMENTAL DE ANTIOQUIA CARISMA E.S.E.</v>
      </c>
      <c r="F71" s="9">
        <v>310005507</v>
      </c>
    </row>
    <row r="72" spans="1:6" x14ac:dyDescent="0.25">
      <c r="A72" s="7" t="s">
        <v>40</v>
      </c>
      <c r="B72" s="7" t="s">
        <v>41</v>
      </c>
      <c r="C72" s="7" t="s">
        <v>2029</v>
      </c>
      <c r="D72" s="8">
        <v>891855039</v>
      </c>
      <c r="E72" s="1" t="str">
        <f>VLOOKUP(D72,'[1]IPS REGISTRADAS'!B$9:C$3248,2,0)</f>
        <v xml:space="preserve">HOSPITAL REGIONAL DE SOGAMOSO E.S.E. </v>
      </c>
      <c r="F72" s="9">
        <v>25000000</v>
      </c>
    </row>
    <row r="73" spans="1:6" x14ac:dyDescent="0.25">
      <c r="A73" s="7" t="s">
        <v>5</v>
      </c>
      <c r="B73" s="7" t="s">
        <v>6</v>
      </c>
      <c r="C73" s="7" t="s">
        <v>2029</v>
      </c>
      <c r="D73" s="8">
        <v>890108597</v>
      </c>
      <c r="E73" s="1" t="str">
        <f>VLOOKUP(D73,'[1]IPS REGISTRADAS'!B$9:C$3248,2,0)</f>
        <v>HOSPITAL UNIVERSITARIO METROPOLITANO DE BARRANQUILLA ATLANTICO</v>
      </c>
      <c r="F73" s="9">
        <v>6608678</v>
      </c>
    </row>
    <row r="74" spans="1:6" x14ac:dyDescent="0.25">
      <c r="A74" s="7" t="s">
        <v>5</v>
      </c>
      <c r="B74" s="7" t="s">
        <v>6</v>
      </c>
      <c r="C74" s="7" t="s">
        <v>2029</v>
      </c>
      <c r="D74" s="8">
        <v>890397282</v>
      </c>
      <c r="E74" s="1" t="str">
        <f>VLOOKUP(D74,'[1]IPS REGISTRADAS'!B$9:C$3248,2,0)</f>
        <v>HOSPITAL SAN FRANCISCO DE ASIS</v>
      </c>
      <c r="F74" s="9">
        <v>3279628</v>
      </c>
    </row>
    <row r="75" spans="1:6" x14ac:dyDescent="0.25">
      <c r="A75" s="7" t="s">
        <v>5</v>
      </c>
      <c r="B75" s="7" t="s">
        <v>6</v>
      </c>
      <c r="C75" s="7" t="s">
        <v>2029</v>
      </c>
      <c r="D75" s="8">
        <v>890980444</v>
      </c>
      <c r="E75" s="1" t="str">
        <f>VLOOKUP(D75,'[1]IPS REGISTRADAS'!B$9:C$3248,2,0)</f>
        <v>E.S.E. HOSPITAL SAN ANTONIO CISNEROS</v>
      </c>
      <c r="F75" s="9">
        <v>16315858</v>
      </c>
    </row>
    <row r="76" spans="1:6" x14ac:dyDescent="0.25">
      <c r="A76" s="7" t="s">
        <v>5</v>
      </c>
      <c r="B76" s="7" t="s">
        <v>6</v>
      </c>
      <c r="C76" s="7" t="s">
        <v>2029</v>
      </c>
      <c r="D76" s="8">
        <v>830123731</v>
      </c>
      <c r="E76" s="1" t="str">
        <f>VLOOKUP(D76,'[1]IPS REGISTRADAS'!B$9:C$3248,2,0)</f>
        <v>FUDACION RENAL DE COLOMBIA</v>
      </c>
      <c r="F76" s="9">
        <v>49980845</v>
      </c>
    </row>
    <row r="77" spans="1:6" x14ac:dyDescent="0.25">
      <c r="A77" s="7" t="s">
        <v>5</v>
      </c>
      <c r="B77" s="7" t="s">
        <v>6</v>
      </c>
      <c r="C77" s="7" t="s">
        <v>2029</v>
      </c>
      <c r="D77" s="8">
        <v>846000471</v>
      </c>
      <c r="E77" s="1" t="str">
        <f>VLOOKUP(D77,'[1]IPS REGISTRADAS'!B$9:C$3248,2,0)</f>
        <v>E.S.E. HOSPITAL SAGRADO CORAZON DE JESUS</v>
      </c>
      <c r="F77" s="9">
        <v>2714240</v>
      </c>
    </row>
    <row r="78" spans="1:6" x14ac:dyDescent="0.25">
      <c r="A78" s="7" t="s">
        <v>5</v>
      </c>
      <c r="B78" s="7" t="s">
        <v>6</v>
      </c>
      <c r="C78" s="7" t="s">
        <v>2029</v>
      </c>
      <c r="D78" s="8">
        <v>890902922</v>
      </c>
      <c r="E78" s="1" t="str">
        <f>VLOOKUP(D78,'[1]IPS REGISTRADAS'!B$9:C$3248,2,0)</f>
        <v>UNIVERSIDAD PONTIFICA BOLIVARIANA DE MEDELLIN ANTIOQUIA</v>
      </c>
      <c r="F78" s="9">
        <v>399997927</v>
      </c>
    </row>
    <row r="79" spans="1:6" x14ac:dyDescent="0.25">
      <c r="A79" s="7" t="s">
        <v>5</v>
      </c>
      <c r="B79" s="7" t="s">
        <v>6</v>
      </c>
      <c r="C79" s="7" t="s">
        <v>2029</v>
      </c>
      <c r="D79" s="8">
        <v>800241602</v>
      </c>
      <c r="E79" s="1" t="str">
        <f>VLOOKUP(D79,'[1]IPS REGISTRADAS'!B$9:C$3248,2,0)</f>
        <v>FUNDACIÓN COLOMBIANA DE CANCEROLOGÍA CLINICA VIDA</v>
      </c>
      <c r="F79" s="9">
        <v>699969071</v>
      </c>
    </row>
    <row r="80" spans="1:6" x14ac:dyDescent="0.25">
      <c r="A80" s="7" t="s">
        <v>5</v>
      </c>
      <c r="B80" s="7" t="s">
        <v>6</v>
      </c>
      <c r="C80" s="7" t="s">
        <v>2029</v>
      </c>
      <c r="D80" s="8">
        <v>890981374</v>
      </c>
      <c r="E80" s="1" t="str">
        <f>VLOOKUP(D80,'[1]IPS REGISTRADAS'!B$9:C$3248,2,0)</f>
        <v>INSTITUTO NEUROLOGICO DE ANTIOQUIA DE MEDELLIN ANTIOQUIA</v>
      </c>
      <c r="F80" s="9">
        <v>1300008411</v>
      </c>
    </row>
    <row r="81" spans="1:6" x14ac:dyDescent="0.25">
      <c r="A81" s="7" t="s">
        <v>5</v>
      </c>
      <c r="B81" s="7" t="s">
        <v>6</v>
      </c>
      <c r="C81" s="7" t="s">
        <v>2029</v>
      </c>
      <c r="D81" s="8">
        <v>900226451</v>
      </c>
      <c r="E81" s="1" t="str">
        <f>VLOOKUP(D81,'[1]IPS REGISTRADAS'!B$9:C$3248,2,0)</f>
        <v>ESPECIALIDADES MEDICAS METROPOLITANAS DE BELLO ANTIOQUIA</v>
      </c>
      <c r="F81" s="9">
        <v>1199999044</v>
      </c>
    </row>
    <row r="82" spans="1:6" x14ac:dyDescent="0.25">
      <c r="A82" s="7" t="s">
        <v>0</v>
      </c>
      <c r="B82" s="7" t="s">
        <v>1</v>
      </c>
      <c r="C82" s="7" t="s">
        <v>2029</v>
      </c>
      <c r="D82" s="8">
        <v>891800231</v>
      </c>
      <c r="E82" s="1" t="str">
        <f>VLOOKUP(D82,'[1]IPS REGISTRADAS'!B$9:C$3248,2,0)</f>
        <v xml:space="preserve">E.S.E. HOSPITAL SAN RAFAEL DE TUNJA </v>
      </c>
      <c r="F82" s="9">
        <v>103799916.94</v>
      </c>
    </row>
    <row r="83" spans="1:6" x14ac:dyDescent="0.25">
      <c r="A83" s="7" t="s">
        <v>0</v>
      </c>
      <c r="B83" s="7" t="s">
        <v>1</v>
      </c>
      <c r="C83" s="7" t="s">
        <v>2029</v>
      </c>
      <c r="D83" s="8">
        <v>900100089</v>
      </c>
      <c r="E83" s="1" t="str">
        <f>VLOOKUP(D83,'[1]IPS REGISTRADAS'!B$9:C$3248,2,0)</f>
        <v>I.P.S. VIDASER</v>
      </c>
      <c r="F83" s="9">
        <v>391267250</v>
      </c>
    </row>
    <row r="84" spans="1:6" x14ac:dyDescent="0.25">
      <c r="A84" s="7" t="s">
        <v>19</v>
      </c>
      <c r="B84" s="7" t="s">
        <v>20</v>
      </c>
      <c r="C84" s="7" t="s">
        <v>2029</v>
      </c>
      <c r="D84" s="8">
        <v>800174851</v>
      </c>
      <c r="E84" s="1" t="str">
        <f>VLOOKUP(D84,'[1]IPS REGISTRADAS'!B$9:C$3248,2,0)</f>
        <v>SOCIEDAD MEDICO QUIRURGICA NUESTRA SEÑORA DE BELEN FUSAGASUGAN LTDA</v>
      </c>
      <c r="F84" s="9">
        <v>1075976</v>
      </c>
    </row>
    <row r="85" spans="1:6" x14ac:dyDescent="0.25">
      <c r="A85" s="7" t="s">
        <v>19</v>
      </c>
      <c r="B85" s="7" t="s">
        <v>20</v>
      </c>
      <c r="C85" s="7" t="s">
        <v>2029</v>
      </c>
      <c r="D85" s="8">
        <v>800197177</v>
      </c>
      <c r="E85" s="1" t="str">
        <f>VLOOKUP(D85,'[1]IPS REGISTRADAS'!B$9:C$3248,2,0)</f>
        <v>HOSPITAL LA VICTORIA III NIVEL  DE BOGOTÁ D.C.</v>
      </c>
      <c r="F85" s="9">
        <v>83933930</v>
      </c>
    </row>
    <row r="86" spans="1:6" x14ac:dyDescent="0.25">
      <c r="A86" s="7" t="s">
        <v>19</v>
      </c>
      <c r="B86" s="7" t="s">
        <v>20</v>
      </c>
      <c r="C86" s="7" t="s">
        <v>2029</v>
      </c>
      <c r="D86" s="8">
        <v>890980512</v>
      </c>
      <c r="E86" s="1" t="str">
        <f>VLOOKUP(D86,'[1]IPS REGISTRADAS'!B$9:C$3248,2,0)</f>
        <v>E.S.E. HOSPITAL JOSE MARIA CORDOBA DE CONCEPCION ANTIOQUIA</v>
      </c>
      <c r="F86" s="9">
        <v>13530658</v>
      </c>
    </row>
    <row r="87" spans="1:6" x14ac:dyDescent="0.25">
      <c r="A87" s="7" t="s">
        <v>5</v>
      </c>
      <c r="B87" s="7" t="s">
        <v>6</v>
      </c>
      <c r="C87" s="7" t="s">
        <v>2029</v>
      </c>
      <c r="D87" s="8">
        <v>800183943</v>
      </c>
      <c r="E87" s="1" t="str">
        <f>VLOOKUP(D87,'[1]IPS REGISTRADAS'!B$9:C$3248,2,0)</f>
        <v>CLINICA SANTA MARIA DE SINCELEJO SUCRE</v>
      </c>
      <c r="F87" s="9">
        <v>1953160</v>
      </c>
    </row>
    <row r="88" spans="1:6" x14ac:dyDescent="0.25">
      <c r="A88" s="7" t="s">
        <v>5</v>
      </c>
      <c r="B88" s="7" t="s">
        <v>6</v>
      </c>
      <c r="C88" s="7" t="s">
        <v>2029</v>
      </c>
      <c r="D88" s="8">
        <v>830077688</v>
      </c>
      <c r="E88" s="1" t="str">
        <f>VLOOKUP(D88,'[1]IPS REGISTRADAS'!B$9:C$3248,2,0)</f>
        <v>HOSPITAL DE ENGATIVÁ E.S.E</v>
      </c>
      <c r="F88" s="9">
        <v>5587221</v>
      </c>
    </row>
    <row r="89" spans="1:6" x14ac:dyDescent="0.25">
      <c r="A89" s="7" t="s">
        <v>5</v>
      </c>
      <c r="B89" s="7" t="s">
        <v>6</v>
      </c>
      <c r="C89" s="7" t="s">
        <v>2029</v>
      </c>
      <c r="D89" s="8">
        <v>900298928</v>
      </c>
      <c r="E89" s="1" t="str">
        <f>VLOOKUP(D89,'[1]IPS REGISTRADAS'!B$9:C$3248,2,0)</f>
        <v>ART MEDICA S.A.S</v>
      </c>
      <c r="F89" s="9">
        <v>187143425</v>
      </c>
    </row>
    <row r="90" spans="1:6" x14ac:dyDescent="0.25">
      <c r="A90" s="7" t="s">
        <v>5</v>
      </c>
      <c r="B90" s="7" t="s">
        <v>6</v>
      </c>
      <c r="C90" s="7" t="s">
        <v>2029</v>
      </c>
      <c r="D90" s="8">
        <v>900322287</v>
      </c>
      <c r="E90" s="1" t="str">
        <f>VLOOKUP(D90,'[1]IPS REGISTRADAS'!B$9:C$3248,2,0)</f>
        <v>IPS OPTICA LA PLAZUELA SAS</v>
      </c>
      <c r="F90" s="9">
        <v>41597842</v>
      </c>
    </row>
    <row r="91" spans="1:6" x14ac:dyDescent="0.25">
      <c r="A91" s="7" t="s">
        <v>5</v>
      </c>
      <c r="B91" s="7" t="s">
        <v>6</v>
      </c>
      <c r="C91" s="7" t="s">
        <v>2029</v>
      </c>
      <c r="D91" s="8">
        <v>811038014</v>
      </c>
      <c r="E91" s="1" t="str">
        <f>VLOOKUP(D91,'[1]IPS REGISTRADAS'!B$9:C$3248,2,0)</f>
        <v>GRUPO ONCOLOGICO INTERNACIONAL S.A.</v>
      </c>
      <c r="F91" s="9">
        <v>80493398</v>
      </c>
    </row>
    <row r="92" spans="1:6" x14ac:dyDescent="0.25">
      <c r="A92" s="7" t="s">
        <v>5</v>
      </c>
      <c r="B92" s="7" t="s">
        <v>6</v>
      </c>
      <c r="C92" s="7" t="s">
        <v>2029</v>
      </c>
      <c r="D92" s="8">
        <v>890981652</v>
      </c>
      <c r="E92" s="1" t="str">
        <f>VLOOKUP(D92,'[1]IPS REGISTRADAS'!B$9:C$3248,2,0)</f>
        <v>E.S.E. HOSPITAL SAN JOAQUIN DE NARIÑO ANTIOQUIA</v>
      </c>
      <c r="F92" s="9">
        <v>3335026</v>
      </c>
    </row>
    <row r="93" spans="1:6" x14ac:dyDescent="0.25">
      <c r="A93" s="7" t="s">
        <v>11</v>
      </c>
      <c r="B93" s="7" t="s">
        <v>12</v>
      </c>
      <c r="C93" s="7" t="s">
        <v>2029</v>
      </c>
      <c r="D93" s="8">
        <v>800196433</v>
      </c>
      <c r="E93" s="1" t="str">
        <f>VLOOKUP(D93,'[1]IPS REGISTRADAS'!B$9:C$3248,2,0)</f>
        <v>HOSPITAL SIMON BOLIVAR E.S.E</v>
      </c>
      <c r="F93" s="9">
        <v>6618137</v>
      </c>
    </row>
    <row r="94" spans="1:6" x14ac:dyDescent="0.25">
      <c r="A94" s="7" t="s">
        <v>11</v>
      </c>
      <c r="B94" s="7" t="s">
        <v>12</v>
      </c>
      <c r="C94" s="7" t="s">
        <v>2029</v>
      </c>
      <c r="D94" s="8">
        <v>802001607</v>
      </c>
      <c r="E94" s="1" t="str">
        <f>VLOOKUP(D94,'[1]IPS REGISTRADAS'!B$9:C$3248,2,0)</f>
        <v>LABORATORIO CARDIOVASCULAR LIMITADA</v>
      </c>
      <c r="F94" s="9">
        <v>36901488</v>
      </c>
    </row>
    <row r="95" spans="1:6" x14ac:dyDescent="0.25">
      <c r="A95" s="7" t="s">
        <v>11</v>
      </c>
      <c r="B95" s="7" t="s">
        <v>12</v>
      </c>
      <c r="C95" s="7" t="s">
        <v>2029</v>
      </c>
      <c r="D95" s="8">
        <v>819000134</v>
      </c>
      <c r="E95" s="1" t="str">
        <f>VLOOKUP(D95,'[1]IPS REGISTRADAS'!B$9:C$3248,2,0)</f>
        <v>CENTRO CARDIOVASCULAR MAGDALENA S.A.</v>
      </c>
      <c r="F95" s="9">
        <v>14234990</v>
      </c>
    </row>
    <row r="96" spans="1:6" x14ac:dyDescent="0.25">
      <c r="A96" s="7" t="s">
        <v>11</v>
      </c>
      <c r="B96" s="7" t="s">
        <v>12</v>
      </c>
      <c r="C96" s="7" t="s">
        <v>2029</v>
      </c>
      <c r="D96" s="8">
        <v>824002277</v>
      </c>
      <c r="E96" s="1" t="str">
        <f>VLOOKUP(D96,'[1]IPS REGISTRADAS'!B$9:C$3248,2,0)</f>
        <v>CLINICA BUENOS AIRES S.A.S.</v>
      </c>
      <c r="F96" s="9">
        <v>59302381</v>
      </c>
    </row>
    <row r="97" spans="1:6" x14ac:dyDescent="0.25">
      <c r="A97" s="7" t="s">
        <v>11</v>
      </c>
      <c r="B97" s="7" t="s">
        <v>12</v>
      </c>
      <c r="C97" s="7" t="s">
        <v>2029</v>
      </c>
      <c r="D97" s="8">
        <v>900298928</v>
      </c>
      <c r="E97" s="1" t="str">
        <f>VLOOKUP(D97,'[1]IPS REGISTRADAS'!B$9:C$3248,2,0)</f>
        <v>ART MEDICA S.A.S</v>
      </c>
      <c r="F97" s="9">
        <v>24500000</v>
      </c>
    </row>
    <row r="98" spans="1:6" x14ac:dyDescent="0.25">
      <c r="A98" s="7" t="s">
        <v>19</v>
      </c>
      <c r="B98" s="7" t="s">
        <v>20</v>
      </c>
      <c r="C98" s="7" t="s">
        <v>2029</v>
      </c>
      <c r="D98" s="8">
        <v>860020283</v>
      </c>
      <c r="E98" s="1" t="str">
        <f>VLOOKUP(D98,'[1]IPS REGISTRADAS'!B$9:C$3248,2,0)</f>
        <v>E.S.E. HOSPITAL SAN JOSE DE GUADUAS</v>
      </c>
      <c r="F98" s="9">
        <v>11479105</v>
      </c>
    </row>
    <row r="99" spans="1:6" x14ac:dyDescent="0.25">
      <c r="A99" s="7" t="s">
        <v>19</v>
      </c>
      <c r="B99" s="7" t="s">
        <v>20</v>
      </c>
      <c r="C99" s="7" t="s">
        <v>2029</v>
      </c>
      <c r="D99" s="8">
        <v>891103889</v>
      </c>
      <c r="E99" s="1" t="str">
        <f>VLOOKUP(D99,'[1]IPS REGISTRADAS'!B$9:C$3248,2,0)</f>
        <v>E.S.E. HOSPITAL SANTA TERESA</v>
      </c>
      <c r="F99" s="9">
        <v>2643842</v>
      </c>
    </row>
    <row r="100" spans="1:6" x14ac:dyDescent="0.25">
      <c r="A100" s="7" t="s">
        <v>11</v>
      </c>
      <c r="B100" s="7" t="s">
        <v>12</v>
      </c>
      <c r="C100" s="7" t="s">
        <v>2029</v>
      </c>
      <c r="D100" s="8">
        <v>800067515</v>
      </c>
      <c r="E100" s="1" t="str">
        <f>VLOOKUP(D100,'[1]IPS REGISTRADAS'!B$9:C$3248,2,0)</f>
        <v>CLINICA LA MILAGROSA DE SANTA MARTA MAGDALENA</v>
      </c>
      <c r="F100" s="9">
        <v>163782065</v>
      </c>
    </row>
    <row r="101" spans="1:6" x14ac:dyDescent="0.25">
      <c r="A101" s="7" t="s">
        <v>11</v>
      </c>
      <c r="B101" s="7" t="s">
        <v>12</v>
      </c>
      <c r="C101" s="7" t="s">
        <v>2029</v>
      </c>
      <c r="D101" s="8">
        <v>812005590</v>
      </c>
      <c r="E101" s="1" t="str">
        <f>VLOOKUP(D101,'[1]IPS REGISTRADAS'!B$9:C$3248,2,0)</f>
        <v>SOCIEDAD CARDIOVASCULAR DE CORDOBA LTDA DE MONTERIA CORDOBA</v>
      </c>
      <c r="F101" s="9">
        <v>61417493</v>
      </c>
    </row>
    <row r="102" spans="1:6" x14ac:dyDescent="0.25">
      <c r="A102" s="7" t="s">
        <v>11</v>
      </c>
      <c r="B102" s="7" t="s">
        <v>12</v>
      </c>
      <c r="C102" s="7" t="s">
        <v>2029</v>
      </c>
      <c r="D102" s="8">
        <v>819001483</v>
      </c>
      <c r="E102" s="1" t="str">
        <f>VLOOKUP(D102,'[1]IPS REGISTRADAS'!B$9:C$3248,2,0)</f>
        <v>HOSPITAL FRAY LUIS DE LEON E.S.E</v>
      </c>
      <c r="F102" s="9">
        <v>86990988</v>
      </c>
    </row>
    <row r="103" spans="1:6" x14ac:dyDescent="0.25">
      <c r="A103" s="7" t="s">
        <v>11</v>
      </c>
      <c r="B103" s="7" t="s">
        <v>12</v>
      </c>
      <c r="C103" s="7" t="s">
        <v>2029</v>
      </c>
      <c r="D103" s="8">
        <v>824000725</v>
      </c>
      <c r="E103" s="1" t="str">
        <f>VLOOKUP(D103,'[1]IPS REGISTRADAS'!B$9:C$3248,2,0)</f>
        <v xml:space="preserve">HOSPITAL EDUARDO ARREDONDO DAZA </v>
      </c>
      <c r="F103" s="9">
        <v>4697690</v>
      </c>
    </row>
    <row r="104" spans="1:6" x14ac:dyDescent="0.25">
      <c r="A104" s="7" t="s">
        <v>11</v>
      </c>
      <c r="B104" s="7" t="s">
        <v>12</v>
      </c>
      <c r="C104" s="7" t="s">
        <v>2029</v>
      </c>
      <c r="D104" s="8">
        <v>890307397</v>
      </c>
      <c r="E104" s="1" t="str">
        <f>VLOOKUP(D104,'[1]IPS REGISTRADAS'!B$9:C$3248,2,0)</f>
        <v>FUNDACION EL COTTOELENGO DEL PADRE OCAMPO</v>
      </c>
      <c r="F104" s="9">
        <v>10519390</v>
      </c>
    </row>
    <row r="105" spans="1:6" x14ac:dyDescent="0.25">
      <c r="A105" s="7" t="s">
        <v>11</v>
      </c>
      <c r="B105" s="7" t="s">
        <v>12</v>
      </c>
      <c r="C105" s="7" t="s">
        <v>2029</v>
      </c>
      <c r="D105" s="8">
        <v>891380054</v>
      </c>
      <c r="E105" s="1" t="str">
        <f>VLOOKUP(D105,'[1]IPS REGISTRADAS'!B$9:C$3248,2,0)</f>
        <v>FUNDACION HOSPITAL SAN JOSE DE BUGA DE BUGA VALLE</v>
      </c>
      <c r="F105" s="9">
        <v>27342200</v>
      </c>
    </row>
    <row r="106" spans="1:6" x14ac:dyDescent="0.25">
      <c r="A106" s="7" t="s">
        <v>11</v>
      </c>
      <c r="B106" s="7" t="s">
        <v>12</v>
      </c>
      <c r="C106" s="7" t="s">
        <v>2029</v>
      </c>
      <c r="D106" s="8">
        <v>900054563</v>
      </c>
      <c r="E106" s="1" t="str">
        <f>VLOOKUP(D106,'[1]IPS REGISTRADAS'!B$9:C$3248,2,0)</f>
        <v>UNIDAD DE CUIDADOS INTENCIVOS NEONATAL DEL BAJO SINÚ DE LORICA CORDOBA</v>
      </c>
      <c r="F106" s="9">
        <v>41356000</v>
      </c>
    </row>
    <row r="107" spans="1:6" x14ac:dyDescent="0.25">
      <c r="A107" s="7" t="s">
        <v>11</v>
      </c>
      <c r="B107" s="7" t="s">
        <v>12</v>
      </c>
      <c r="C107" s="7" t="s">
        <v>2029</v>
      </c>
      <c r="D107" s="8">
        <v>900164946</v>
      </c>
      <c r="E107" s="1" t="str">
        <f>VLOOKUP(D107,'[1]IPS REGISTRADAS'!B$9:C$3248,2,0)</f>
        <v>CLINICA PEDRIATICA NIÑO JESUS LTDA</v>
      </c>
      <c r="F107" s="9">
        <v>115907168</v>
      </c>
    </row>
    <row r="108" spans="1:6" x14ac:dyDescent="0.25">
      <c r="A108" s="7" t="s">
        <v>11</v>
      </c>
      <c r="B108" s="7" t="s">
        <v>12</v>
      </c>
      <c r="C108" s="7" t="s">
        <v>2029</v>
      </c>
      <c r="D108" s="8">
        <v>900392743</v>
      </c>
      <c r="E108" s="1" t="str">
        <f>VLOOKUP(D108,'[1]IPS REGISTRADAS'!B$9:C$3248,2,0)</f>
        <v>CLINICA DE ARTRITIS TEMPRANA S.A.S.</v>
      </c>
      <c r="F108" s="9">
        <v>17848372</v>
      </c>
    </row>
    <row r="109" spans="1:6" x14ac:dyDescent="0.25">
      <c r="A109" s="7" t="s">
        <v>5</v>
      </c>
      <c r="B109" s="7" t="s">
        <v>6</v>
      </c>
      <c r="C109" s="7" t="s">
        <v>2029</v>
      </c>
      <c r="D109" s="8">
        <v>805027337</v>
      </c>
      <c r="E109" s="1" t="str">
        <f>VLOOKUP(D109,'[1]IPS REGISTRADAS'!B$9:C$3248,2,0)</f>
        <v>RED DE SALUD DE ORIENTE CALI VALLE</v>
      </c>
      <c r="F109" s="9">
        <v>1571896</v>
      </c>
    </row>
    <row r="110" spans="1:6" x14ac:dyDescent="0.25">
      <c r="A110" s="7" t="s">
        <v>5</v>
      </c>
      <c r="B110" s="7" t="s">
        <v>6</v>
      </c>
      <c r="C110" s="7" t="s">
        <v>2029</v>
      </c>
      <c r="D110" s="8">
        <v>890981494</v>
      </c>
      <c r="E110" s="1" t="str">
        <f>VLOOKUP(D110,'[1]IPS REGISTRADAS'!B$9:C$3248,2,0)</f>
        <v>HOSPITAL SAN ANTONIO DEL MUNICIPIO DE BETANIA ANTIOQUIA E.S.E</v>
      </c>
      <c r="F110" s="9">
        <v>4095930</v>
      </c>
    </row>
    <row r="111" spans="1:6" x14ac:dyDescent="0.25">
      <c r="A111" s="7" t="s">
        <v>5</v>
      </c>
      <c r="B111" s="7" t="s">
        <v>6</v>
      </c>
      <c r="C111" s="7" t="s">
        <v>2029</v>
      </c>
      <c r="D111" s="8">
        <v>900263250</v>
      </c>
      <c r="E111" s="1" t="str">
        <f>VLOOKUP(D111,'[1]IPS REGISTRADAS'!B$9:C$3248,2,0)</f>
        <v>S.E.I. SOLUCIONES ESTETICAS INTEGRALES I.P.S. &amp; CIA LTDA</v>
      </c>
      <c r="F111" s="9">
        <v>15534073</v>
      </c>
    </row>
    <row r="112" spans="1:6" x14ac:dyDescent="0.25">
      <c r="A112" s="7" t="s">
        <v>5</v>
      </c>
      <c r="B112" s="7" t="s">
        <v>6</v>
      </c>
      <c r="C112" s="7" t="s">
        <v>2029</v>
      </c>
      <c r="D112" s="8">
        <v>800123106</v>
      </c>
      <c r="E112" s="1" t="str">
        <f>VLOOKUP(D112,'[1]IPS REGISTRADAS'!B$9:C$3248,2,0)</f>
        <v xml:space="preserve">E.S.E. HOSPITAL VENANCIO DIAZ DIAZ DE SABANETA </v>
      </c>
      <c r="F112" s="9">
        <v>77679687</v>
      </c>
    </row>
    <row r="113" spans="1:6" x14ac:dyDescent="0.25">
      <c r="A113" s="7" t="s">
        <v>5</v>
      </c>
      <c r="B113" s="7" t="s">
        <v>6</v>
      </c>
      <c r="C113" s="7" t="s">
        <v>2029</v>
      </c>
      <c r="D113" s="8">
        <v>800138311</v>
      </c>
      <c r="E113" s="1" t="str">
        <f>VLOOKUP(D113,'[1]IPS REGISTRADAS'!B$9:C$3248,2,0)</f>
        <v>E.S.E. HOSPITAL NUESTRA SEÑORA DEL CARMEN DE EL BAGRE ANTIOQUIA</v>
      </c>
      <c r="F113" s="9">
        <v>2361619</v>
      </c>
    </row>
    <row r="114" spans="1:6" x14ac:dyDescent="0.25">
      <c r="A114" s="7" t="s">
        <v>5</v>
      </c>
      <c r="B114" s="7" t="s">
        <v>6</v>
      </c>
      <c r="C114" s="7" t="s">
        <v>2029</v>
      </c>
      <c r="D114" s="8">
        <v>900124689</v>
      </c>
      <c r="E114" s="1" t="str">
        <f>VLOOKUP(D114,'[1]IPS REGISTRADAS'!B$9:C$3248,2,0)</f>
        <v>FUNDACION SOMA DE CHIGORODÓ ANTIOQUIA</v>
      </c>
      <c r="F114" s="9">
        <v>299998313</v>
      </c>
    </row>
    <row r="115" spans="1:6" ht="15" customHeight="1" x14ac:dyDescent="0.25">
      <c r="A115" s="7" t="s">
        <v>5</v>
      </c>
      <c r="B115" s="7" t="s">
        <v>6</v>
      </c>
      <c r="C115" s="7" t="s">
        <v>2029</v>
      </c>
      <c r="D115" s="8">
        <v>800158328</v>
      </c>
      <c r="E115" s="1" t="str">
        <f>VLOOKUP(D115,'[1]IPS REGISTRADAS'!B$9:C$3248,2,0)</f>
        <v>CARDIOESTUDIO LTDA</v>
      </c>
      <c r="F115" s="9">
        <v>25128890</v>
      </c>
    </row>
    <row r="116" spans="1:6" ht="15" customHeight="1" x14ac:dyDescent="0.25">
      <c r="A116" s="7" t="s">
        <v>5</v>
      </c>
      <c r="B116" s="7" t="s">
        <v>6</v>
      </c>
      <c r="C116" s="7" t="s">
        <v>2029</v>
      </c>
      <c r="D116" s="8">
        <v>890981726</v>
      </c>
      <c r="E116" s="1" t="str">
        <f>VLOOKUP(D116,'[1]IPS REGISTRADAS'!B$9:C$3248,2,0)</f>
        <v>E.S.E. HOSPITAL SAN JUAN DE DIOS DE YARUMAL</v>
      </c>
      <c r="F116" s="9">
        <v>211919212</v>
      </c>
    </row>
    <row r="117" spans="1:6" ht="15" customHeight="1" x14ac:dyDescent="0.25">
      <c r="A117" s="7" t="s">
        <v>5</v>
      </c>
      <c r="B117" s="7" t="s">
        <v>6</v>
      </c>
      <c r="C117" s="7" t="s">
        <v>2029</v>
      </c>
      <c r="D117" s="8">
        <v>890981848</v>
      </c>
      <c r="E117" s="1" t="str">
        <f>VLOOKUP(D117,'[1]IPS REGISTRADAS'!B$9:C$3248,2,0)</f>
        <v>E.S.E. HOSPITAL SAN LUIS BELTRAN</v>
      </c>
      <c r="F117" s="9">
        <v>13712240</v>
      </c>
    </row>
    <row r="118" spans="1:6" ht="15" customHeight="1" x14ac:dyDescent="0.25">
      <c r="A118" s="7" t="s">
        <v>5</v>
      </c>
      <c r="B118" s="7" t="s">
        <v>6</v>
      </c>
      <c r="C118" s="7" t="s">
        <v>2029</v>
      </c>
      <c r="D118" s="8">
        <v>900196346</v>
      </c>
      <c r="E118" s="1" t="str">
        <f>VLOOKUP(D118,'[1]IPS REGISTRADAS'!B$9:C$3248,2,0)</f>
        <v>E.S.E HOSPITAL NUESTRA SEÑORA DEL CARMEN</v>
      </c>
      <c r="F118" s="9">
        <v>2361619</v>
      </c>
    </row>
    <row r="119" spans="1:6" x14ac:dyDescent="0.25">
      <c r="A119" s="7" t="s">
        <v>5</v>
      </c>
      <c r="B119" s="7" t="s">
        <v>6</v>
      </c>
      <c r="C119" s="7" t="s">
        <v>2029</v>
      </c>
      <c r="D119" s="8">
        <v>800209488</v>
      </c>
      <c r="E119" s="1" t="str">
        <f>VLOOKUP(D119,'[1]IPS REGISTRADAS'!B$9:C$3248,2,0)</f>
        <v xml:space="preserve">HOSPITAL EL TUNAL E.S.E. </v>
      </c>
      <c r="F119" s="9">
        <v>4028425</v>
      </c>
    </row>
    <row r="120" spans="1:6" x14ac:dyDescent="0.25">
      <c r="A120" s="7" t="s">
        <v>5</v>
      </c>
      <c r="B120" s="7" t="s">
        <v>6</v>
      </c>
      <c r="C120" s="7" t="s">
        <v>2029</v>
      </c>
      <c r="D120" s="8">
        <v>800227877</v>
      </c>
      <c r="E120" s="1" t="str">
        <f>VLOOKUP(D120,'[1]IPS REGISTRADAS'!B$9:C$3248,2,0)</f>
        <v>HOSPITAL FRANCISCO LUIS JIMENEZ MARTINEZ E.S.E</v>
      </c>
      <c r="F120" s="9">
        <v>8462671</v>
      </c>
    </row>
    <row r="121" spans="1:6" x14ac:dyDescent="0.25">
      <c r="A121" s="7" t="s">
        <v>5</v>
      </c>
      <c r="B121" s="7" t="s">
        <v>6</v>
      </c>
      <c r="C121" s="7" t="s">
        <v>2029</v>
      </c>
      <c r="D121" s="8">
        <v>860020188</v>
      </c>
      <c r="E121" s="1" t="str">
        <f>VLOOKUP(D121,'[1]IPS REGISTRADAS'!B$9:C$3248,2,0)</f>
        <v>HOSPITAL SANTA CLARA</v>
      </c>
      <c r="F121" s="9">
        <v>1758142</v>
      </c>
    </row>
    <row r="122" spans="1:6" x14ac:dyDescent="0.25">
      <c r="A122" s="7" t="s">
        <v>5</v>
      </c>
      <c r="B122" s="7" t="s">
        <v>6</v>
      </c>
      <c r="C122" s="7" t="s">
        <v>2029</v>
      </c>
      <c r="D122" s="8">
        <v>900261353</v>
      </c>
      <c r="E122" s="1" t="str">
        <f>VLOOKUP(D122,'[1]IPS REGISTRADAS'!B$9:C$3248,2,0)</f>
        <v>FUNDACION HOSPITAL SAN VICENTE DE PAUL RIONEGRO</v>
      </c>
      <c r="F122" s="9">
        <v>399948072</v>
      </c>
    </row>
    <row r="123" spans="1:6" x14ac:dyDescent="0.25">
      <c r="A123" s="7" t="s">
        <v>5</v>
      </c>
      <c r="B123" s="7" t="s">
        <v>6</v>
      </c>
      <c r="C123" s="7" t="s">
        <v>2029</v>
      </c>
      <c r="D123" s="8">
        <v>900613550</v>
      </c>
      <c r="E123" s="1" t="str">
        <f>VLOOKUP(D123,'[1]IPS REGISTRADAS'!B$9:C$3248,2,0)</f>
        <v>CLINICA SAN FRANCISCO DE ASIS S.A.S.</v>
      </c>
      <c r="F123" s="9">
        <v>33138422</v>
      </c>
    </row>
    <row r="124" spans="1:6" ht="15" customHeight="1" x14ac:dyDescent="0.25">
      <c r="A124" s="7" t="s">
        <v>5</v>
      </c>
      <c r="B124" s="7" t="s">
        <v>6</v>
      </c>
      <c r="C124" s="7" t="s">
        <v>2029</v>
      </c>
      <c r="D124" s="8">
        <v>805006389</v>
      </c>
      <c r="E124" s="1" t="str">
        <f>VLOOKUP(D124,'[1]IPS REGISTRADAS'!B$9:C$3248,2,0)</f>
        <v>HOSPITAL EN CASA DE CALI VALLE</v>
      </c>
      <c r="F124" s="9">
        <v>199995490</v>
      </c>
    </row>
    <row r="125" spans="1:6" ht="15" customHeight="1" x14ac:dyDescent="0.25">
      <c r="A125" s="7" t="s">
        <v>5</v>
      </c>
      <c r="B125" s="7" t="s">
        <v>6</v>
      </c>
      <c r="C125" s="7" t="s">
        <v>2029</v>
      </c>
      <c r="D125" s="8">
        <v>812000300</v>
      </c>
      <c r="E125" s="1" t="str">
        <f>VLOOKUP(D125,'[1]IPS REGISTRADAS'!B$9:C$3248,2,0)</f>
        <v>ESE HOSPITAL SAGRADO CORAZON DE JESUSV DE VALENCIA CORDOBA</v>
      </c>
      <c r="F125" s="9">
        <v>3885132</v>
      </c>
    </row>
    <row r="126" spans="1:6" ht="15" customHeight="1" x14ac:dyDescent="0.25">
      <c r="A126" s="7" t="s">
        <v>5</v>
      </c>
      <c r="B126" s="7" t="s">
        <v>6</v>
      </c>
      <c r="C126" s="7" t="s">
        <v>2029</v>
      </c>
      <c r="D126" s="8">
        <v>890982370</v>
      </c>
      <c r="E126" s="1" t="str">
        <f>VLOOKUP(D126,'[1]IPS REGISTRADAS'!B$9:C$3248,2,0)</f>
        <v>E.S.E. HOSPITAL SAN RAFAEL DE EBEJICO</v>
      </c>
      <c r="F126" s="9">
        <v>1089125</v>
      </c>
    </row>
    <row r="127" spans="1:6" ht="15" customHeight="1" x14ac:dyDescent="0.25">
      <c r="A127" s="7" t="s">
        <v>5</v>
      </c>
      <c r="B127" s="7" t="s">
        <v>6</v>
      </c>
      <c r="C127" s="7" t="s">
        <v>2029</v>
      </c>
      <c r="D127" s="8">
        <v>900042103</v>
      </c>
      <c r="E127" s="1" t="str">
        <f>VLOOKUP(D127,'[1]IPS REGISTRADAS'!B$9:C$3248,2,0)</f>
        <v>HOSPITAL UNIVERSITARIO DEL CARIBE E.S.E</v>
      </c>
      <c r="F127" s="9">
        <v>11007886</v>
      </c>
    </row>
    <row r="128" spans="1:6" ht="15" customHeight="1" x14ac:dyDescent="0.25">
      <c r="A128" s="7" t="s">
        <v>5</v>
      </c>
      <c r="B128" s="7" t="s">
        <v>6</v>
      </c>
      <c r="C128" s="7" t="s">
        <v>2029</v>
      </c>
      <c r="D128" s="8">
        <v>900055823</v>
      </c>
      <c r="E128" s="1" t="str">
        <f>VLOOKUP(D128,'[1]IPS REGISTRADAS'!B$9:C$3248,2,0)</f>
        <v>IPS ESTUDIOS ENDOSCOPICOS</v>
      </c>
      <c r="F128" s="9">
        <v>24292150</v>
      </c>
    </row>
    <row r="129" spans="1:6" ht="15" customHeight="1" x14ac:dyDescent="0.25">
      <c r="A129" s="7" t="s">
        <v>19</v>
      </c>
      <c r="B129" s="7" t="s">
        <v>20</v>
      </c>
      <c r="C129" s="7" t="s">
        <v>2029</v>
      </c>
      <c r="D129" s="8">
        <v>807001041</v>
      </c>
      <c r="E129" s="1" t="str">
        <f>VLOOKUP(D129,'[1]IPS REGISTRADAS'!B$9:C$3248,2,0)</f>
        <v>CENTRO MEDICO LA SAMARITANA DE LOS PATIOS NORTE DE SANTANDER</v>
      </c>
      <c r="F129" s="9">
        <v>72773459</v>
      </c>
    </row>
    <row r="130" spans="1:6" ht="15" customHeight="1" x14ac:dyDescent="0.25">
      <c r="A130" s="7" t="s">
        <v>19</v>
      </c>
      <c r="B130" s="7" t="s">
        <v>20</v>
      </c>
      <c r="C130" s="7" t="s">
        <v>2029</v>
      </c>
      <c r="D130" s="8">
        <v>809003128</v>
      </c>
      <c r="E130" s="1" t="str">
        <f>VLOOKUP(D130,'[1]IPS REGISTRADAS'!B$9:C$3248,2,0)</f>
        <v xml:space="preserve">CENTRO DE SALUD SAN PEDRO E.S.E. </v>
      </c>
      <c r="F130" s="9">
        <v>10000000</v>
      </c>
    </row>
    <row r="131" spans="1:6" x14ac:dyDescent="0.25">
      <c r="A131" s="7" t="s">
        <v>5</v>
      </c>
      <c r="B131" s="7" t="s">
        <v>6</v>
      </c>
      <c r="C131" s="7" t="s">
        <v>2029</v>
      </c>
      <c r="D131" s="8">
        <v>800051998</v>
      </c>
      <c r="E131" s="1" t="str">
        <f>VLOOKUP(D131,'[1]IPS REGISTRADAS'!B$9:C$3248,2,0)</f>
        <v>CLINICA DE OFTALMOLOGIA SANDIEGO S.A.</v>
      </c>
      <c r="F131" s="9">
        <v>599960885</v>
      </c>
    </row>
    <row r="132" spans="1:6" x14ac:dyDescent="0.25">
      <c r="A132" s="7" t="s">
        <v>5</v>
      </c>
      <c r="B132" s="7" t="s">
        <v>6</v>
      </c>
      <c r="C132" s="7" t="s">
        <v>2029</v>
      </c>
      <c r="D132" s="8">
        <v>800196433</v>
      </c>
      <c r="E132" s="1" t="str">
        <f>VLOOKUP(D132,'[1]IPS REGISTRADAS'!B$9:C$3248,2,0)</f>
        <v>HOSPITAL SIMON BOLIVAR E.S.E</v>
      </c>
      <c r="F132" s="9">
        <v>5854587</v>
      </c>
    </row>
    <row r="133" spans="1:6" x14ac:dyDescent="0.25">
      <c r="A133" s="7" t="s">
        <v>5</v>
      </c>
      <c r="B133" s="7" t="s">
        <v>6</v>
      </c>
      <c r="C133" s="7" t="s">
        <v>2029</v>
      </c>
      <c r="D133" s="8">
        <v>890204895</v>
      </c>
      <c r="E133" s="1" t="str">
        <f>VLOOKUP(D133,'[1]IPS REGISTRADAS'!B$9:C$3248,2,0)</f>
        <v>ESE HOSPITAL INTEGRADO SAN JUAN DE DIOS BARICHARA</v>
      </c>
      <c r="F133" s="9">
        <v>2409340</v>
      </c>
    </row>
    <row r="134" spans="1:6" x14ac:dyDescent="0.25">
      <c r="A134" s="7" t="s">
        <v>5</v>
      </c>
      <c r="B134" s="7" t="s">
        <v>6</v>
      </c>
      <c r="C134" s="7" t="s">
        <v>2029</v>
      </c>
      <c r="D134" s="8">
        <v>900213617</v>
      </c>
      <c r="E134" s="1" t="str">
        <f>VLOOKUP(D134,'[1]IPS REGISTRADAS'!B$9:C$3248,2,0)</f>
        <v>CORPORACIÓN CLINICA UNIVERSIDAD COOPERATIVA DE COLOMBIA - CLINICA UCC</v>
      </c>
      <c r="F134" s="9">
        <v>15724346</v>
      </c>
    </row>
    <row r="135" spans="1:6" x14ac:dyDescent="0.25">
      <c r="A135" s="7" t="s">
        <v>0</v>
      </c>
      <c r="B135" s="7" t="s">
        <v>1</v>
      </c>
      <c r="C135" s="7" t="s">
        <v>2029</v>
      </c>
      <c r="D135" s="8">
        <v>830123731</v>
      </c>
      <c r="E135" s="1" t="str">
        <f>VLOOKUP(D135,'[1]IPS REGISTRADAS'!B$9:C$3248,2,0)</f>
        <v>FUDACION RENAL DE COLOMBIA</v>
      </c>
      <c r="F135" s="9">
        <v>49812306</v>
      </c>
    </row>
    <row r="136" spans="1:6" x14ac:dyDescent="0.25">
      <c r="A136" s="7" t="s">
        <v>0</v>
      </c>
      <c r="B136" s="7" t="s">
        <v>1</v>
      </c>
      <c r="C136" s="7" t="s">
        <v>2029</v>
      </c>
      <c r="D136" s="8">
        <v>900437964</v>
      </c>
      <c r="E136" s="1" t="str">
        <f>VLOOKUP(D136,'[1]IPS REGISTRADAS'!B$9:C$3248,2,0)</f>
        <v>CENTRO DE RADIOLOGIA ELISA CLARA R.F S.A.S</v>
      </c>
      <c r="F136" s="9">
        <v>15413858</v>
      </c>
    </row>
    <row r="137" spans="1:6" x14ac:dyDescent="0.25">
      <c r="A137" s="7" t="s">
        <v>11</v>
      </c>
      <c r="B137" s="7" t="s">
        <v>12</v>
      </c>
      <c r="C137" s="7" t="s">
        <v>2029</v>
      </c>
      <c r="D137" s="8">
        <v>805013701</v>
      </c>
      <c r="E137" s="1" t="str">
        <f>VLOOKUP(D137,'[1]IPS REGISTRADAS'!B$9:C$3248,2,0)</f>
        <v>UNIDAD ESPECIALIZADA EN OPTOMETRIA S.A.S.</v>
      </c>
      <c r="F137" s="9">
        <v>17698540</v>
      </c>
    </row>
    <row r="138" spans="1:6" x14ac:dyDescent="0.25">
      <c r="A138" s="7" t="s">
        <v>11</v>
      </c>
      <c r="B138" s="7" t="s">
        <v>12</v>
      </c>
      <c r="C138" s="7" t="s">
        <v>2029</v>
      </c>
      <c r="D138" s="8">
        <v>812007194</v>
      </c>
      <c r="E138" s="1" t="str">
        <f>VLOOKUP(D138,'[1]IPS REGISTRADAS'!B$9:C$3248,2,0)</f>
        <v>ONCOMEDICA S.A</v>
      </c>
      <c r="F138" s="9">
        <v>77654561</v>
      </c>
    </row>
    <row r="139" spans="1:6" x14ac:dyDescent="0.25">
      <c r="A139" s="7" t="s">
        <v>11</v>
      </c>
      <c r="B139" s="7" t="s">
        <v>12</v>
      </c>
      <c r="C139" s="7" t="s">
        <v>2029</v>
      </c>
      <c r="D139" s="8">
        <v>819004503</v>
      </c>
      <c r="E139" s="1" t="str">
        <f>VLOOKUP(D139,'[1]IPS REGISTRADAS'!B$9:C$3248,2,0)</f>
        <v>E.S.E CENTRO DE SALUD ZAPAYAN</v>
      </c>
      <c r="F139" s="9">
        <v>10606784</v>
      </c>
    </row>
    <row r="140" spans="1:6" x14ac:dyDescent="0.25">
      <c r="A140" s="7" t="s">
        <v>11</v>
      </c>
      <c r="B140" s="7" t="s">
        <v>12</v>
      </c>
      <c r="C140" s="7" t="s">
        <v>2029</v>
      </c>
      <c r="D140" s="8">
        <v>890938774</v>
      </c>
      <c r="E140" s="1" t="str">
        <f>VLOOKUP(D140,'[1]IPS REGISTRADAS'!B$9:C$3248,2,0)</f>
        <v>CLINICA EL PRADO DE MEDELLIN ANTIOQUIA</v>
      </c>
      <c r="F140" s="9">
        <v>100000000</v>
      </c>
    </row>
    <row r="141" spans="1:6" x14ac:dyDescent="0.25">
      <c r="A141" s="7" t="s">
        <v>11</v>
      </c>
      <c r="B141" s="7" t="s">
        <v>12</v>
      </c>
      <c r="C141" s="7" t="s">
        <v>2029</v>
      </c>
      <c r="D141" s="8">
        <v>900232205</v>
      </c>
      <c r="E141" s="1" t="str">
        <f>VLOOKUP(D141,'[1]IPS REGISTRADAS'!B$9:C$3248,2,0)</f>
        <v>THERACLINIC SAS</v>
      </c>
      <c r="F141" s="9">
        <v>194067000</v>
      </c>
    </row>
    <row r="142" spans="1:6" x14ac:dyDescent="0.25">
      <c r="A142" s="7" t="s">
        <v>11</v>
      </c>
      <c r="B142" s="7" t="s">
        <v>12</v>
      </c>
      <c r="C142" s="7" t="s">
        <v>2029</v>
      </c>
      <c r="D142" s="8">
        <v>900272772</v>
      </c>
      <c r="E142" s="1" t="str">
        <f>VLOOKUP(D142,'[1]IPS REGISTRADAS'!B$9:C$3248,2,0)</f>
        <v>UNIDAD MARTENO INFANTIL SANTA ANA S.A.S. DE SANTA MARTA MAGDALENA</v>
      </c>
      <c r="F142" s="9">
        <v>240322531</v>
      </c>
    </row>
    <row r="143" spans="1:6" x14ac:dyDescent="0.25">
      <c r="A143" s="7" t="s">
        <v>11</v>
      </c>
      <c r="B143" s="7" t="s">
        <v>12</v>
      </c>
      <c r="C143" s="7" t="s">
        <v>2029</v>
      </c>
      <c r="D143" s="8">
        <v>900386591</v>
      </c>
      <c r="E143" s="1" t="str">
        <f>VLOOKUP(D143,'[1]IPS REGISTRADAS'!B$9:C$3248,2,0)</f>
        <v>GIO MEDICAL IPS  SAS</v>
      </c>
      <c r="F143" s="9">
        <v>4524149</v>
      </c>
    </row>
    <row r="144" spans="1:6" x14ac:dyDescent="0.25">
      <c r="A144" s="7" t="s">
        <v>11</v>
      </c>
      <c r="B144" s="7" t="s">
        <v>12</v>
      </c>
      <c r="C144" s="7" t="s">
        <v>2029</v>
      </c>
      <c r="D144" s="8">
        <v>900434749</v>
      </c>
      <c r="E144" s="1" t="str">
        <f>VLOOKUP(D144,'[1]IPS REGISTRADAS'!B$9:C$3248,2,0)</f>
        <v>LABORATORIO CLINICO ACACIAS IPS SAS</v>
      </c>
      <c r="F144" s="9">
        <v>48506985</v>
      </c>
    </row>
    <row r="145" spans="1:6" x14ac:dyDescent="0.25">
      <c r="A145" s="7" t="s">
        <v>11</v>
      </c>
      <c r="B145" s="7" t="s">
        <v>12</v>
      </c>
      <c r="C145" s="7" t="s">
        <v>2029</v>
      </c>
      <c r="D145" s="8">
        <v>900439009</v>
      </c>
      <c r="E145" s="1" t="str">
        <f>VLOOKUP(D145,'[1]IPS REGISTRADAS'!B$9:C$3248,2,0)</f>
        <v>CENTRO NEUROLOGICO DE CARTAGENA BOLIVAR</v>
      </c>
      <c r="F145" s="9">
        <v>27590000</v>
      </c>
    </row>
    <row r="146" spans="1:6" x14ac:dyDescent="0.25">
      <c r="A146" s="7" t="s">
        <v>11</v>
      </c>
      <c r="B146" s="7" t="s">
        <v>12</v>
      </c>
      <c r="C146" s="7" t="s">
        <v>2029</v>
      </c>
      <c r="D146" s="8">
        <v>900589483</v>
      </c>
      <c r="E146" s="1" t="str">
        <f>VLOOKUP(D146,'[1]IPS REGISTRADAS'!B$9:C$3248,2,0)</f>
        <v>CAMINEMOS IPS SAS</v>
      </c>
      <c r="F146" s="9">
        <v>137001597</v>
      </c>
    </row>
    <row r="147" spans="1:6" x14ac:dyDescent="0.25">
      <c r="A147" s="7" t="s">
        <v>5</v>
      </c>
      <c r="B147" s="7" t="s">
        <v>6</v>
      </c>
      <c r="C147" s="7" t="s">
        <v>2029</v>
      </c>
      <c r="D147" s="8">
        <v>811042050</v>
      </c>
      <c r="E147" s="1" t="str">
        <f>VLOOKUP(D147,'[1]IPS REGISTRADAS'!B$9:C$3248,2,0)</f>
        <v>SERVIUCIS S.A.</v>
      </c>
      <c r="F147" s="9">
        <v>699997984</v>
      </c>
    </row>
    <row r="148" spans="1:6" x14ac:dyDescent="0.25">
      <c r="A148" s="7" t="s">
        <v>5</v>
      </c>
      <c r="B148" s="7" t="s">
        <v>6</v>
      </c>
      <c r="C148" s="7" t="s">
        <v>2029</v>
      </c>
      <c r="D148" s="8">
        <v>800044402</v>
      </c>
      <c r="E148" s="1" t="str">
        <f>VLOOKUP(D148,'[1]IPS REGISTRADAS'!B$9:C$3248,2,0)</f>
        <v>INVERSIONES MEDICAS DE MEDELLIN ANTIOQUIA</v>
      </c>
      <c r="F148" s="9">
        <v>99382630</v>
      </c>
    </row>
    <row r="149" spans="1:6" x14ac:dyDescent="0.25">
      <c r="A149" s="7" t="s">
        <v>5</v>
      </c>
      <c r="B149" s="7" t="s">
        <v>6</v>
      </c>
      <c r="C149" s="7" t="s">
        <v>2029</v>
      </c>
      <c r="D149" s="8">
        <v>800114286</v>
      </c>
      <c r="E149" s="1" t="str">
        <f>VLOOKUP(D149,'[1]IPS REGISTRADAS'!B$9:C$3248,2,0)</f>
        <v>E.S.E. HOSPITAL SAN CAMILO DE LELIS VEGACHI</v>
      </c>
      <c r="F149" s="9">
        <v>5506585</v>
      </c>
    </row>
    <row r="150" spans="1:6" x14ac:dyDescent="0.25">
      <c r="A150" s="7" t="s">
        <v>5</v>
      </c>
      <c r="B150" s="7" t="s">
        <v>6</v>
      </c>
      <c r="C150" s="7" t="s">
        <v>2029</v>
      </c>
      <c r="D150" s="8">
        <v>890905154</v>
      </c>
      <c r="E150" s="1" t="str">
        <f>VLOOKUP(D150,'[1]IPS REGISTRADAS'!B$9:C$3248,2,0)</f>
        <v>CLINICA SAN JUAN DE DIOS DE LA CEJA ANTIOQUIA</v>
      </c>
      <c r="F150" s="9">
        <v>149932621</v>
      </c>
    </row>
    <row r="151" spans="1:6" x14ac:dyDescent="0.25">
      <c r="A151" s="7" t="s">
        <v>5</v>
      </c>
      <c r="B151" s="7" t="s">
        <v>6</v>
      </c>
      <c r="C151" s="7" t="s">
        <v>2029</v>
      </c>
      <c r="D151" s="8">
        <v>890982134</v>
      </c>
      <c r="E151" s="1" t="str">
        <f>VLOOKUP(D151,'[1]IPS REGISTRADAS'!B$9:C$3248,2,0)</f>
        <v>E.S.E. HOSPITAL PEDRO NEL CARDONA</v>
      </c>
      <c r="F151" s="9">
        <v>6886314</v>
      </c>
    </row>
    <row r="152" spans="1:6" x14ac:dyDescent="0.25">
      <c r="A152" s="7" t="s">
        <v>19</v>
      </c>
      <c r="B152" s="7" t="s">
        <v>20</v>
      </c>
      <c r="C152" s="7" t="s">
        <v>2029</v>
      </c>
      <c r="D152" s="8">
        <v>800216883</v>
      </c>
      <c r="E152" s="1" t="str">
        <f>VLOOKUP(D152,'[1]IPS REGISTRADAS'!B$9:C$3248,2,0)</f>
        <v>HOSPITAL DE SUBA II NIVEL E.S.E</v>
      </c>
      <c r="F152" s="9">
        <v>70000000</v>
      </c>
    </row>
    <row r="153" spans="1:6" x14ac:dyDescent="0.25">
      <c r="A153" s="7" t="s">
        <v>19</v>
      </c>
      <c r="B153" s="7" t="s">
        <v>20</v>
      </c>
      <c r="C153" s="7" t="s">
        <v>2029</v>
      </c>
      <c r="D153" s="8">
        <v>890905166</v>
      </c>
      <c r="E153" s="1" t="str">
        <f>VLOOKUP(D153,'[1]IPS REGISTRADAS'!B$9:C$3248,2,0)</f>
        <v>E.S.E. HOSPITAL MENTAL DE ANTIOQUIA</v>
      </c>
      <c r="F153" s="9">
        <v>3040490</v>
      </c>
    </row>
    <row r="154" spans="1:6" x14ac:dyDescent="0.25">
      <c r="A154" s="7" t="s">
        <v>19</v>
      </c>
      <c r="B154" s="7" t="s">
        <v>20</v>
      </c>
      <c r="C154" s="7" t="s">
        <v>2029</v>
      </c>
      <c r="D154" s="8">
        <v>900058218</v>
      </c>
      <c r="E154" s="1" t="str">
        <f>VLOOKUP(D154,'[1]IPS REGISTRADAS'!B$9:C$3248,2,0)</f>
        <v>E.S.E. CENTRO DE SALUD DE RICAURTE</v>
      </c>
      <c r="F154" s="9">
        <v>5000000</v>
      </c>
    </row>
    <row r="155" spans="1:6" x14ac:dyDescent="0.25">
      <c r="A155" s="7" t="s">
        <v>19</v>
      </c>
      <c r="B155" s="7" t="s">
        <v>20</v>
      </c>
      <c r="C155" s="7" t="s">
        <v>2029</v>
      </c>
      <c r="D155" s="8">
        <v>860013779</v>
      </c>
      <c r="E155" s="1" t="str">
        <f>VLOOKUP(D155,'[1]IPS REGISTRADAS'!B$9:C$3248,2,0)</f>
        <v>ASOCIACION PROBIENESTAR DE LA FAMILIA COLOMBIANA PROFAMILIA</v>
      </c>
      <c r="F155" s="9">
        <v>10000000</v>
      </c>
    </row>
    <row r="156" spans="1:6" x14ac:dyDescent="0.25">
      <c r="A156" s="7" t="s">
        <v>19</v>
      </c>
      <c r="B156" s="7" t="s">
        <v>20</v>
      </c>
      <c r="C156" s="7" t="s">
        <v>2029</v>
      </c>
      <c r="D156" s="8">
        <v>900431131</v>
      </c>
      <c r="E156" s="1" t="str">
        <f>VLOOKUP(D156,'[1]IPS REGISTRADAS'!B$9:C$3248,2,0)</f>
        <v>IMÁGENES Y ESPECIALIDADES S.A.S.</v>
      </c>
      <c r="F156" s="9">
        <v>4000000</v>
      </c>
    </row>
    <row r="157" spans="1:6" x14ac:dyDescent="0.25">
      <c r="A157" s="7" t="s">
        <v>5</v>
      </c>
      <c r="B157" s="7" t="s">
        <v>6</v>
      </c>
      <c r="C157" s="7" t="s">
        <v>2029</v>
      </c>
      <c r="D157" s="8">
        <v>811002429</v>
      </c>
      <c r="E157" s="1" t="str">
        <f>VLOOKUP(D157,'[1]IPS REGISTRADAS'!B$9:C$3248,2,0)</f>
        <v>CLINICA PAJONAL LTDA DE CAUCASIA ANTIOQUIA</v>
      </c>
      <c r="F157" s="9">
        <v>150006955</v>
      </c>
    </row>
    <row r="158" spans="1:6" x14ac:dyDescent="0.25">
      <c r="A158" s="7" t="s">
        <v>5</v>
      </c>
      <c r="B158" s="7" t="s">
        <v>6</v>
      </c>
      <c r="C158" s="7" t="s">
        <v>2029</v>
      </c>
      <c r="D158" s="8">
        <v>890981532</v>
      </c>
      <c r="E158" s="1" t="str">
        <f>VLOOKUP(D158,'[1]IPS REGISTRADAS'!B$9:C$3248,2,0)</f>
        <v>HOSPITAL SAN VICENTE DE PAUL PUEBLORRICO E.S.E</v>
      </c>
      <c r="F158" s="9">
        <v>1977724</v>
      </c>
    </row>
    <row r="159" spans="1:6" x14ac:dyDescent="0.25">
      <c r="A159" s="7" t="s">
        <v>5</v>
      </c>
      <c r="B159" s="7" t="s">
        <v>6</v>
      </c>
      <c r="C159" s="7" t="s">
        <v>2029</v>
      </c>
      <c r="D159" s="8">
        <v>900381084</v>
      </c>
      <c r="E159" s="1" t="str">
        <f>VLOOKUP(D159,'[1]IPS REGISTRADAS'!B$9:C$3248,2,0)</f>
        <v>CORPO MEDICAL S.A.S.</v>
      </c>
      <c r="F159" s="9">
        <v>66243073</v>
      </c>
    </row>
    <row r="160" spans="1:6" x14ac:dyDescent="0.25">
      <c r="A160" s="7" t="s">
        <v>19</v>
      </c>
      <c r="B160" s="7" t="s">
        <v>20</v>
      </c>
      <c r="C160" s="7" t="s">
        <v>2029</v>
      </c>
      <c r="D160" s="8">
        <v>830009112</v>
      </c>
      <c r="E160" s="1" t="str">
        <f>VLOOKUP(D160,'[1]IPS REGISTRADAS'!B$9:C$3248,2,0)</f>
        <v>ORGANIZACIONES DE IMAGENOLOGIA COLOMBIANA OIC S.A.</v>
      </c>
      <c r="F160" s="9">
        <v>5000000</v>
      </c>
    </row>
    <row r="161" spans="1:6" x14ac:dyDescent="0.25">
      <c r="A161" s="7" t="s">
        <v>19</v>
      </c>
      <c r="B161" s="7" t="s">
        <v>20</v>
      </c>
      <c r="C161" s="7" t="s">
        <v>2029</v>
      </c>
      <c r="D161" s="8">
        <v>900338377</v>
      </c>
      <c r="E161" s="1" t="str">
        <f>VLOOKUP(D161,'[1]IPS REGISTRADAS'!B$9:C$3248,2,0)</f>
        <v>CENTRO ESPECIALIZADO DE DIAGNOSTICO MATERNO INFANTIL IPS LTDA</v>
      </c>
      <c r="F161" s="9">
        <v>30000000</v>
      </c>
    </row>
    <row r="162" spans="1:6" x14ac:dyDescent="0.25">
      <c r="A162" s="7" t="s">
        <v>19</v>
      </c>
      <c r="B162" s="7" t="s">
        <v>20</v>
      </c>
      <c r="C162" s="7" t="s">
        <v>2029</v>
      </c>
      <c r="D162" s="8">
        <v>900418828</v>
      </c>
      <c r="E162" s="1" t="str">
        <f>VLOOKUP(D162,'[1]IPS REGISTRADAS'!B$9:C$3248,2,0)</f>
        <v>MEDIAMSALUD IPS S.A.S</v>
      </c>
      <c r="F162" s="9">
        <v>1132350</v>
      </c>
    </row>
    <row r="163" spans="1:6" ht="15" customHeight="1" x14ac:dyDescent="0.25">
      <c r="A163" s="7" t="s">
        <v>5</v>
      </c>
      <c r="B163" s="7" t="s">
        <v>6</v>
      </c>
      <c r="C163" s="7" t="s">
        <v>2029</v>
      </c>
      <c r="D163" s="8">
        <v>890980367</v>
      </c>
      <c r="E163" s="1" t="str">
        <f>VLOOKUP(D163,'[1]IPS REGISTRADAS'!B$9:C$3248,2,0)</f>
        <v>E.S.E. HOSPITAL SAN RAFAEL DE VENECIA DE ANTIOQUIA</v>
      </c>
      <c r="F163" s="9">
        <v>2646337</v>
      </c>
    </row>
    <row r="164" spans="1:6" ht="15" customHeight="1" x14ac:dyDescent="0.25">
      <c r="A164" s="7" t="s">
        <v>5</v>
      </c>
      <c r="B164" s="7" t="s">
        <v>6</v>
      </c>
      <c r="C164" s="7" t="s">
        <v>2029</v>
      </c>
      <c r="D164" s="8">
        <v>891680047</v>
      </c>
      <c r="E164" s="1" t="str">
        <f>VLOOKUP(D164,'[1]IPS REGISTRADAS'!B$9:C$3248,2,0)</f>
        <v>HOSPITAL DEPARTAMENTAL SAN FRANCISCO DE ASIS DE QUIBDO CHOCO</v>
      </c>
      <c r="F164" s="9">
        <v>25101006</v>
      </c>
    </row>
    <row r="165" spans="1:6" ht="15" customHeight="1" x14ac:dyDescent="0.25">
      <c r="A165" s="7" t="s">
        <v>5</v>
      </c>
      <c r="B165" s="7" t="s">
        <v>6</v>
      </c>
      <c r="C165" s="7" t="s">
        <v>2029</v>
      </c>
      <c r="D165" s="8">
        <v>892120115</v>
      </c>
      <c r="E165" s="1" t="str">
        <f>VLOOKUP(D165,'[1]IPS REGISTRADAS'!B$9:C$3248,2,0)</f>
        <v xml:space="preserve">E.S.E. HOSPITAL SAN JOSE  DE MAICAO II NIVEL </v>
      </c>
      <c r="F165" s="9">
        <v>13015401</v>
      </c>
    </row>
    <row r="166" spans="1:6" ht="15" customHeight="1" x14ac:dyDescent="0.25">
      <c r="A166" s="7" t="s">
        <v>5</v>
      </c>
      <c r="B166" s="7" t="s">
        <v>6</v>
      </c>
      <c r="C166" s="7" t="s">
        <v>2029</v>
      </c>
      <c r="D166" s="8">
        <v>900231793</v>
      </c>
      <c r="E166" s="1" t="str">
        <f>VLOOKUP(D166,'[1]IPS REGISTRADAS'!B$9:C$3248,2,0)</f>
        <v>DIALY SER S.A.</v>
      </c>
      <c r="F166" s="9">
        <v>349974710</v>
      </c>
    </row>
    <row r="167" spans="1:6" x14ac:dyDescent="0.25">
      <c r="A167" s="7" t="s">
        <v>11</v>
      </c>
      <c r="B167" s="7" t="s">
        <v>12</v>
      </c>
      <c r="C167" s="7" t="s">
        <v>2029</v>
      </c>
      <c r="D167" s="8">
        <v>800241602</v>
      </c>
      <c r="E167" s="1" t="str">
        <f>VLOOKUP(D167,'[1]IPS REGISTRADAS'!B$9:C$3248,2,0)</f>
        <v>FUNDACIÓN COLOMBIANA DE CANCEROLOGÍA CLINICA VIDA</v>
      </c>
      <c r="F167" s="9">
        <v>80000000</v>
      </c>
    </row>
    <row r="168" spans="1:6" x14ac:dyDescent="0.25">
      <c r="A168" s="7" t="s">
        <v>11</v>
      </c>
      <c r="B168" s="7" t="s">
        <v>12</v>
      </c>
      <c r="C168" s="7" t="s">
        <v>2029</v>
      </c>
      <c r="D168" s="8">
        <v>802004166</v>
      </c>
      <c r="E168" s="1" t="str">
        <f>VLOOKUP(D168,'[1]IPS REGISTRADAS'!B$9:C$3248,2,0)</f>
        <v>NEFROSERVICIOS LTDA DE BARRANCA  BERBEJA SANTANDER</v>
      </c>
      <c r="F168" s="9">
        <v>3447038</v>
      </c>
    </row>
    <row r="169" spans="1:6" x14ac:dyDescent="0.25">
      <c r="A169" s="7" t="s">
        <v>11</v>
      </c>
      <c r="B169" s="7" t="s">
        <v>12</v>
      </c>
      <c r="C169" s="7" t="s">
        <v>2029</v>
      </c>
      <c r="D169" s="8">
        <v>839000145</v>
      </c>
      <c r="E169" s="1" t="str">
        <f>VLOOKUP(D169,'[1]IPS REGISTRADAS'!B$9:C$3248,2,0)</f>
        <v>ASOCIACION DE CABILDOS Y/O AUTORIDADES TRADICIONALES DE LA GUAJIRA</v>
      </c>
      <c r="F169" s="9">
        <v>9159150</v>
      </c>
    </row>
    <row r="170" spans="1:6" x14ac:dyDescent="0.25">
      <c r="A170" s="7" t="s">
        <v>11</v>
      </c>
      <c r="B170" s="7" t="s">
        <v>12</v>
      </c>
      <c r="C170" s="7" t="s">
        <v>2029</v>
      </c>
      <c r="D170" s="8">
        <v>890907241</v>
      </c>
      <c r="E170" s="1" t="str">
        <f>VLOOKUP(D170,'[1]IPS REGISTRADAS'!B$9:C$3248,2,0)</f>
        <v>E.S.E. HOSPITAL LA MERCED DE CIUDAD BOLIVAR ANTIOQUIA</v>
      </c>
      <c r="F170" s="9">
        <v>50000000</v>
      </c>
    </row>
    <row r="171" spans="1:6" x14ac:dyDescent="0.25">
      <c r="A171" s="7" t="s">
        <v>11</v>
      </c>
      <c r="B171" s="7" t="s">
        <v>12</v>
      </c>
      <c r="C171" s="7" t="s">
        <v>2029</v>
      </c>
      <c r="D171" s="8">
        <v>891180268</v>
      </c>
      <c r="E171" s="1" t="str">
        <f>VLOOKUP(D171,'[1]IPS REGISTRADAS'!B$9:C$3248,2,0)</f>
        <v>HOSPITAL UNIVERSITARIO HERNANDO MONCALEANO PERDOMO E.S.E</v>
      </c>
      <c r="F171" s="9">
        <v>1000000</v>
      </c>
    </row>
    <row r="172" spans="1:6" x14ac:dyDescent="0.25">
      <c r="A172" s="7" t="s">
        <v>11</v>
      </c>
      <c r="B172" s="7" t="s">
        <v>12</v>
      </c>
      <c r="C172" s="7" t="s">
        <v>2029</v>
      </c>
      <c r="D172" s="8">
        <v>900018045</v>
      </c>
      <c r="E172" s="1" t="str">
        <f>VLOOKUP(D172,'[1]IPS REGISTRADAS'!B$9:C$3248,2,0)</f>
        <v>SERVICIOS INTEGRALES DE SALUD DE MAGDALENA S.A.S</v>
      </c>
      <c r="F172" s="9">
        <v>32035063</v>
      </c>
    </row>
    <row r="173" spans="1:6" x14ac:dyDescent="0.25">
      <c r="A173" s="7" t="s">
        <v>11</v>
      </c>
      <c r="B173" s="7" t="s">
        <v>12</v>
      </c>
      <c r="C173" s="7" t="s">
        <v>2029</v>
      </c>
      <c r="D173" s="8">
        <v>900249425</v>
      </c>
      <c r="E173" s="1" t="str">
        <f>VLOOKUP(D173,'[1]IPS REGISTRADAS'!B$9:C$3248,2,0)</f>
        <v>PHARMASAN LTDA</v>
      </c>
      <c r="F173" s="9">
        <v>102169078</v>
      </c>
    </row>
    <row r="174" spans="1:6" x14ac:dyDescent="0.25">
      <c r="A174" s="7" t="s">
        <v>11</v>
      </c>
      <c r="B174" s="7" t="s">
        <v>12</v>
      </c>
      <c r="C174" s="7" t="s">
        <v>2029</v>
      </c>
      <c r="D174" s="8">
        <v>900341342</v>
      </c>
      <c r="E174" s="1" t="str">
        <f>VLOOKUP(D174,'[1]IPS REGISTRADAS'!B$9:C$3248,2,0)</f>
        <v>CENTRO INTEGRAL SERVICIOS NIÑOS EMPRENDEDORES S.A.S</v>
      </c>
      <c r="F174" s="9">
        <v>20384000</v>
      </c>
    </row>
    <row r="175" spans="1:6" x14ac:dyDescent="0.25">
      <c r="A175" s="7" t="s">
        <v>5</v>
      </c>
      <c r="B175" s="7" t="s">
        <v>6</v>
      </c>
      <c r="C175" s="7" t="s">
        <v>2029</v>
      </c>
      <c r="D175" s="8">
        <v>800014405</v>
      </c>
      <c r="E175" s="1" t="str">
        <f>VLOOKUP(D175,'[1]IPS REGISTRADAS'!B$9:C$3248,2,0)</f>
        <v>HOSPITAL SANTA ISABEL E.S.E</v>
      </c>
      <c r="F175" s="9">
        <v>7454956</v>
      </c>
    </row>
    <row r="176" spans="1:6" x14ac:dyDescent="0.25">
      <c r="A176" s="7" t="s">
        <v>5</v>
      </c>
      <c r="B176" s="7" t="s">
        <v>6</v>
      </c>
      <c r="C176" s="7" t="s">
        <v>2029</v>
      </c>
      <c r="D176" s="8">
        <v>800174995</v>
      </c>
      <c r="E176" s="1" t="str">
        <f>VLOOKUP(D176,'[1]IPS REGISTRADAS'!B$9:C$3248,2,0)</f>
        <v>EMPRESA SOCIAL DEL ESTADO BELLOSALUD</v>
      </c>
      <c r="F176" s="9">
        <v>16915744</v>
      </c>
    </row>
    <row r="177" spans="1:6" x14ac:dyDescent="0.25">
      <c r="A177" s="7" t="s">
        <v>5</v>
      </c>
      <c r="B177" s="7" t="s">
        <v>6</v>
      </c>
      <c r="C177" s="7" t="s">
        <v>2029</v>
      </c>
      <c r="D177" s="8">
        <v>890907297</v>
      </c>
      <c r="E177" s="1" t="str">
        <f>VLOOKUP(D177,'[1]IPS REGISTRADAS'!B$9:C$3248,2,0)</f>
        <v>HOSPITAL SAN JUAN DE DIOS DE CONCORDIA E.S.E</v>
      </c>
      <c r="F177" s="9">
        <v>4446947</v>
      </c>
    </row>
    <row r="178" spans="1:6" x14ac:dyDescent="0.25">
      <c r="A178" s="7" t="s">
        <v>5</v>
      </c>
      <c r="B178" s="7" t="s">
        <v>6</v>
      </c>
      <c r="C178" s="7" t="s">
        <v>2029</v>
      </c>
      <c r="D178" s="8">
        <v>890982124</v>
      </c>
      <c r="E178" s="1" t="str">
        <f>VLOOKUP(D178,'[1]IPS REGISTRADAS'!B$9:C$3248,2,0)</f>
        <v>HOSPITAL SAN JUAN DE DIOS E.S.E</v>
      </c>
      <c r="F178" s="9">
        <v>1518299</v>
      </c>
    </row>
    <row r="179" spans="1:6" x14ac:dyDescent="0.25">
      <c r="A179" s="7" t="s">
        <v>5</v>
      </c>
      <c r="B179" s="7" t="s">
        <v>6</v>
      </c>
      <c r="C179" s="7" t="s">
        <v>2029</v>
      </c>
      <c r="D179" s="8">
        <v>890901825</v>
      </c>
      <c r="E179" s="1" t="str">
        <f>VLOOKUP(D179,'[1]IPS REGISTRADAS'!B$9:C$3248,2,0)</f>
        <v>FUMDACION CLINICA NOEL DE MEDELLIN ANTIOQUIA</v>
      </c>
      <c r="F179" s="9">
        <v>99925042</v>
      </c>
    </row>
    <row r="180" spans="1:6" x14ac:dyDescent="0.25">
      <c r="A180" s="7" t="s">
        <v>5</v>
      </c>
      <c r="B180" s="7" t="s">
        <v>6</v>
      </c>
      <c r="C180" s="7" t="s">
        <v>2029</v>
      </c>
      <c r="D180" s="8">
        <v>890982184</v>
      </c>
      <c r="E180" s="1" t="str">
        <f>VLOOKUP(D180,'[1]IPS REGISTRADAS'!B$9:C$3248,2,0)</f>
        <v>E.S.E. HOSPITAL HORACIO MUÑOS SUESCUN</v>
      </c>
      <c r="F180" s="9">
        <v>3577441</v>
      </c>
    </row>
    <row r="181" spans="1:6" x14ac:dyDescent="0.25">
      <c r="A181" s="7" t="s">
        <v>5</v>
      </c>
      <c r="B181" s="7" t="s">
        <v>6</v>
      </c>
      <c r="C181" s="7" t="s">
        <v>2029</v>
      </c>
      <c r="D181" s="8">
        <v>900435080</v>
      </c>
      <c r="E181" s="1" t="str">
        <f>VLOOKUP(D181,'[1]IPS REGISTRADAS'!B$9:C$3248,2,0)</f>
        <v>CAMBIA TU VIDA IPS SAS</v>
      </c>
      <c r="F181" s="9">
        <v>15144947</v>
      </c>
    </row>
    <row r="182" spans="1:6" x14ac:dyDescent="0.25">
      <c r="A182" s="7" t="s">
        <v>11</v>
      </c>
      <c r="B182" s="7" t="s">
        <v>12</v>
      </c>
      <c r="C182" s="7" t="s">
        <v>2029</v>
      </c>
      <c r="D182" s="8">
        <v>804014839</v>
      </c>
      <c r="E182" s="1" t="str">
        <f>VLOOKUP(D182,'[1]IPS REGISTRADAS'!B$9:C$3248,2,0)</f>
        <v>INSTITUTO DEL CORAZON DE BUCRAMANGA SANTANDER</v>
      </c>
      <c r="F182" s="9">
        <v>76444379</v>
      </c>
    </row>
    <row r="183" spans="1:6" x14ac:dyDescent="0.25">
      <c r="A183" s="7" t="s">
        <v>11</v>
      </c>
      <c r="B183" s="7" t="s">
        <v>12</v>
      </c>
      <c r="C183" s="7" t="s">
        <v>2029</v>
      </c>
      <c r="D183" s="8">
        <v>805027261</v>
      </c>
      <c r="E183" s="1" t="str">
        <f>VLOOKUP(D183,'[1]IPS REGISTRADAS'!B$9:C$3248,2,0)</f>
        <v>RED DE SALUD DEL CENTRO E.S.E. DE CALI VALLE</v>
      </c>
      <c r="F183" s="9">
        <v>16419795</v>
      </c>
    </row>
    <row r="184" spans="1:6" x14ac:dyDescent="0.25">
      <c r="A184" s="7" t="s">
        <v>11</v>
      </c>
      <c r="B184" s="7" t="s">
        <v>12</v>
      </c>
      <c r="C184" s="7" t="s">
        <v>2029</v>
      </c>
      <c r="D184" s="8">
        <v>812005130</v>
      </c>
      <c r="E184" s="1" t="str">
        <f>VLOOKUP(D184,'[1]IPS REGISTRADAS'!B$9:C$3248,2,0)</f>
        <v>ESPECIALISTAS ASOCIADOS</v>
      </c>
      <c r="F184" s="9">
        <v>141000000</v>
      </c>
    </row>
    <row r="185" spans="1:6" x14ac:dyDescent="0.25">
      <c r="A185" s="7" t="s">
        <v>11</v>
      </c>
      <c r="B185" s="7" t="s">
        <v>12</v>
      </c>
      <c r="C185" s="7" t="s">
        <v>2029</v>
      </c>
      <c r="D185" s="8">
        <v>824005694</v>
      </c>
      <c r="E185" s="1" t="str">
        <f>VLOOKUP(D185,'[1]IPS REGISTRADAS'!B$9:C$3248,2,0)</f>
        <v>CENTRO REGIONAL DE ONCOLOGIA DE VALLEDUPAR CESAR</v>
      </c>
      <c r="F185" s="9">
        <v>11687302</v>
      </c>
    </row>
    <row r="186" spans="1:6" x14ac:dyDescent="0.25">
      <c r="A186" s="7" t="s">
        <v>11</v>
      </c>
      <c r="B186" s="7" t="s">
        <v>12</v>
      </c>
      <c r="C186" s="7" t="s">
        <v>2029</v>
      </c>
      <c r="D186" s="8">
        <v>900090247</v>
      </c>
      <c r="E186" s="1" t="str">
        <f>VLOOKUP(D186,'[1]IPS REGISTRADAS'!B$9:C$3248,2,0)</f>
        <v>CENTRO CARDIO INFANTIL IPS E.U</v>
      </c>
      <c r="F186" s="9">
        <v>100570312</v>
      </c>
    </row>
    <row r="187" spans="1:6" x14ac:dyDescent="0.25">
      <c r="A187" s="7" t="s">
        <v>11</v>
      </c>
      <c r="B187" s="7" t="s">
        <v>12</v>
      </c>
      <c r="C187" s="7" t="s">
        <v>2029</v>
      </c>
      <c r="D187" s="8">
        <v>900226451</v>
      </c>
      <c r="E187" s="1" t="str">
        <f>VLOOKUP(D187,'[1]IPS REGISTRADAS'!B$9:C$3248,2,0)</f>
        <v>ESPECIALIDADES MEDICAS METROPOLITANAS DE BELLO ANTIOQUIA</v>
      </c>
      <c r="F187" s="9">
        <v>245000000</v>
      </c>
    </row>
    <row r="188" spans="1:6" x14ac:dyDescent="0.25">
      <c r="A188" s="7" t="s">
        <v>11</v>
      </c>
      <c r="B188" s="7" t="s">
        <v>12</v>
      </c>
      <c r="C188" s="7" t="s">
        <v>2029</v>
      </c>
      <c r="D188" s="8">
        <v>900234274</v>
      </c>
      <c r="E188" s="1" t="str">
        <f>VLOOKUP(D188,'[1]IPS REGISTRADAS'!B$9:C$3248,2,0)</f>
        <v>FUNDACION IPS DE LA UNIVERSIDAD DE PAMPLONA</v>
      </c>
      <c r="F188" s="9">
        <v>300000000</v>
      </c>
    </row>
    <row r="189" spans="1:6" x14ac:dyDescent="0.25">
      <c r="A189" s="7" t="s">
        <v>11</v>
      </c>
      <c r="B189" s="7" t="s">
        <v>12</v>
      </c>
      <c r="C189" s="7" t="s">
        <v>2029</v>
      </c>
      <c r="D189" s="8">
        <v>900418828</v>
      </c>
      <c r="E189" s="1" t="str">
        <f>VLOOKUP(D189,'[1]IPS REGISTRADAS'!B$9:C$3248,2,0)</f>
        <v>MEDIAMSALUD IPS S.A.S</v>
      </c>
      <c r="F189" s="9">
        <v>49000000</v>
      </c>
    </row>
    <row r="190" spans="1:6" x14ac:dyDescent="0.25">
      <c r="A190" s="7" t="s">
        <v>11</v>
      </c>
      <c r="B190" s="7" t="s">
        <v>12</v>
      </c>
      <c r="C190" s="7" t="s">
        <v>2029</v>
      </c>
      <c r="D190" s="8">
        <v>900527663</v>
      </c>
      <c r="E190" s="1" t="str">
        <f>VLOOKUP(D190,'[1]IPS REGISTRADAS'!B$9:C$3248,2,0)</f>
        <v>MONICA OROZCO ZULETA LABORATORIO CLINICO PASTEUR SAS</v>
      </c>
      <c r="F190" s="9">
        <v>2627411</v>
      </c>
    </row>
    <row r="191" spans="1:6" x14ac:dyDescent="0.25">
      <c r="A191" s="7" t="s">
        <v>11</v>
      </c>
      <c r="B191" s="7" t="s">
        <v>12</v>
      </c>
      <c r="C191" s="7" t="s">
        <v>2029</v>
      </c>
      <c r="D191" s="8">
        <v>900530452</v>
      </c>
      <c r="E191" s="1" t="str">
        <f>VLOOKUP(D191,'[1]IPS REGISTRADAS'!B$9:C$3248,2,0)</f>
        <v>CENTRO INTEGRAL DE SALUD DEL CARIBE S.A.S.</v>
      </c>
      <c r="F191" s="9">
        <v>29106000</v>
      </c>
    </row>
    <row r="192" spans="1:6" x14ac:dyDescent="0.25">
      <c r="A192" s="7" t="s">
        <v>11</v>
      </c>
      <c r="B192" s="7" t="s">
        <v>12</v>
      </c>
      <c r="C192" s="7" t="s">
        <v>2029</v>
      </c>
      <c r="D192" s="8">
        <v>900557874</v>
      </c>
      <c r="E192" s="1" t="str">
        <f>VLOOKUP(D192,'[1]IPS REGISTRADAS'!B$9:C$3248,2,0)</f>
        <v>NACIONAL DE SALUD IPS S.A.S.</v>
      </c>
      <c r="F192" s="9">
        <v>195000000</v>
      </c>
    </row>
    <row r="193" spans="1:6" x14ac:dyDescent="0.25">
      <c r="A193" s="7" t="s">
        <v>11</v>
      </c>
      <c r="B193" s="7" t="s">
        <v>12</v>
      </c>
      <c r="C193" s="7" t="s">
        <v>2029</v>
      </c>
      <c r="D193" s="8">
        <v>900602326</v>
      </c>
      <c r="E193" s="1" t="str">
        <f>VLOOKUP(D193,'[1]IPS REGISTRADAS'!B$9:C$3248,2,0)</f>
        <v>LINA CORDERO HOYOS REHABILITACION SAS</v>
      </c>
      <c r="F193" s="9">
        <v>1698156</v>
      </c>
    </row>
    <row r="194" spans="1:6" x14ac:dyDescent="0.25">
      <c r="A194" s="7" t="s">
        <v>5</v>
      </c>
      <c r="B194" s="7" t="s">
        <v>6</v>
      </c>
      <c r="C194" s="7" t="s">
        <v>2029</v>
      </c>
      <c r="D194" s="8">
        <v>900022519</v>
      </c>
      <c r="E194" s="1" t="str">
        <f>VLOOKUP(D194,'[1]IPS REGISTRADAS'!B$9:C$3248,2,0)</f>
        <v>FUNDACION LUCERITO</v>
      </c>
      <c r="F194" s="9">
        <v>62800000</v>
      </c>
    </row>
    <row r="195" spans="1:6" x14ac:dyDescent="0.25">
      <c r="A195" s="7" t="s">
        <v>5</v>
      </c>
      <c r="B195" s="7" t="s">
        <v>6</v>
      </c>
      <c r="C195" s="7" t="s">
        <v>2029</v>
      </c>
      <c r="D195" s="8">
        <v>900421895</v>
      </c>
      <c r="E195" s="1" t="str">
        <f>VLOOKUP(D195,'[1]IPS REGISTRADAS'!B$9:C$3248,2,0)</f>
        <v>FUNDACION CLINICA DEL NORTE DE BELLO ANTIOQUIA</v>
      </c>
      <c r="F195" s="9">
        <v>549995505</v>
      </c>
    </row>
    <row r="196" spans="1:6" x14ac:dyDescent="0.25">
      <c r="A196" s="7" t="s">
        <v>5</v>
      </c>
      <c r="B196" s="7" t="s">
        <v>6</v>
      </c>
      <c r="C196" s="7" t="s">
        <v>2029</v>
      </c>
      <c r="D196" s="8">
        <v>890984156</v>
      </c>
      <c r="E196" s="1" t="str">
        <f>VLOOKUP(D196,'[1]IPS REGISTRADAS'!B$9:C$3248,2,0)</f>
        <v>CENTRO DE INVESTIGACIONES MEDICAS DE ANTIOQUIA</v>
      </c>
      <c r="F196" s="9">
        <v>149884189</v>
      </c>
    </row>
    <row r="197" spans="1:6" x14ac:dyDescent="0.25">
      <c r="A197" s="7" t="s">
        <v>11</v>
      </c>
      <c r="B197" s="7" t="s">
        <v>12</v>
      </c>
      <c r="C197" s="7" t="s">
        <v>2029</v>
      </c>
      <c r="D197" s="8">
        <v>805011262</v>
      </c>
      <c r="E197" s="1" t="str">
        <f>VLOOKUP(D197,'[1]IPS REGISTRADAS'!B$9:C$3248,2,0)</f>
        <v>RTS S.A.S.</v>
      </c>
      <c r="F197" s="9">
        <v>41967359</v>
      </c>
    </row>
    <row r="198" spans="1:6" x14ac:dyDescent="0.25">
      <c r="A198" s="7" t="s">
        <v>11</v>
      </c>
      <c r="B198" s="7" t="s">
        <v>12</v>
      </c>
      <c r="C198" s="7" t="s">
        <v>2029</v>
      </c>
      <c r="D198" s="8">
        <v>807004352</v>
      </c>
      <c r="E198" s="1" t="str">
        <f>VLOOKUP(D198,'[1]IPS REGISTRADAS'!B$9:C$3248,2,0)</f>
        <v>E.S.E. IMSALUD DE SAN JOSE DE CUCUTA</v>
      </c>
      <c r="F198" s="9">
        <v>2830050</v>
      </c>
    </row>
    <row r="199" spans="1:6" x14ac:dyDescent="0.25">
      <c r="A199" s="7" t="s">
        <v>11</v>
      </c>
      <c r="B199" s="7" t="s">
        <v>12</v>
      </c>
      <c r="C199" s="7" t="s">
        <v>2029</v>
      </c>
      <c r="D199" s="8">
        <v>892115437</v>
      </c>
      <c r="E199" s="1" t="str">
        <f>VLOOKUP(D199,'[1]IPS REGISTRADAS'!B$9:C$3248,2,0)</f>
        <v>CRUZ ROJA COLOMBIANA SECCIONAL GUAJIRA</v>
      </c>
      <c r="F199" s="9">
        <v>11083804</v>
      </c>
    </row>
    <row r="200" spans="1:6" x14ac:dyDescent="0.25">
      <c r="A200" s="7" t="s">
        <v>11</v>
      </c>
      <c r="B200" s="7" t="s">
        <v>12</v>
      </c>
      <c r="C200" s="7" t="s">
        <v>2029</v>
      </c>
      <c r="D200" s="8">
        <v>900136752</v>
      </c>
      <c r="E200" s="1" t="str">
        <f>VLOOKUP(D200,'[1]IPS REGISTRADAS'!B$9:C$3248,2,0)</f>
        <v>INSTITUTO DE REHABILITACION INTEGRAL SAMUEL LIMITADA IRIS LTDA</v>
      </c>
      <c r="F200" s="9">
        <v>1783600</v>
      </c>
    </row>
    <row r="201" spans="1:6" x14ac:dyDescent="0.25">
      <c r="A201" s="7" t="s">
        <v>11</v>
      </c>
      <c r="B201" s="7" t="s">
        <v>12</v>
      </c>
      <c r="C201" s="7" t="s">
        <v>2029</v>
      </c>
      <c r="D201" s="8">
        <v>900208594</v>
      </c>
      <c r="E201" s="1" t="str">
        <f>VLOOKUP(D201,'[1]IPS REGISTRADAS'!B$9:C$3248,2,0)</f>
        <v>MEDICAL ARMONY LTDA  DE SOCORRO SANTANDER</v>
      </c>
      <c r="F201" s="9">
        <v>61571465</v>
      </c>
    </row>
    <row r="202" spans="1:6" x14ac:dyDescent="0.25">
      <c r="A202" s="7" t="s">
        <v>11</v>
      </c>
      <c r="B202" s="7" t="s">
        <v>12</v>
      </c>
      <c r="C202" s="7" t="s">
        <v>2029</v>
      </c>
      <c r="D202" s="8">
        <v>900402647</v>
      </c>
      <c r="E202" s="1" t="str">
        <f>VLOOKUP(D202,'[1]IPS REGISTRADAS'!B$9:C$3248,2,0)</f>
        <v>CENTRO DE ESTIMULACION REHABILITACION Y APRENDIZAJE SOLIDARIDAD SOCIAL S.A.S.</v>
      </c>
      <c r="F202" s="9">
        <v>29400000</v>
      </c>
    </row>
    <row r="203" spans="1:6" x14ac:dyDescent="0.25">
      <c r="A203" s="7" t="s">
        <v>11</v>
      </c>
      <c r="B203" s="7" t="s">
        <v>12</v>
      </c>
      <c r="C203" s="7" t="s">
        <v>2029</v>
      </c>
      <c r="D203" s="8">
        <v>900621968</v>
      </c>
      <c r="E203" s="1" t="str">
        <f>VLOOKUP(D203,'[1]IPS REGISTRADAS'!B$9:C$3248,2,0)</f>
        <v>LABORATORIO CLINICO ESPECIALIZADO HUMALIB SAS</v>
      </c>
      <c r="F203" s="9">
        <v>17093623</v>
      </c>
    </row>
    <row r="204" spans="1:6" x14ac:dyDescent="0.25">
      <c r="A204" s="7" t="s">
        <v>19</v>
      </c>
      <c r="B204" s="7" t="s">
        <v>20</v>
      </c>
      <c r="C204" s="7" t="s">
        <v>2029</v>
      </c>
      <c r="D204" s="8">
        <v>900272582</v>
      </c>
      <c r="E204" s="1" t="str">
        <f>VLOOKUP(D204,'[1]IPS REGISTRADAS'!B$9:C$3248,2,0)</f>
        <v>CLINICA SAN JUAN BAUTISTA S.A.S</v>
      </c>
      <c r="F204" s="9">
        <v>18000000</v>
      </c>
    </row>
    <row r="205" spans="1:6" x14ac:dyDescent="0.25">
      <c r="A205" s="7" t="s">
        <v>5</v>
      </c>
      <c r="B205" s="7" t="s">
        <v>6</v>
      </c>
      <c r="C205" s="7" t="s">
        <v>2029</v>
      </c>
      <c r="D205" s="8">
        <v>800107179</v>
      </c>
      <c r="E205" s="1" t="str">
        <f>VLOOKUP(D205,'[1]IPS REGISTRADAS'!B$9:C$3248,2,0)</f>
        <v>INSTITUTO DEL CORAZON S.A</v>
      </c>
      <c r="F205" s="9">
        <v>249983250</v>
      </c>
    </row>
    <row r="206" spans="1:6" x14ac:dyDescent="0.25">
      <c r="A206" s="7" t="s">
        <v>5</v>
      </c>
      <c r="B206" s="7" t="s">
        <v>6</v>
      </c>
      <c r="C206" s="7" t="s">
        <v>2029</v>
      </c>
      <c r="D206" s="8">
        <v>802016357</v>
      </c>
      <c r="E206" s="1" t="str">
        <f>VLOOKUP(D206,'[1]IPS REGISTRADAS'!B$9:C$3248,2,0)</f>
        <v>MEDICINA ALTA COMPLEJIDAD DE BARRANQUILLA ATLANTICO</v>
      </c>
      <c r="F206" s="9">
        <v>20506967</v>
      </c>
    </row>
    <row r="207" spans="1:6" x14ac:dyDescent="0.25">
      <c r="A207" s="7" t="s">
        <v>5</v>
      </c>
      <c r="B207" s="7" t="s">
        <v>6</v>
      </c>
      <c r="C207" s="7" t="s">
        <v>2029</v>
      </c>
      <c r="D207" s="8">
        <v>890001006</v>
      </c>
      <c r="E207" s="1" t="str">
        <f>VLOOKUP(D207,'[1]IPS REGISTRADAS'!B$9:C$3248,2,0)</f>
        <v>E.S.E. HOSPITAL SAGRADO CORAZON DE JESUS DE QUIMBAYA</v>
      </c>
      <c r="F207" s="9">
        <v>2714240</v>
      </c>
    </row>
    <row r="208" spans="1:6" x14ac:dyDescent="0.25">
      <c r="A208" s="7" t="s">
        <v>5</v>
      </c>
      <c r="B208" s="7" t="s">
        <v>6</v>
      </c>
      <c r="C208" s="7" t="s">
        <v>2029</v>
      </c>
      <c r="D208" s="8">
        <v>900571887</v>
      </c>
      <c r="E208" s="1" t="str">
        <f>VLOOKUP(D208,'[1]IPS REGISTRADAS'!B$9:C$3248,2,0)</f>
        <v>CALMEDICAS SAS</v>
      </c>
      <c r="F208" s="9">
        <v>14413253</v>
      </c>
    </row>
    <row r="209" spans="1:6" x14ac:dyDescent="0.25">
      <c r="A209" s="7" t="s">
        <v>5</v>
      </c>
      <c r="B209" s="7" t="s">
        <v>6</v>
      </c>
      <c r="C209" s="7" t="s">
        <v>2029</v>
      </c>
      <c r="D209" s="8">
        <v>800216883</v>
      </c>
      <c r="E209" s="1" t="str">
        <f>VLOOKUP(D209,'[1]IPS REGISTRADAS'!B$9:C$3248,2,0)</f>
        <v>HOSPITAL DE SUBA II NIVEL E.S.E</v>
      </c>
      <c r="F209" s="9">
        <v>1491094</v>
      </c>
    </row>
    <row r="210" spans="1:6" x14ac:dyDescent="0.25">
      <c r="A210" s="7" t="s">
        <v>5</v>
      </c>
      <c r="B210" s="7" t="s">
        <v>6</v>
      </c>
      <c r="C210" s="7" t="s">
        <v>2029</v>
      </c>
      <c r="D210" s="8">
        <v>800225057</v>
      </c>
      <c r="E210" s="1" t="str">
        <f>VLOOKUP(D210,'[1]IPS REGISTRADAS'!B$9:C$3248,2,0)</f>
        <v>DIAGNOSTICO Y ASISTENCIA MEDICA SA - DINAMICA IPS</v>
      </c>
      <c r="F210" s="9">
        <v>72688938</v>
      </c>
    </row>
    <row r="211" spans="1:6" x14ac:dyDescent="0.25">
      <c r="A211" s="7" t="s">
        <v>5</v>
      </c>
      <c r="B211" s="7" t="s">
        <v>6</v>
      </c>
      <c r="C211" s="7" t="s">
        <v>2029</v>
      </c>
      <c r="D211" s="8">
        <v>890906346</v>
      </c>
      <c r="E211" s="1" t="str">
        <f>VLOOKUP(D211,'[1]IPS REGISTRADAS'!B$9:C$3248,2,0)</f>
        <v>HOSPITAL SAN FERNANDO E.S.E</v>
      </c>
      <c r="F211" s="9">
        <v>4488108</v>
      </c>
    </row>
    <row r="212" spans="1:6" x14ac:dyDescent="0.25">
      <c r="A212" s="7" t="s">
        <v>19</v>
      </c>
      <c r="B212" s="7" t="s">
        <v>20</v>
      </c>
      <c r="C212" s="7" t="s">
        <v>2029</v>
      </c>
      <c r="D212" s="8">
        <v>890680014</v>
      </c>
      <c r="E212" s="1" t="str">
        <f>VLOOKUP(D212,'[1]IPS REGISTRADAS'!B$9:C$3248,2,0)</f>
        <v xml:space="preserve">SANATORIO DE AGUA DE DIOS E.S.E. </v>
      </c>
      <c r="F212" s="9">
        <v>10000000</v>
      </c>
    </row>
    <row r="213" spans="1:6" x14ac:dyDescent="0.25">
      <c r="A213" s="7" t="s">
        <v>19</v>
      </c>
      <c r="B213" s="7" t="s">
        <v>20</v>
      </c>
      <c r="C213" s="7" t="s">
        <v>2029</v>
      </c>
      <c r="D213" s="8">
        <v>892001990</v>
      </c>
      <c r="E213" s="1" t="str">
        <f>VLOOKUP(D213,'[1]IPS REGISTRADAS'!B$9:C$3248,2,0)</f>
        <v>E.S.E. HOSPITAL NUESTRA SEÑORA DEL PILAR DE MEDINA</v>
      </c>
      <c r="F213" s="9">
        <v>54625738</v>
      </c>
    </row>
    <row r="214" spans="1:6" x14ac:dyDescent="0.25">
      <c r="A214" s="7" t="s">
        <v>5</v>
      </c>
      <c r="B214" s="7" t="s">
        <v>6</v>
      </c>
      <c r="C214" s="7" t="s">
        <v>2029</v>
      </c>
      <c r="D214" s="8">
        <v>890706067</v>
      </c>
      <c r="E214" s="1" t="str">
        <f>VLOOKUP(D214,'[1]IPS REGISTRADAS'!B$9:C$3248,2,0)</f>
        <v>HOSPITAL SAN JOSE DE SAN SEBASTIAN DE MARIQUITA E.S.E.</v>
      </c>
      <c r="F214" s="9">
        <v>1364300</v>
      </c>
    </row>
    <row r="215" spans="1:6" x14ac:dyDescent="0.25">
      <c r="A215" s="7" t="s">
        <v>5</v>
      </c>
      <c r="B215" s="7" t="s">
        <v>6</v>
      </c>
      <c r="C215" s="7" t="s">
        <v>2029</v>
      </c>
      <c r="D215" s="8">
        <v>890906793</v>
      </c>
      <c r="E215" s="1" t="str">
        <f>VLOOKUP(D215,'[1]IPS REGISTRADAS'!B$9:C$3248,2,0)</f>
        <v>LABORATORIO MEDICO ECHAVARRIA S.A.S</v>
      </c>
      <c r="F215" s="9">
        <v>249577125</v>
      </c>
    </row>
    <row r="216" spans="1:6" x14ac:dyDescent="0.25">
      <c r="A216" s="7" t="s">
        <v>5</v>
      </c>
      <c r="B216" s="7" t="s">
        <v>6</v>
      </c>
      <c r="C216" s="7" t="s">
        <v>2029</v>
      </c>
      <c r="D216" s="8">
        <v>891180268</v>
      </c>
      <c r="E216" s="1" t="str">
        <f>VLOOKUP(D216,'[1]IPS REGISTRADAS'!B$9:C$3248,2,0)</f>
        <v>HOSPITAL UNIVERSITARIO HERNANDO MONCALEANO PERDOMO E.S.E</v>
      </c>
      <c r="F216" s="9">
        <v>4677755</v>
      </c>
    </row>
    <row r="217" spans="1:6" x14ac:dyDescent="0.25">
      <c r="A217" s="7" t="s">
        <v>5</v>
      </c>
      <c r="B217" s="7" t="s">
        <v>6</v>
      </c>
      <c r="C217" s="7" t="s">
        <v>2029</v>
      </c>
      <c r="D217" s="8">
        <v>899999092</v>
      </c>
      <c r="E217" s="1" t="str">
        <f>VLOOKUP(D217,'[1]IPS REGISTRADAS'!B$9:C$3248,2,0)</f>
        <v xml:space="preserve">INSTITUTO NACIONAL DE CANCEROLOGIA E.S.E. </v>
      </c>
      <c r="F217" s="9">
        <v>7484698</v>
      </c>
    </row>
    <row r="218" spans="1:6" x14ac:dyDescent="0.25">
      <c r="A218" s="7" t="s">
        <v>5</v>
      </c>
      <c r="B218" s="7" t="s">
        <v>6</v>
      </c>
      <c r="C218" s="7" t="s">
        <v>2029</v>
      </c>
      <c r="D218" s="8">
        <v>800074112</v>
      </c>
      <c r="E218" s="1" t="str">
        <f>VLOOKUP(D218,'[1]IPS REGISTRADAS'!B$9:C$3248,2,0)</f>
        <v>CLINICA ZAYMA LTDA</v>
      </c>
      <c r="F218" s="9">
        <v>5203123</v>
      </c>
    </row>
    <row r="219" spans="1:6" x14ac:dyDescent="0.25">
      <c r="A219" s="7" t="s">
        <v>5</v>
      </c>
      <c r="B219" s="7" t="s">
        <v>6</v>
      </c>
      <c r="C219" s="7" t="s">
        <v>2029</v>
      </c>
      <c r="D219" s="8">
        <v>890980828</v>
      </c>
      <c r="E219" s="1" t="str">
        <f>VLOOKUP(D219,'[1]IPS REGISTRADAS'!B$9:C$3248,2,0)</f>
        <v>E.S.E. HOSPITAL SAN JUAN DE DIOS DEL MUNICIPIO DE VALPARAISO</v>
      </c>
      <c r="F219" s="9">
        <v>1030798</v>
      </c>
    </row>
    <row r="220" spans="1:6" x14ac:dyDescent="0.25">
      <c r="A220" s="7" t="s">
        <v>5</v>
      </c>
      <c r="B220" s="7" t="s">
        <v>6</v>
      </c>
      <c r="C220" s="7" t="s">
        <v>2029</v>
      </c>
      <c r="D220" s="8">
        <v>890982182</v>
      </c>
      <c r="E220" s="1" t="str">
        <f>VLOOKUP(D220,'[1]IPS REGISTRADAS'!B$9:C$3248,2,0)</f>
        <v>E.S.E. HOSPITAL SAN PABLO DE TARSO</v>
      </c>
      <c r="F220" s="9">
        <v>7103037</v>
      </c>
    </row>
    <row r="221" spans="1:6" x14ac:dyDescent="0.25">
      <c r="A221" s="7" t="s">
        <v>5</v>
      </c>
      <c r="B221" s="7" t="s">
        <v>6</v>
      </c>
      <c r="C221" s="7" t="s">
        <v>2029</v>
      </c>
      <c r="D221" s="8">
        <v>900219866</v>
      </c>
      <c r="E221" s="1" t="str">
        <f>VLOOKUP(D221,'[1]IPS REGISTRADAS'!B$9:C$3248,2,0)</f>
        <v>MEDICARTE S.A.</v>
      </c>
      <c r="F221" s="9">
        <v>549984377</v>
      </c>
    </row>
    <row r="222" spans="1:6" x14ac:dyDescent="0.25">
      <c r="A222" s="7" t="s">
        <v>5</v>
      </c>
      <c r="B222" s="7" t="s">
        <v>6</v>
      </c>
      <c r="C222" s="7" t="s">
        <v>2029</v>
      </c>
      <c r="D222" s="8">
        <v>900236850</v>
      </c>
      <c r="E222" s="1" t="str">
        <f>VLOOKUP(D222,'[1]IPS REGISTRADAS'!B$9:C$3248,2,0)</f>
        <v>CENTRO ONCOLOGICO DE ANTIOQUIA S.A.</v>
      </c>
      <c r="F222" s="9">
        <v>1049999240</v>
      </c>
    </row>
    <row r="223" spans="1:6" x14ac:dyDescent="0.25">
      <c r="A223" s="7" t="s">
        <v>5</v>
      </c>
      <c r="B223" s="7" t="s">
        <v>6</v>
      </c>
      <c r="C223" s="7" t="s">
        <v>2029</v>
      </c>
      <c r="D223" s="8">
        <v>800231235</v>
      </c>
      <c r="E223" s="1" t="str">
        <f>VLOOKUP(D223,'[1]IPS REGISTRADAS'!B$9:C$3248,2,0)</f>
        <v>E.S.E. HOSPITAL UNIVERSITARIO SAN JORGE DE PEREIRA</v>
      </c>
      <c r="F223" s="9">
        <v>3787440</v>
      </c>
    </row>
    <row r="224" spans="1:6" x14ac:dyDescent="0.25">
      <c r="A224" s="7" t="s">
        <v>5</v>
      </c>
      <c r="B224" s="7" t="s">
        <v>6</v>
      </c>
      <c r="C224" s="7" t="s">
        <v>2029</v>
      </c>
      <c r="D224" s="8">
        <v>890938774</v>
      </c>
      <c r="E224" s="1" t="str">
        <f>VLOOKUP(D224,'[1]IPS REGISTRADAS'!B$9:C$3248,2,0)</f>
        <v>CLINICA EL PRADO DE MEDELLIN ANTIOQUIA</v>
      </c>
      <c r="F224" s="9">
        <v>499959138</v>
      </c>
    </row>
    <row r="225" spans="1:6" x14ac:dyDescent="0.25">
      <c r="A225" s="7" t="s">
        <v>5</v>
      </c>
      <c r="B225" s="7" t="s">
        <v>6</v>
      </c>
      <c r="C225" s="7" t="s">
        <v>2029</v>
      </c>
      <c r="D225" s="8">
        <v>890981268</v>
      </c>
      <c r="E225" s="1" t="str">
        <f>VLOOKUP(D225,'[1]IPS REGISTRADAS'!B$9:C$3248,2,0)</f>
        <v>E.S.E. HOSPITAL LA ANUNCIACION DE MUTATA ANTIOQUIA</v>
      </c>
      <c r="F225" s="9">
        <v>6676464</v>
      </c>
    </row>
    <row r="226" spans="1:6" x14ac:dyDescent="0.25">
      <c r="A226" s="7" t="s">
        <v>5</v>
      </c>
      <c r="B226" s="7" t="s">
        <v>6</v>
      </c>
      <c r="C226" s="7" t="s">
        <v>2029</v>
      </c>
      <c r="D226" s="8">
        <v>800024834</v>
      </c>
      <c r="E226" s="1" t="str">
        <f>VLOOKUP(D226,'[1]IPS REGISTRADAS'!B$9:C$3248,2,0)</f>
        <v>CLINICA OCCIDENTAL DE OTORRINOLARINGOLOGIA DE MEDELLIN ANTIOQUIA</v>
      </c>
      <c r="F226" s="9">
        <v>99834173</v>
      </c>
    </row>
    <row r="227" spans="1:6" x14ac:dyDescent="0.25">
      <c r="A227" s="7" t="s">
        <v>5</v>
      </c>
      <c r="B227" s="7" t="s">
        <v>6</v>
      </c>
      <c r="C227" s="7" t="s">
        <v>2029</v>
      </c>
      <c r="D227" s="8">
        <v>890906991</v>
      </c>
      <c r="E227" s="1" t="str">
        <f>VLOOKUP(D227,'[1]IPS REGISTRADAS'!B$9:C$3248,2,0)</f>
        <v>E.S.E. HOSPITAL MARIA ANTONIA TORO DE ELEJALDE</v>
      </c>
      <c r="F227" s="9">
        <v>3085692</v>
      </c>
    </row>
    <row r="228" spans="1:6" x14ac:dyDescent="0.25">
      <c r="A228" s="7" t="s">
        <v>5</v>
      </c>
      <c r="B228" s="7" t="s">
        <v>6</v>
      </c>
      <c r="C228" s="7" t="s">
        <v>2029</v>
      </c>
      <c r="D228" s="8">
        <v>890920848</v>
      </c>
      <c r="E228" s="1" t="str">
        <f>VLOOKUP(D228,'[1]IPS REGISTRADAS'!B$9:C$3248,2,0)</f>
        <v>HERNAN OCAZIONEZ Y CIA SAS</v>
      </c>
      <c r="F228" s="9">
        <v>15077005</v>
      </c>
    </row>
    <row r="229" spans="1:6" x14ac:dyDescent="0.25">
      <c r="A229" s="7" t="s">
        <v>11</v>
      </c>
      <c r="B229" s="7" t="s">
        <v>12</v>
      </c>
      <c r="C229" s="7" t="s">
        <v>2029</v>
      </c>
      <c r="D229" s="8">
        <v>900152996</v>
      </c>
      <c r="E229" s="1" t="str">
        <f>VLOOKUP(D229,'[1]IPS REGISTRADAS'!B$9:C$3248,2,0)</f>
        <v>LABORATORIO CLINICO CARVAJAL E.U</v>
      </c>
      <c r="F229" s="9">
        <v>10780000</v>
      </c>
    </row>
    <row r="230" spans="1:6" x14ac:dyDescent="0.25">
      <c r="A230" s="7" t="s">
        <v>11</v>
      </c>
      <c r="B230" s="7" t="s">
        <v>12</v>
      </c>
      <c r="C230" s="7" t="s">
        <v>2029</v>
      </c>
      <c r="D230" s="8">
        <v>900277187</v>
      </c>
      <c r="E230" s="1" t="str">
        <f>VLOOKUP(D230,'[1]IPS REGISTRADAS'!B$9:C$3248,2,0)</f>
        <v>ASISTENCIA MEDICA IPS S.A.S</v>
      </c>
      <c r="F230" s="9">
        <v>3384723</v>
      </c>
    </row>
    <row r="231" spans="1:6" x14ac:dyDescent="0.25">
      <c r="A231" s="7" t="s">
        <v>11</v>
      </c>
      <c r="B231" s="7" t="s">
        <v>12</v>
      </c>
      <c r="C231" s="7" t="s">
        <v>2029</v>
      </c>
      <c r="D231" s="8">
        <v>900627728</v>
      </c>
      <c r="E231" s="1" t="str">
        <f>VLOOKUP(D231,'[1]IPS REGISTRADAS'!B$9:C$3248,2,0)</f>
        <v>UNIDAD ENDOSCOPICA INTEGRAL DE SUSCRE SAS</v>
      </c>
      <c r="F231" s="9">
        <v>17459688</v>
      </c>
    </row>
    <row r="232" spans="1:6" x14ac:dyDescent="0.25">
      <c r="A232" s="7" t="s">
        <v>11</v>
      </c>
      <c r="B232" s="7" t="s">
        <v>12</v>
      </c>
      <c r="C232" s="7" t="s">
        <v>2029</v>
      </c>
      <c r="D232" s="8">
        <v>900652543</v>
      </c>
      <c r="E232" s="1" t="str">
        <f>VLOOKUP(D232,'[1]IPS REGISTRADAS'!B$9:C$3248,2,0)</f>
        <v>UNIDAD DE DIAGNOSTICO ESPECILAIZADO DEL NORTE S.A.S.</v>
      </c>
      <c r="F232" s="9">
        <v>30020930</v>
      </c>
    </row>
    <row r="233" spans="1:6" x14ac:dyDescent="0.25">
      <c r="A233" s="7" t="s">
        <v>19</v>
      </c>
      <c r="B233" s="7" t="s">
        <v>20</v>
      </c>
      <c r="C233" s="7" t="s">
        <v>2029</v>
      </c>
      <c r="D233" s="8">
        <v>890907297</v>
      </c>
      <c r="E233" s="1" t="str">
        <f>VLOOKUP(D233,'[1]IPS REGISTRADAS'!B$9:C$3248,2,0)</f>
        <v>HOSPITAL SAN JUAN DE DIOS DE CONCORDIA E.S.E</v>
      </c>
      <c r="F233" s="9">
        <v>20785153</v>
      </c>
    </row>
    <row r="234" spans="1:6" x14ac:dyDescent="0.25">
      <c r="A234" s="7" t="s">
        <v>19</v>
      </c>
      <c r="B234" s="7" t="s">
        <v>20</v>
      </c>
      <c r="C234" s="7" t="s">
        <v>2029</v>
      </c>
      <c r="D234" s="8">
        <v>900191362</v>
      </c>
      <c r="E234" s="1" t="str">
        <f>VLOOKUP(D234,'[1]IPS REGISTRADAS'!B$9:C$3248,2,0)</f>
        <v>SOCIEDAD DE OFTALMOLOGIA Y CIRUGIA PLASTICA DE CUCUTA S.A</v>
      </c>
      <c r="F234" s="9">
        <v>130449992</v>
      </c>
    </row>
    <row r="235" spans="1:6" x14ac:dyDescent="0.25">
      <c r="A235" s="7" t="s">
        <v>19</v>
      </c>
      <c r="B235" s="7" t="s">
        <v>20</v>
      </c>
      <c r="C235" s="7" t="s">
        <v>2029</v>
      </c>
      <c r="D235" s="8">
        <v>900210981</v>
      </c>
      <c r="E235" s="1" t="str">
        <f>VLOOKUP(D235,'[1]IPS REGISTRADAS'!B$9:C$3248,2,0)</f>
        <v>CORPORACION HOSPITALARIA JUAN CIUDAD</v>
      </c>
      <c r="F235" s="9">
        <v>8355244</v>
      </c>
    </row>
    <row r="236" spans="1:6" x14ac:dyDescent="0.25">
      <c r="A236" s="7" t="s">
        <v>5</v>
      </c>
      <c r="B236" s="7" t="s">
        <v>6</v>
      </c>
      <c r="C236" s="7" t="s">
        <v>2029</v>
      </c>
      <c r="D236" s="8">
        <v>812000317</v>
      </c>
      <c r="E236" s="1" t="str">
        <f>VLOOKUP(D236,'[1]IPS REGISTRADAS'!B$9:C$3248,2,0)</f>
        <v>E.S.E. HOSPITAL SAN JOSE DE TIERRALTA CORDOBA</v>
      </c>
      <c r="F236" s="9">
        <v>5417410</v>
      </c>
    </row>
    <row r="237" spans="1:6" x14ac:dyDescent="0.25">
      <c r="A237" s="7" t="s">
        <v>5</v>
      </c>
      <c r="B237" s="7" t="s">
        <v>6</v>
      </c>
      <c r="C237" s="7" t="s">
        <v>2029</v>
      </c>
      <c r="D237" s="8">
        <v>890000400</v>
      </c>
      <c r="E237" s="1" t="str">
        <f>VLOOKUP(D237,'[1]IPS REGISTRADAS'!B$9:C$3248,2,0)</f>
        <v>HOSPITAL SAN VICENTE E.S.E. DE MONTENEGRO</v>
      </c>
      <c r="F237" s="9">
        <v>1005451</v>
      </c>
    </row>
    <row r="238" spans="1:6" x14ac:dyDescent="0.25">
      <c r="A238" s="7" t="s">
        <v>5</v>
      </c>
      <c r="B238" s="7" t="s">
        <v>6</v>
      </c>
      <c r="C238" s="7" t="s">
        <v>2029</v>
      </c>
      <c r="D238" s="8">
        <v>900211685</v>
      </c>
      <c r="E238" s="1" t="str">
        <f>VLOOKUP(D238,'[1]IPS REGISTRADAS'!B$9:C$3248,2,0)</f>
        <v>SERVICIOS DE ENFERMERIA DOMICILIARIOS LTDA DE ANTIOQUIA</v>
      </c>
      <c r="F238" s="9">
        <v>68109327</v>
      </c>
    </row>
    <row r="239" spans="1:6" x14ac:dyDescent="0.25">
      <c r="A239" s="7" t="s">
        <v>5</v>
      </c>
      <c r="B239" s="7" t="s">
        <v>6</v>
      </c>
      <c r="C239" s="7" t="s">
        <v>2029</v>
      </c>
      <c r="D239" s="8">
        <v>890112801</v>
      </c>
      <c r="E239" s="1" t="str">
        <f>VLOOKUP(D239,'[1]IPS REGISTRADAS'!B$9:C$3248,2,0)</f>
        <v>FUNDACION CENTRO MEDICO  DEL NORTE DE SOLEDAD ATLANTICO</v>
      </c>
      <c r="F239" s="9">
        <v>2225470</v>
      </c>
    </row>
    <row r="240" spans="1:6" x14ac:dyDescent="0.25">
      <c r="A240" s="7" t="s">
        <v>5</v>
      </c>
      <c r="B240" s="7" t="s">
        <v>6</v>
      </c>
      <c r="C240" s="7" t="s">
        <v>2029</v>
      </c>
      <c r="D240" s="8">
        <v>890983738</v>
      </c>
      <c r="E240" s="1" t="str">
        <f>VLOOKUP(D240,'[1]IPS REGISTRADAS'!B$9:C$3248,2,0)</f>
        <v>HOSPITAL DEL MUNICIPIO SAN VICENTE E.S.E</v>
      </c>
      <c r="F240" s="9">
        <v>13712240</v>
      </c>
    </row>
    <row r="241" spans="1:6" x14ac:dyDescent="0.25">
      <c r="A241" s="7" t="s">
        <v>5</v>
      </c>
      <c r="B241" s="7" t="s">
        <v>6</v>
      </c>
      <c r="C241" s="7" t="s">
        <v>2029</v>
      </c>
      <c r="D241" s="8">
        <v>900343345</v>
      </c>
      <c r="E241" s="1" t="str">
        <f>VLOOKUP(D241,'[1]IPS REGISTRADAS'!B$9:C$3248,2,0)</f>
        <v>UNIDAD DE SALUD Y CUIDADOS DE ALTOS RIESGOS J.A.P LTDA</v>
      </c>
      <c r="F241" s="9">
        <v>22467993</v>
      </c>
    </row>
    <row r="242" spans="1:6" x14ac:dyDescent="0.25">
      <c r="A242" s="7" t="s">
        <v>5</v>
      </c>
      <c r="B242" s="7" t="s">
        <v>6</v>
      </c>
      <c r="C242" s="7" t="s">
        <v>2029</v>
      </c>
      <c r="D242" s="8">
        <v>890982153</v>
      </c>
      <c r="E242" s="1" t="str">
        <f>VLOOKUP(D242,'[1]IPS REGISTRADAS'!B$9:C$3248,2,0)</f>
        <v>HOSPITAL SAN MARTIN DE PORRES E.S.E</v>
      </c>
      <c r="F242" s="9">
        <v>6745230</v>
      </c>
    </row>
    <row r="243" spans="1:6" x14ac:dyDescent="0.25">
      <c r="A243" s="7" t="s">
        <v>5</v>
      </c>
      <c r="B243" s="7" t="s">
        <v>6</v>
      </c>
      <c r="C243" s="7" t="s">
        <v>2029</v>
      </c>
      <c r="D243" s="8">
        <v>892115010</v>
      </c>
      <c r="E243" s="1" t="str">
        <f>VLOOKUP(D243,'[1]IPS REGISTRADAS'!B$9:C$3248,2,0)</f>
        <v>E.S.E. HOSPITAL SN RAFAEL NIVEL II</v>
      </c>
      <c r="F243" s="9">
        <v>3832972</v>
      </c>
    </row>
    <row r="244" spans="1:6" x14ac:dyDescent="0.25">
      <c r="A244" s="7" t="s">
        <v>5</v>
      </c>
      <c r="B244" s="7" t="s">
        <v>6</v>
      </c>
      <c r="C244" s="7" t="s">
        <v>2029</v>
      </c>
      <c r="D244" s="8">
        <v>811017810</v>
      </c>
      <c r="E244" s="1" t="str">
        <f>VLOOKUP(D244,'[1]IPS REGISTRADAS'!B$9:C$3248,2,0)</f>
        <v>E.S.E HOSPITAL DEL SUR GABRIEL JARAMILLO PIEDRAHITA</v>
      </c>
      <c r="F244" s="9">
        <v>11812205</v>
      </c>
    </row>
    <row r="245" spans="1:6" x14ac:dyDescent="0.25">
      <c r="A245" s="7" t="s">
        <v>5</v>
      </c>
      <c r="B245" s="7" t="s">
        <v>6</v>
      </c>
      <c r="C245" s="7" t="s">
        <v>2029</v>
      </c>
      <c r="D245" s="8">
        <v>890982116</v>
      </c>
      <c r="E245" s="1" t="str">
        <f>VLOOKUP(D245,'[1]IPS REGISTRADAS'!B$9:C$3248,2,0)</f>
        <v>HOSPITAL GERMAN VELEZ GUTIERREZ E.S.E</v>
      </c>
      <c r="F245" s="9">
        <v>3729339</v>
      </c>
    </row>
    <row r="246" spans="1:6" x14ac:dyDescent="0.25">
      <c r="A246" s="7" t="s">
        <v>0</v>
      </c>
      <c r="B246" s="7" t="s">
        <v>1</v>
      </c>
      <c r="C246" s="7" t="s">
        <v>2029</v>
      </c>
      <c r="D246" s="8">
        <v>890303841</v>
      </c>
      <c r="E246" s="1" t="str">
        <f>VLOOKUP(D246,'[1]IPS REGISTRADAS'!B$9:C$3248,2,0)</f>
        <v>HOSPITAL DE SAN JUAN DE DIOS DE SANTIAGO DE CALI VALLE  DEL CAUCA</v>
      </c>
      <c r="F246" s="9">
        <v>27091360</v>
      </c>
    </row>
    <row r="247" spans="1:6" x14ac:dyDescent="0.25">
      <c r="A247" s="7" t="s">
        <v>0</v>
      </c>
      <c r="B247" s="7" t="s">
        <v>1</v>
      </c>
      <c r="C247" s="7" t="s">
        <v>2029</v>
      </c>
      <c r="D247" s="8">
        <v>891200209</v>
      </c>
      <c r="E247" s="1" t="str">
        <f>VLOOKUP(D247,'[1]IPS REGISTRADAS'!B$9:C$3248,2,0)</f>
        <v>FUNDACION HOSPITAL SAN PEDRO DE SAN JUAN DE PASTO NARIÑO</v>
      </c>
      <c r="F247" s="9">
        <v>330298202</v>
      </c>
    </row>
    <row r="248" spans="1:6" x14ac:dyDescent="0.25">
      <c r="A248" s="7" t="s">
        <v>0</v>
      </c>
      <c r="B248" s="7" t="s">
        <v>1</v>
      </c>
      <c r="C248" s="7" t="s">
        <v>2029</v>
      </c>
      <c r="D248" s="8">
        <v>900423816</v>
      </c>
      <c r="E248" s="1" t="str">
        <f>VLOOKUP(D248,'[1]IPS REGISTRADAS'!B$9:C$3248,2,0)</f>
        <v>SAN JOSE IPS PUTUMAYO SAS</v>
      </c>
      <c r="F248" s="9">
        <v>4447516</v>
      </c>
    </row>
    <row r="249" spans="1:6" x14ac:dyDescent="0.25">
      <c r="A249" s="7" t="s">
        <v>0</v>
      </c>
      <c r="B249" s="7" t="s">
        <v>1</v>
      </c>
      <c r="C249" s="7" t="s">
        <v>2029</v>
      </c>
      <c r="D249" s="8">
        <v>846000471</v>
      </c>
      <c r="E249" s="1" t="str">
        <f>VLOOKUP(D249,'[1]IPS REGISTRADAS'!B$9:C$3248,2,0)</f>
        <v>E.S.E. HOSPITAL SAGRADO CORAZON DE JESUS</v>
      </c>
      <c r="F249" s="9">
        <v>9097302</v>
      </c>
    </row>
    <row r="250" spans="1:6" x14ac:dyDescent="0.25">
      <c r="A250" s="7" t="s">
        <v>0</v>
      </c>
      <c r="B250" s="7" t="s">
        <v>1</v>
      </c>
      <c r="C250" s="7" t="s">
        <v>2029</v>
      </c>
      <c r="D250" s="8">
        <v>900534382</v>
      </c>
      <c r="E250" s="1" t="str">
        <f>VLOOKUP(D250,'[1]IPS REGISTRADAS'!B$9:C$3248,2,0)</f>
        <v>INSTITUTO DIAGNOSTICO POR IMÁGENES DE MAICAO - IDIMA S.A.S.</v>
      </c>
      <c r="F250" s="9">
        <v>3414393</v>
      </c>
    </row>
    <row r="251" spans="1:6" x14ac:dyDescent="0.25">
      <c r="A251" s="7" t="s">
        <v>5</v>
      </c>
      <c r="B251" s="7" t="s">
        <v>6</v>
      </c>
      <c r="C251" s="7" t="s">
        <v>2029</v>
      </c>
      <c r="D251" s="8">
        <v>824000725</v>
      </c>
      <c r="E251" s="1" t="str">
        <f>VLOOKUP(D251,'[1]IPS REGISTRADAS'!B$9:C$3248,2,0)</f>
        <v xml:space="preserve">HOSPITAL EDUARDO ARREDONDO DAZA </v>
      </c>
      <c r="F251" s="9">
        <v>1203820</v>
      </c>
    </row>
    <row r="252" spans="1:6" x14ac:dyDescent="0.25">
      <c r="A252" s="7" t="s">
        <v>5</v>
      </c>
      <c r="B252" s="7" t="s">
        <v>6</v>
      </c>
      <c r="C252" s="7" t="s">
        <v>2029</v>
      </c>
      <c r="D252" s="8">
        <v>839000145</v>
      </c>
      <c r="E252" s="1" t="str">
        <f>VLOOKUP(D252,'[1]IPS REGISTRADAS'!B$9:C$3248,2,0)</f>
        <v>ASOCIACION DE CABILDOS Y/O AUTORIDADES TRADICIONALES DE LA GUAJIRA</v>
      </c>
      <c r="F252" s="9">
        <v>4867570</v>
      </c>
    </row>
    <row r="253" spans="1:6" x14ac:dyDescent="0.25">
      <c r="A253" s="7" t="s">
        <v>5</v>
      </c>
      <c r="B253" s="7" t="s">
        <v>6</v>
      </c>
      <c r="C253" s="7" t="s">
        <v>2029</v>
      </c>
      <c r="D253" s="8">
        <v>890930071</v>
      </c>
      <c r="E253" s="1" t="str">
        <f>VLOOKUP(D253,'[1]IPS REGISTRADAS'!B$9:C$3248,2,0)</f>
        <v>ESCANOGRAFIA NEUROLOGICA S.A</v>
      </c>
      <c r="F253" s="9">
        <v>149997440</v>
      </c>
    </row>
    <row r="254" spans="1:6" x14ac:dyDescent="0.25">
      <c r="A254" s="7" t="s">
        <v>5</v>
      </c>
      <c r="B254" s="7" t="s">
        <v>6</v>
      </c>
      <c r="C254" s="7" t="s">
        <v>2029</v>
      </c>
      <c r="D254" s="8">
        <v>890981561</v>
      </c>
      <c r="E254" s="1" t="str">
        <f>VLOOKUP(D254,'[1]IPS REGISTRADAS'!B$9:C$3248,2,0)</f>
        <v>E.S.E. HOSPITAL SAN VICENTE DE PAUL</v>
      </c>
      <c r="F254" s="9">
        <v>18699373</v>
      </c>
    </row>
    <row r="255" spans="1:6" x14ac:dyDescent="0.25">
      <c r="A255" s="7" t="s">
        <v>5</v>
      </c>
      <c r="B255" s="7" t="s">
        <v>6</v>
      </c>
      <c r="C255" s="7" t="s">
        <v>2029</v>
      </c>
      <c r="D255" s="8">
        <v>900408707</v>
      </c>
      <c r="E255" s="1" t="str">
        <f>VLOOKUP(D255,'[1]IPS REGISTRADAS'!B$9:C$3248,2,0)</f>
        <v>REHAFIN REHABILITACION FISICA INTEGRAL IPS SAS</v>
      </c>
      <c r="F255" s="9">
        <v>9938190</v>
      </c>
    </row>
    <row r="256" spans="1:6" x14ac:dyDescent="0.25">
      <c r="A256" s="7" t="s">
        <v>5</v>
      </c>
      <c r="B256" s="7" t="s">
        <v>6</v>
      </c>
      <c r="C256" s="7" t="s">
        <v>2029</v>
      </c>
      <c r="D256" s="8">
        <v>890980486</v>
      </c>
      <c r="E256" s="1" t="str">
        <f>VLOOKUP(D256,'[1]IPS REGISTRADAS'!B$9:C$3248,2,0)</f>
        <v>E.S.E. HOSPITAL SAN JUAN DE DIOS DEL MUNICIPIO DE EL PEÑON</v>
      </c>
      <c r="F256" s="9">
        <v>3256417</v>
      </c>
    </row>
    <row r="257" spans="1:6" x14ac:dyDescent="0.25">
      <c r="A257" s="7" t="s">
        <v>5</v>
      </c>
      <c r="B257" s="7" t="s">
        <v>6</v>
      </c>
      <c r="C257" s="7" t="s">
        <v>2029</v>
      </c>
      <c r="D257" s="8">
        <v>890980758</v>
      </c>
      <c r="E257" s="1" t="str">
        <f>VLOOKUP(D257,'[1]IPS REGISTRADAS'!B$9:C$3248,2,0)</f>
        <v>E.S.E. HOSPITAL DE LA CEJA</v>
      </c>
      <c r="F257" s="9">
        <v>5917759</v>
      </c>
    </row>
    <row r="258" spans="1:6" x14ac:dyDescent="0.25">
      <c r="A258" s="7" t="s">
        <v>5</v>
      </c>
      <c r="B258" s="7" t="s">
        <v>6</v>
      </c>
      <c r="C258" s="7" t="s">
        <v>2029</v>
      </c>
      <c r="D258" s="8">
        <v>900346322</v>
      </c>
      <c r="E258" s="1" t="str">
        <f>VLOOKUP(D258,'[1]IPS REGISTRADAS'!B$9:C$3248,2,0)</f>
        <v>UNIDAD VIDEO DIAGNOSTICA DE LA MUJER S.A.S.</v>
      </c>
      <c r="F258" s="9">
        <v>99801396</v>
      </c>
    </row>
    <row r="259" spans="1:6" x14ac:dyDescent="0.25">
      <c r="A259" s="7" t="s">
        <v>19</v>
      </c>
      <c r="B259" s="7" t="s">
        <v>20</v>
      </c>
      <c r="C259" s="7" t="s">
        <v>2029</v>
      </c>
      <c r="D259" s="8">
        <v>900625317</v>
      </c>
      <c r="E259" s="1" t="str">
        <f>VLOOKUP(D259,'[1]IPS REGISTRADAS'!B$9:C$3248,2,0)</f>
        <v>CORPORACION "HOSPITAL INFANTIL CONCEJO DE MEDELLIN</v>
      </c>
      <c r="F259" s="9">
        <v>4840446</v>
      </c>
    </row>
    <row r="260" spans="1:6" x14ac:dyDescent="0.25">
      <c r="A260" s="7" t="s">
        <v>5</v>
      </c>
      <c r="B260" s="7" t="s">
        <v>6</v>
      </c>
      <c r="C260" s="7" t="s">
        <v>2029</v>
      </c>
      <c r="D260" s="8">
        <v>860013704</v>
      </c>
      <c r="E260" s="1" t="str">
        <f>VLOOKUP(D260,'[1]IPS REGISTRADAS'!B$9:C$3248,2,0)</f>
        <v>GASES INDUSTRIALES DE COLOMBIA S.A.S</v>
      </c>
      <c r="F260" s="9">
        <v>297867227</v>
      </c>
    </row>
    <row r="261" spans="1:6" x14ac:dyDescent="0.25">
      <c r="A261" s="7" t="s">
        <v>5</v>
      </c>
      <c r="B261" s="7" t="s">
        <v>6</v>
      </c>
      <c r="C261" s="7" t="s">
        <v>2029</v>
      </c>
      <c r="D261" s="8">
        <v>890906211</v>
      </c>
      <c r="E261" s="1" t="str">
        <f>VLOOKUP(D261,'[1]IPS REGISTRADAS'!B$9:C$3248,2,0)</f>
        <v>E.S.E. HOSPITAL MUNICIPAL SAN ROQUE</v>
      </c>
      <c r="F261" s="9">
        <v>5525598</v>
      </c>
    </row>
    <row r="262" spans="1:6" x14ac:dyDescent="0.25">
      <c r="A262" s="7" t="s">
        <v>5</v>
      </c>
      <c r="B262" s="7" t="s">
        <v>6</v>
      </c>
      <c r="C262" s="7" t="s">
        <v>2029</v>
      </c>
      <c r="D262" s="8">
        <v>890981163</v>
      </c>
      <c r="E262" s="1" t="str">
        <f>VLOOKUP(D262,'[1]IPS REGISTRADAS'!B$9:C$3248,2,0)</f>
        <v>E.S.E. HOSPITAL SAN ANTONIO DE CARAMANDA</v>
      </c>
      <c r="F262" s="9">
        <v>1384356</v>
      </c>
    </row>
    <row r="263" spans="1:6" x14ac:dyDescent="0.25">
      <c r="A263" s="7" t="s">
        <v>40</v>
      </c>
      <c r="B263" s="7" t="s">
        <v>41</v>
      </c>
      <c r="C263" s="7" t="s">
        <v>2029</v>
      </c>
      <c r="D263" s="8">
        <v>830007355</v>
      </c>
      <c r="E263" s="1" t="str">
        <f>VLOOKUP(D263,'[1]IPS REGISTRADAS'!B$9:C$3248,2,0)</f>
        <v>FRESENIUS MEDICAL CARE  COLOMBIA DE BOGOTA D.C.</v>
      </c>
      <c r="F263" s="9">
        <v>200000000</v>
      </c>
    </row>
    <row r="264" spans="1:6" x14ac:dyDescent="0.25">
      <c r="A264" s="7" t="s">
        <v>40</v>
      </c>
      <c r="B264" s="7" t="s">
        <v>41</v>
      </c>
      <c r="C264" s="7" t="s">
        <v>2029</v>
      </c>
      <c r="D264" s="8">
        <v>900006037</v>
      </c>
      <c r="E264" s="1" t="str">
        <f>VLOOKUP(D264,'[1]IPS REGISTRADAS'!B$9:C$3248,2,0)</f>
        <v>HOSPITAL UNIVERSITARIO DE SANTANDER E.S.E</v>
      </c>
      <c r="F264" s="9">
        <v>467701846</v>
      </c>
    </row>
    <row r="265" spans="1:6" x14ac:dyDescent="0.25">
      <c r="A265" s="7" t="s">
        <v>40</v>
      </c>
      <c r="B265" s="7" t="s">
        <v>41</v>
      </c>
      <c r="C265" s="7" t="s">
        <v>2029</v>
      </c>
      <c r="D265" s="8">
        <v>900056127</v>
      </c>
      <c r="E265" s="1" t="str">
        <f>VLOOKUP(D265,'[1]IPS REGISTRADAS'!B$9:C$3248,2,0)</f>
        <v>NEONATOLOGOS DE SUCRE LTDA</v>
      </c>
      <c r="F265" s="9">
        <v>100000000</v>
      </c>
    </row>
    <row r="266" spans="1:6" x14ac:dyDescent="0.25">
      <c r="A266" s="7" t="s">
        <v>40</v>
      </c>
      <c r="B266" s="7" t="s">
        <v>41</v>
      </c>
      <c r="C266" s="7" t="s">
        <v>2029</v>
      </c>
      <c r="D266" s="8">
        <v>900503124</v>
      </c>
      <c r="E266" s="1" t="str">
        <f>VLOOKUP(D266,'[1]IPS REGISTRADAS'!B$9:C$3248,2,0)</f>
        <v>INSTITUTO NEUMOLOGICO DE CORDOBA S.A.S</v>
      </c>
      <c r="F266" s="9">
        <v>2000000</v>
      </c>
    </row>
    <row r="267" spans="1:6" x14ac:dyDescent="0.25">
      <c r="A267" s="7" t="s">
        <v>0</v>
      </c>
      <c r="B267" s="7" t="s">
        <v>1</v>
      </c>
      <c r="C267" s="7" t="s">
        <v>2029</v>
      </c>
      <c r="D267" s="8">
        <v>828000073</v>
      </c>
      <c r="E267" s="1" t="str">
        <f>VLOOKUP(D267,'[1]IPS REGISTRADAS'!B$9:C$3248,2,0)</f>
        <v>CORPORACION MEDICA DEL CAQUETA</v>
      </c>
      <c r="F267" s="9">
        <v>85766401</v>
      </c>
    </row>
    <row r="268" spans="1:6" x14ac:dyDescent="0.25">
      <c r="A268" s="7" t="s">
        <v>0</v>
      </c>
      <c r="B268" s="7" t="s">
        <v>1</v>
      </c>
      <c r="C268" s="7" t="s">
        <v>2029</v>
      </c>
      <c r="D268" s="8">
        <v>900305723</v>
      </c>
      <c r="E268" s="1" t="str">
        <f>VLOOKUP(D268,'[1]IPS REGISTRADAS'!B$9:C$3248,2,0)</f>
        <v>INSTITUTO DE REHABILITAXION Y HABILITACION INFANTIL EBENEZER LTDA</v>
      </c>
      <c r="F268" s="9">
        <v>22229471</v>
      </c>
    </row>
    <row r="269" spans="1:6" x14ac:dyDescent="0.25">
      <c r="A269" s="7" t="s">
        <v>0</v>
      </c>
      <c r="B269" s="7" t="s">
        <v>1</v>
      </c>
      <c r="C269" s="7" t="s">
        <v>2029</v>
      </c>
      <c r="D269" s="8">
        <v>900475379</v>
      </c>
      <c r="E269" s="1" t="str">
        <f>VLOOKUP(D269,'[1]IPS REGISTRADAS'!B$9:C$3248,2,0)</f>
        <v>GALENA - LABORATORIO DE PATOLOGIA S.A.S.</v>
      </c>
      <c r="F269" s="9">
        <v>5716981</v>
      </c>
    </row>
    <row r="270" spans="1:6" x14ac:dyDescent="0.25">
      <c r="A270" s="7" t="s">
        <v>11</v>
      </c>
      <c r="B270" s="7" t="s">
        <v>12</v>
      </c>
      <c r="C270" s="7" t="s">
        <v>2029</v>
      </c>
      <c r="D270" s="8">
        <v>800138011</v>
      </c>
      <c r="E270" s="1" t="str">
        <f>VLOOKUP(D270,'[1]IPS REGISTRADAS'!B$9:C$3248,2,0)</f>
        <v>E.S.E. HOSPITAL LA MISERICORDIA DE NECHI</v>
      </c>
      <c r="F270" s="9">
        <v>50000000</v>
      </c>
    </row>
    <row r="271" spans="1:6" x14ac:dyDescent="0.25">
      <c r="A271" s="7" t="s">
        <v>11</v>
      </c>
      <c r="B271" s="7" t="s">
        <v>12</v>
      </c>
      <c r="C271" s="7" t="s">
        <v>2029</v>
      </c>
      <c r="D271" s="8">
        <v>807002424</v>
      </c>
      <c r="E271" s="1" t="str">
        <f>VLOOKUP(D271,'[1]IPS REGISTRADAS'!B$9:C$3248,2,0)</f>
        <v>CLINICA DE CANCEROLOGIA DEL NORTE DE SANTANDER LTDA DE CUCUTA</v>
      </c>
      <c r="F271" s="9">
        <v>16719795</v>
      </c>
    </row>
    <row r="272" spans="1:6" x14ac:dyDescent="0.25">
      <c r="A272" s="7" t="s">
        <v>11</v>
      </c>
      <c r="B272" s="7" t="s">
        <v>12</v>
      </c>
      <c r="C272" s="7" t="s">
        <v>2029</v>
      </c>
      <c r="D272" s="8">
        <v>812004935</v>
      </c>
      <c r="E272" s="1" t="str">
        <f>VLOOKUP(D272,'[1]IPS REGISTRADAS'!B$9:C$3248,2,0)</f>
        <v>CASA DEL NIÑO LTDA DE MONTERIA CORDOBA</v>
      </c>
      <c r="F272" s="9">
        <v>93692153</v>
      </c>
    </row>
    <row r="273" spans="1:6" x14ac:dyDescent="0.25">
      <c r="A273" s="7" t="s">
        <v>11</v>
      </c>
      <c r="B273" s="7" t="s">
        <v>12</v>
      </c>
      <c r="C273" s="7" t="s">
        <v>2029</v>
      </c>
      <c r="D273" s="8">
        <v>829001846</v>
      </c>
      <c r="E273" s="1" t="str">
        <f>VLOOKUP(D273,'[1]IPS REGISTRADAS'!B$9:C$3248,2,0)</f>
        <v>E.S.E. BARRANCABERMEJA SEVICIOS DE SALUD DEL PRIMER NIVEL DE ATENCION</v>
      </c>
      <c r="F273" s="9">
        <v>1802833</v>
      </c>
    </row>
    <row r="274" spans="1:6" x14ac:dyDescent="0.25">
      <c r="A274" s="7" t="s">
        <v>11</v>
      </c>
      <c r="B274" s="7" t="s">
        <v>12</v>
      </c>
      <c r="C274" s="7" t="s">
        <v>2029</v>
      </c>
      <c r="D274" s="8">
        <v>860015536</v>
      </c>
      <c r="E274" s="1" t="str">
        <f>VLOOKUP(D274,'[1]IPS REGISTRADAS'!B$9:C$3248,2,0)</f>
        <v>HOSPITAL UNIVERSITARIO SAN IGNACIO</v>
      </c>
      <c r="F274" s="9">
        <v>63754956</v>
      </c>
    </row>
    <row r="275" spans="1:6" x14ac:dyDescent="0.25">
      <c r="A275" s="7" t="s">
        <v>11</v>
      </c>
      <c r="B275" s="7" t="s">
        <v>12</v>
      </c>
      <c r="C275" s="7" t="s">
        <v>2029</v>
      </c>
      <c r="D275" s="8">
        <v>860039726</v>
      </c>
      <c r="E275" s="1" t="str">
        <f>VLOOKUP(D275,'[1]IPS REGISTRADAS'!B$9:C$3248,2,0)</f>
        <v>PARAMEDICOS S.A. DE BOGOTA D.C.</v>
      </c>
      <c r="F275" s="9">
        <v>117600000</v>
      </c>
    </row>
    <row r="276" spans="1:6" x14ac:dyDescent="0.25">
      <c r="A276" s="7" t="s">
        <v>11</v>
      </c>
      <c r="B276" s="7" t="s">
        <v>12</v>
      </c>
      <c r="C276" s="7" t="s">
        <v>2029</v>
      </c>
      <c r="D276" s="8">
        <v>900146010</v>
      </c>
      <c r="E276" s="1" t="str">
        <f>VLOOKUP(D276,'[1]IPS REGISTRADAS'!B$9:C$3248,2,0)</f>
        <v>E.S.E. NORTE 1 DE BUENOS AIRES DEL CAUCA</v>
      </c>
      <c r="F276" s="9">
        <v>2837204</v>
      </c>
    </row>
    <row r="277" spans="1:6" x14ac:dyDescent="0.25">
      <c r="A277" s="7" t="s">
        <v>11</v>
      </c>
      <c r="B277" s="7" t="s">
        <v>12</v>
      </c>
      <c r="C277" s="7" t="s">
        <v>2029</v>
      </c>
      <c r="D277" s="8">
        <v>900191362</v>
      </c>
      <c r="E277" s="1" t="str">
        <f>VLOOKUP(D277,'[1]IPS REGISTRADAS'!B$9:C$3248,2,0)</f>
        <v>SOCIEDAD DE OFTALMOLOGIA Y CIRUGIA PLASTICA DE CUCUTA S.A</v>
      </c>
      <c r="F277" s="9">
        <v>28952406</v>
      </c>
    </row>
    <row r="278" spans="1:6" x14ac:dyDescent="0.25">
      <c r="A278" s="7" t="s">
        <v>11</v>
      </c>
      <c r="B278" s="7" t="s">
        <v>12</v>
      </c>
      <c r="C278" s="7" t="s">
        <v>2029</v>
      </c>
      <c r="D278" s="8">
        <v>900597702</v>
      </c>
      <c r="E278" s="1" t="str">
        <f>VLOOKUP(D278,'[1]IPS REGISTRADAS'!B$9:C$3248,2,0)</f>
        <v>GRUPO CUIDARTE SAS</v>
      </c>
      <c r="F278" s="9">
        <v>11260886</v>
      </c>
    </row>
    <row r="279" spans="1:6" x14ac:dyDescent="0.25">
      <c r="A279" s="7" t="s">
        <v>5</v>
      </c>
      <c r="B279" s="7" t="s">
        <v>6</v>
      </c>
      <c r="C279" s="7" t="s">
        <v>2029</v>
      </c>
      <c r="D279" s="8">
        <v>800058856</v>
      </c>
      <c r="E279" s="1" t="str">
        <f>VLOOKUP(D279,'[1]IPS REGISTRADAS'!B$9:C$3248,2,0)</f>
        <v>CLINICA DE URABA S.A.S.</v>
      </c>
      <c r="F279" s="9">
        <v>98704863</v>
      </c>
    </row>
    <row r="280" spans="1:6" x14ac:dyDescent="0.25">
      <c r="A280" s="7" t="s">
        <v>19</v>
      </c>
      <c r="B280" s="7" t="s">
        <v>20</v>
      </c>
      <c r="C280" s="7" t="s">
        <v>2029</v>
      </c>
      <c r="D280" s="8">
        <v>800219600</v>
      </c>
      <c r="E280" s="1" t="str">
        <f>VLOOKUP(D280,'[1]IPS REGISTRADAS'!B$9:C$3248,2,0)</f>
        <v>HOSPITAL PABLO VI BOSA I NIVEL E.S.E.</v>
      </c>
      <c r="F280" s="9">
        <v>20000000</v>
      </c>
    </row>
    <row r="281" spans="1:6" x14ac:dyDescent="0.25">
      <c r="A281" s="7" t="s">
        <v>19</v>
      </c>
      <c r="B281" s="7" t="s">
        <v>20</v>
      </c>
      <c r="C281" s="7" t="s">
        <v>2029</v>
      </c>
      <c r="D281" s="8">
        <v>890904646</v>
      </c>
      <c r="E281" s="1" t="str">
        <f>VLOOKUP(D281,'[1]IPS REGISTRADAS'!B$9:C$3248,2,0)</f>
        <v xml:space="preserve">HOSPITAL GENERAL DE MEDELLIN E.S.E. </v>
      </c>
      <c r="F281" s="9">
        <v>90000000</v>
      </c>
    </row>
    <row r="282" spans="1:6" x14ac:dyDescent="0.25">
      <c r="A282" s="7" t="s">
        <v>19</v>
      </c>
      <c r="B282" s="7" t="s">
        <v>20</v>
      </c>
      <c r="C282" s="7" t="s">
        <v>2029</v>
      </c>
      <c r="D282" s="8">
        <v>900197743</v>
      </c>
      <c r="E282" s="1" t="str">
        <f>VLOOKUP(D282,'[1]IPS REGISTRADAS'!B$9:C$3248,2,0)</f>
        <v>ALIADOS EN SALUD S.A</v>
      </c>
      <c r="F282" s="9">
        <v>1836518</v>
      </c>
    </row>
    <row r="283" spans="1:6" x14ac:dyDescent="0.25">
      <c r="A283" s="7" t="s">
        <v>19</v>
      </c>
      <c r="B283" s="7" t="s">
        <v>20</v>
      </c>
      <c r="C283" s="7" t="s">
        <v>2029</v>
      </c>
      <c r="D283" s="8">
        <v>900750333</v>
      </c>
      <c r="E283" s="1" t="str">
        <f>VLOOKUP(D283,'[1]IPS REGISTRADAS'!B$9:C$3248,2,0)</f>
        <v>ESE HOSPTAL NUESTRA SEÑORA DE LAS MERCEDES</v>
      </c>
      <c r="F283" s="9">
        <v>6512700</v>
      </c>
    </row>
    <row r="284" spans="1:6" ht="15" customHeight="1" x14ac:dyDescent="0.25">
      <c r="A284" s="7" t="s">
        <v>5</v>
      </c>
      <c r="B284" s="7" t="s">
        <v>6</v>
      </c>
      <c r="C284" s="7" t="s">
        <v>2029</v>
      </c>
      <c r="D284" s="8">
        <v>812005726</v>
      </c>
      <c r="E284" s="1" t="str">
        <f>VLOOKUP(D284,'[1]IPS REGISTRADAS'!B$9:C$3248,2,0)</f>
        <v>ESE CAMU EL AMPARO DE MONTERIA CORDOBA</v>
      </c>
      <c r="F284" s="9">
        <v>4153587</v>
      </c>
    </row>
    <row r="285" spans="1:6" ht="15" customHeight="1" x14ac:dyDescent="0.25">
      <c r="A285" s="7" t="s">
        <v>5</v>
      </c>
      <c r="B285" s="7" t="s">
        <v>6</v>
      </c>
      <c r="C285" s="7" t="s">
        <v>2029</v>
      </c>
      <c r="D285" s="8">
        <v>830007355</v>
      </c>
      <c r="E285" s="1" t="str">
        <f>VLOOKUP(D285,'[1]IPS REGISTRADAS'!B$9:C$3248,2,0)</f>
        <v>FRESENIUS MEDICAL CARE  COLOMBIA DE BOGOTA D.C.</v>
      </c>
      <c r="F285" s="9">
        <v>749964105</v>
      </c>
    </row>
    <row r="286" spans="1:6" ht="15" customHeight="1" x14ac:dyDescent="0.25">
      <c r="A286" s="7" t="s">
        <v>5</v>
      </c>
      <c r="B286" s="7" t="s">
        <v>6</v>
      </c>
      <c r="C286" s="7" t="s">
        <v>2029</v>
      </c>
      <c r="D286" s="8">
        <v>830106376</v>
      </c>
      <c r="E286" s="1" t="str">
        <f>VLOOKUP(D286,'[1]IPS REGISTRADAS'!B$9:C$3248,2,0)</f>
        <v>CORPORACION IPS SALUDCOOP</v>
      </c>
      <c r="F286" s="9">
        <v>9036101</v>
      </c>
    </row>
    <row r="287" spans="1:6" ht="15" customHeight="1" x14ac:dyDescent="0.25">
      <c r="A287" s="7" t="s">
        <v>5</v>
      </c>
      <c r="B287" s="7" t="s">
        <v>6</v>
      </c>
      <c r="C287" s="7" t="s">
        <v>2029</v>
      </c>
      <c r="D287" s="8">
        <v>890980003</v>
      </c>
      <c r="E287" s="1" t="str">
        <f>VLOOKUP(D287,'[1]IPS REGISTRADAS'!B$9:C$3248,2,0)</f>
        <v>E.S.E. HOSPITAL SAN JUAN DE DIOS  DE SONSO</v>
      </c>
      <c r="F287" s="9">
        <v>1799217</v>
      </c>
    </row>
    <row r="288" spans="1:6" ht="15" customHeight="1" x14ac:dyDescent="0.25">
      <c r="A288" s="7" t="s">
        <v>5</v>
      </c>
      <c r="B288" s="7" t="s">
        <v>6</v>
      </c>
      <c r="C288" s="7" t="s">
        <v>2029</v>
      </c>
      <c r="D288" s="8">
        <v>891001122</v>
      </c>
      <c r="E288" s="1" t="str">
        <f>VLOOKUP(D288,'[1]IPS REGISTRADAS'!B$9:C$3248,2,0)</f>
        <v>CLINICA MONTERIA S.A EN INTERVENCION DE CORDOBA</v>
      </c>
      <c r="F288" s="9">
        <v>29715011</v>
      </c>
    </row>
    <row r="289" spans="1:6" ht="15" customHeight="1" x14ac:dyDescent="0.25">
      <c r="A289" s="7" t="s">
        <v>40</v>
      </c>
      <c r="B289" s="7" t="s">
        <v>41</v>
      </c>
      <c r="C289" s="7" t="s">
        <v>2029</v>
      </c>
      <c r="D289" s="8">
        <v>800152970</v>
      </c>
      <c r="E289" s="1" t="str">
        <f>VLOOKUP(D289,'[1]IPS REGISTRADAS'!B$9:C$3248,2,0)</f>
        <v xml:space="preserve">HOSPITAL REGIONAL DE MIRAFLORES E.S.E. </v>
      </c>
      <c r="F289" s="9">
        <v>15000000</v>
      </c>
    </row>
    <row r="290" spans="1:6" ht="15" customHeight="1" x14ac:dyDescent="0.25">
      <c r="A290" s="7" t="s">
        <v>40</v>
      </c>
      <c r="B290" s="7" t="s">
        <v>41</v>
      </c>
      <c r="C290" s="7" t="s">
        <v>2029</v>
      </c>
      <c r="D290" s="8">
        <v>891000736</v>
      </c>
      <c r="E290" s="1" t="str">
        <f>VLOOKUP(D290,'[1]IPS REGISTRADAS'!B$9:C$3248,2,0)</f>
        <v>ESE HOSPITAL SAN NICOLAS DE PLANETA RICA CORDOBA</v>
      </c>
      <c r="F290" s="9">
        <v>30000000</v>
      </c>
    </row>
    <row r="291" spans="1:6" x14ac:dyDescent="0.25">
      <c r="A291" s="7" t="s">
        <v>5</v>
      </c>
      <c r="B291" s="7" t="s">
        <v>6</v>
      </c>
      <c r="C291" s="7" t="s">
        <v>2029</v>
      </c>
      <c r="D291" s="8">
        <v>800044320</v>
      </c>
      <c r="E291" s="1" t="str">
        <f>VLOOKUP(D291,'[1]IPS REGISTRADAS'!B$9:C$3248,2,0)</f>
        <v xml:space="preserve">E.S.E. HOSPITAL EL SAGRADO CORAZON DE BRICEÑO ANTIOQUIA </v>
      </c>
      <c r="F291" s="9">
        <v>1427249</v>
      </c>
    </row>
    <row r="292" spans="1:6" x14ac:dyDescent="0.25">
      <c r="A292" s="7" t="s">
        <v>5</v>
      </c>
      <c r="B292" s="7" t="s">
        <v>6</v>
      </c>
      <c r="C292" s="7" t="s">
        <v>2029</v>
      </c>
      <c r="D292" s="8">
        <v>890480135</v>
      </c>
      <c r="E292" s="1" t="str">
        <f>VLOOKUP(D292,'[1]IPS REGISTRADAS'!B$9:C$3248,2,0)</f>
        <v>FUNDACION HOSPITAL INFANTIL NAPOLEON FRANCO PAREJA DE CARTAGENA BOLIVAR</v>
      </c>
      <c r="F292" s="9">
        <v>8035763</v>
      </c>
    </row>
    <row r="293" spans="1:6" x14ac:dyDescent="0.25">
      <c r="A293" s="7" t="s">
        <v>5</v>
      </c>
      <c r="B293" s="7" t="s">
        <v>6</v>
      </c>
      <c r="C293" s="7" t="s">
        <v>2029</v>
      </c>
      <c r="D293" s="8">
        <v>890985660</v>
      </c>
      <c r="E293" s="1" t="str">
        <f>VLOOKUP(D293,'[1]IPS REGISTRADAS'!B$9:C$3248,2,0)</f>
        <v>E.S.E. HOSPITAL OSCAR EMIRIO VERGARA CRUZ DE SAN PEDRO DE URABA</v>
      </c>
      <c r="F293" s="9">
        <v>16625389</v>
      </c>
    </row>
    <row r="294" spans="1:6" x14ac:dyDescent="0.25">
      <c r="A294" s="7" t="s">
        <v>5</v>
      </c>
      <c r="B294" s="7" t="s">
        <v>6</v>
      </c>
      <c r="C294" s="7" t="s">
        <v>2029</v>
      </c>
      <c r="D294" s="8">
        <v>891800570</v>
      </c>
      <c r="E294" s="1" t="str">
        <f>VLOOKUP(D294,'[1]IPS REGISTRADAS'!B$9:C$3248,2,0)</f>
        <v>E.S.E. HOSPITAL JOSE CALLETANO VASQUEZ DE PUERTO BOYACA</v>
      </c>
      <c r="F294" s="9">
        <v>4028425</v>
      </c>
    </row>
    <row r="295" spans="1:6" x14ac:dyDescent="0.25">
      <c r="A295" s="7" t="s">
        <v>19</v>
      </c>
      <c r="B295" s="7" t="s">
        <v>20</v>
      </c>
      <c r="C295" s="7" t="s">
        <v>2029</v>
      </c>
      <c r="D295" s="8">
        <v>900051052</v>
      </c>
      <c r="E295" s="1" t="str">
        <f>VLOOKUP(D295,'[1]IPS REGISTRADAS'!B$9:C$3248,2,0)</f>
        <v>MEDI-CARE LIMITADA</v>
      </c>
      <c r="F295" s="9">
        <v>8969800</v>
      </c>
    </row>
    <row r="296" spans="1:6" x14ac:dyDescent="0.25">
      <c r="A296" s="7" t="s">
        <v>19</v>
      </c>
      <c r="B296" s="7" t="s">
        <v>20</v>
      </c>
      <c r="C296" s="7" t="s">
        <v>2029</v>
      </c>
      <c r="D296" s="8">
        <v>900261353</v>
      </c>
      <c r="E296" s="1" t="str">
        <f>VLOOKUP(D296,'[1]IPS REGISTRADAS'!B$9:C$3248,2,0)</f>
        <v>FUNDACION HOSPITAL SAN VICENTE DE PAUL RIONEGRO</v>
      </c>
      <c r="F296" s="9">
        <v>40000000</v>
      </c>
    </row>
    <row r="297" spans="1:6" ht="15" customHeight="1" x14ac:dyDescent="0.25">
      <c r="A297" s="7" t="s">
        <v>5</v>
      </c>
      <c r="B297" s="7" t="s">
        <v>6</v>
      </c>
      <c r="C297" s="7" t="s">
        <v>2029</v>
      </c>
      <c r="D297" s="8">
        <v>836000737</v>
      </c>
      <c r="E297" s="1" t="str">
        <f>VLOOKUP(D297,'[1]IPS REGISTRADAS'!B$9:C$3248,2,0)</f>
        <v>HOSPITAL DEPARTAMENTAL DE CARTAGO E.SE</v>
      </c>
      <c r="F297" s="9">
        <v>2558465</v>
      </c>
    </row>
    <row r="298" spans="1:6" ht="15" customHeight="1" x14ac:dyDescent="0.25">
      <c r="A298" s="7" t="s">
        <v>5</v>
      </c>
      <c r="B298" s="7" t="s">
        <v>6</v>
      </c>
      <c r="C298" s="7" t="s">
        <v>2029</v>
      </c>
      <c r="D298" s="8">
        <v>890801099</v>
      </c>
      <c r="E298" s="1" t="str">
        <f>VLOOKUP(D298,'[1]IPS REGISTRADAS'!B$9:C$3248,2,0)</f>
        <v>E.S.E. HOSPITAL DEPARTAMENTAL SANTA SOFIA DE CALDAS</v>
      </c>
      <c r="F298" s="9">
        <v>22638718</v>
      </c>
    </row>
    <row r="299" spans="1:6" ht="15" customHeight="1" x14ac:dyDescent="0.25">
      <c r="A299" s="7" t="s">
        <v>5</v>
      </c>
      <c r="B299" s="7" t="s">
        <v>6</v>
      </c>
      <c r="C299" s="7" t="s">
        <v>2029</v>
      </c>
      <c r="D299" s="8">
        <v>890901684</v>
      </c>
      <c r="E299" s="1" t="str">
        <f>VLOOKUP(D299,'[1]IPS REGISTRADAS'!B$9:C$3248,2,0)</f>
        <v>CLINICA INFANTIL SANTA ANA DE MEDELIIN</v>
      </c>
      <c r="F299" s="9">
        <v>14641812</v>
      </c>
    </row>
    <row r="300" spans="1:6" ht="15" customHeight="1" x14ac:dyDescent="0.25">
      <c r="A300" s="7" t="s">
        <v>19</v>
      </c>
      <c r="B300" s="7" t="s">
        <v>20</v>
      </c>
      <c r="C300" s="7" t="s">
        <v>2029</v>
      </c>
      <c r="D300" s="8">
        <v>890701033</v>
      </c>
      <c r="E300" s="1" t="str">
        <f>VLOOKUP(D300,'[1]IPS REGISTRADAS'!B$9:C$3248,2,0)</f>
        <v xml:space="preserve">HOSPITAL SAN RAFAEL DE EL ESPINAL E.S.E. </v>
      </c>
      <c r="F300" s="9">
        <v>16085785</v>
      </c>
    </row>
    <row r="301" spans="1:6" ht="15" customHeight="1" x14ac:dyDescent="0.25">
      <c r="A301" s="7" t="s">
        <v>19</v>
      </c>
      <c r="B301" s="7" t="s">
        <v>20</v>
      </c>
      <c r="C301" s="7" t="s">
        <v>2029</v>
      </c>
      <c r="D301" s="8">
        <v>900601075</v>
      </c>
      <c r="E301" s="1" t="str">
        <f>VLOOKUP(D301,'[1]IPS REGISTRADAS'!B$9:C$3248,2,0)</f>
        <v>ISH INTEGRAL SOLUTIONS IN HEALTH SAS</v>
      </c>
      <c r="F301" s="9">
        <v>50000000</v>
      </c>
    </row>
    <row r="302" spans="1:6" x14ac:dyDescent="0.25">
      <c r="A302" s="7" t="s">
        <v>11</v>
      </c>
      <c r="B302" s="7" t="s">
        <v>12</v>
      </c>
      <c r="C302" s="7" t="s">
        <v>2029</v>
      </c>
      <c r="D302" s="8">
        <v>800039364</v>
      </c>
      <c r="E302" s="1" t="str">
        <f>VLOOKUP(D302,'[1]IPS REGISTRADAS'!B$9:C$3248,2,0)</f>
        <v>CLINICA DEL NORTE S.A</v>
      </c>
      <c r="F302" s="9">
        <v>30230805</v>
      </c>
    </row>
    <row r="303" spans="1:6" x14ac:dyDescent="0.25">
      <c r="A303" s="7" t="s">
        <v>11</v>
      </c>
      <c r="B303" s="7" t="s">
        <v>12</v>
      </c>
      <c r="C303" s="7" t="s">
        <v>2029</v>
      </c>
      <c r="D303" s="8">
        <v>812004479</v>
      </c>
      <c r="E303" s="1" t="str">
        <f>VLOOKUP(D303,'[1]IPS REGISTRADAS'!B$9:C$3248,2,0)</f>
        <v>UMBRAL ONCOLOGICOS S.A.S.</v>
      </c>
      <c r="F303" s="9">
        <v>53575847</v>
      </c>
    </row>
    <row r="304" spans="1:6" x14ac:dyDescent="0.25">
      <c r="A304" s="7" t="s">
        <v>11</v>
      </c>
      <c r="B304" s="7" t="s">
        <v>12</v>
      </c>
      <c r="C304" s="7" t="s">
        <v>2029</v>
      </c>
      <c r="D304" s="8">
        <v>900016792</v>
      </c>
      <c r="E304" s="1" t="str">
        <f>VLOOKUP(D304,'[1]IPS REGISTRADAS'!B$9:C$3248,2,0)</f>
        <v>SERVICIOS MEDICOS DOMICILIARIOS IPS LTDA. SERVIMED IPS LTDA</v>
      </c>
      <c r="F304" s="9">
        <v>80817380</v>
      </c>
    </row>
    <row r="305" spans="1:6" x14ac:dyDescent="0.25">
      <c r="A305" s="7" t="s">
        <v>11</v>
      </c>
      <c r="B305" s="7" t="s">
        <v>12</v>
      </c>
      <c r="C305" s="7" t="s">
        <v>2029</v>
      </c>
      <c r="D305" s="8">
        <v>900163852</v>
      </c>
      <c r="E305" s="1" t="str">
        <f>VLOOKUP(D305,'[1]IPS REGISTRADAS'!B$9:C$3248,2,0)</f>
        <v>OPTICA GERMANA O ANGELICA MARIA MIRANDA LAMBOGLIA E.U.</v>
      </c>
      <c r="F305" s="9">
        <v>20421909</v>
      </c>
    </row>
    <row r="306" spans="1:6" x14ac:dyDescent="0.25">
      <c r="A306" s="7" t="s">
        <v>11</v>
      </c>
      <c r="B306" s="7" t="s">
        <v>12</v>
      </c>
      <c r="C306" s="7" t="s">
        <v>2029</v>
      </c>
      <c r="D306" s="8">
        <v>900283014</v>
      </c>
      <c r="E306" s="1" t="str">
        <f>VLOOKUP(D306,'[1]IPS REGISTRADAS'!B$9:C$3248,2,0)</f>
        <v>DIAGNOSTICO VITAL DE PEREIRA RISARALDA</v>
      </c>
      <c r="F306" s="9">
        <v>8982601</v>
      </c>
    </row>
    <row r="307" spans="1:6" x14ac:dyDescent="0.25">
      <c r="A307" s="7" t="s">
        <v>11</v>
      </c>
      <c r="B307" s="7" t="s">
        <v>12</v>
      </c>
      <c r="C307" s="7" t="s">
        <v>2029</v>
      </c>
      <c r="D307" s="8">
        <v>900304958</v>
      </c>
      <c r="E307" s="1" t="str">
        <f>VLOOKUP(D307,'[1]IPS REGISTRADAS'!B$9:C$3248,2,0)</f>
        <v>SOCIEDAD SAN JOSE DE TORICES S.A.S</v>
      </c>
      <c r="F307" s="9">
        <v>4900000</v>
      </c>
    </row>
    <row r="308" spans="1:6" x14ac:dyDescent="0.25">
      <c r="A308" s="7" t="s">
        <v>5</v>
      </c>
      <c r="B308" s="7" t="s">
        <v>6</v>
      </c>
      <c r="C308" s="7" t="s">
        <v>2029</v>
      </c>
      <c r="D308" s="8">
        <v>801001440</v>
      </c>
      <c r="E308" s="1" t="str">
        <f>VLOOKUP(D308,'[1]IPS REGISTRADAS'!B$9:C$3248,2,0)</f>
        <v>RED SALUD ARMENIA E.S.E. DE QUINDIO</v>
      </c>
      <c r="F308" s="9">
        <v>1567416</v>
      </c>
    </row>
    <row r="309" spans="1:6" x14ac:dyDescent="0.25">
      <c r="A309" s="7" t="s">
        <v>5</v>
      </c>
      <c r="B309" s="7" t="s">
        <v>6</v>
      </c>
      <c r="C309" s="7" t="s">
        <v>2029</v>
      </c>
      <c r="D309" s="8">
        <v>890902151</v>
      </c>
      <c r="E309" s="1" t="str">
        <f>VLOOKUP(D309,'[1]IPS REGISTRADAS'!B$9:C$3248,2,0)</f>
        <v>E.S.E. HOSPITAL DE SANTA ISABEL DE GOMEZ PLATA</v>
      </c>
      <c r="F309" s="9">
        <v>4122958</v>
      </c>
    </row>
    <row r="310" spans="1:6" x14ac:dyDescent="0.25">
      <c r="A310" s="7" t="s">
        <v>5</v>
      </c>
      <c r="B310" s="7" t="s">
        <v>6</v>
      </c>
      <c r="C310" s="7" t="s">
        <v>2029</v>
      </c>
      <c r="D310" s="8">
        <v>890981719</v>
      </c>
      <c r="E310" s="1" t="str">
        <f>VLOOKUP(D310,'[1]IPS REGISTRADAS'!B$9:C$3248,2,0)</f>
        <v>E.S.E. HOSPITAL NUESTRA SEÑORA DE LA CANDELARIA</v>
      </c>
      <c r="F310" s="9">
        <v>8142048</v>
      </c>
    </row>
    <row r="311" spans="1:6" x14ac:dyDescent="0.25">
      <c r="A311" s="7" t="s">
        <v>5</v>
      </c>
      <c r="B311" s="7" t="s">
        <v>6</v>
      </c>
      <c r="C311" s="7" t="s">
        <v>2029</v>
      </c>
      <c r="D311" s="8">
        <v>890984427</v>
      </c>
      <c r="E311" s="1" t="str">
        <f>VLOOKUP(D311,'[1]IPS REGISTRADAS'!B$9:C$3248,2,0)</f>
        <v>E.S.E. HOSPITAL LAUREANO PINO DE SAN JOSE DE LA MONTAÑA</v>
      </c>
      <c r="F311" s="9">
        <v>17545170</v>
      </c>
    </row>
    <row r="312" spans="1:6" x14ac:dyDescent="0.25">
      <c r="A312" s="7" t="s">
        <v>5</v>
      </c>
      <c r="B312" s="7" t="s">
        <v>6</v>
      </c>
      <c r="C312" s="7" t="s">
        <v>2029</v>
      </c>
      <c r="D312" s="8">
        <v>900390423</v>
      </c>
      <c r="E312" s="1" t="str">
        <f>VLOOKUP(D312,'[1]IPS REGISTRADAS'!B$9:C$3248,2,0)</f>
        <v>PROMOTORA CLINICA ZONA FRANCA URABA SAS</v>
      </c>
      <c r="F312" s="9">
        <v>499999564</v>
      </c>
    </row>
    <row r="313" spans="1:6" ht="15" customHeight="1" x14ac:dyDescent="0.25">
      <c r="A313" s="7" t="s">
        <v>5</v>
      </c>
      <c r="B313" s="7" t="s">
        <v>6</v>
      </c>
      <c r="C313" s="7" t="s">
        <v>2029</v>
      </c>
      <c r="D313" s="8">
        <v>800014918</v>
      </c>
      <c r="E313" s="1" t="str">
        <f>VLOOKUP(D313,'[1]IPS REGISTRADAS'!B$9:C$3248,2,0)</f>
        <v>HOSPITAL UNIVERSITARIO ERASMO MEOZ E.S.E</v>
      </c>
      <c r="F313" s="9">
        <v>15114103</v>
      </c>
    </row>
    <row r="314" spans="1:6" ht="15" customHeight="1" x14ac:dyDescent="0.25">
      <c r="A314" s="7" t="s">
        <v>5</v>
      </c>
      <c r="B314" s="7" t="s">
        <v>6</v>
      </c>
      <c r="C314" s="7" t="s">
        <v>2029</v>
      </c>
      <c r="D314" s="8">
        <v>829001256</v>
      </c>
      <c r="E314" s="1" t="str">
        <f>VLOOKUP(D314,'[1]IPS REGISTRADAS'!B$9:C$3248,2,0)</f>
        <v>HOSPITAL MANUEL ELKIN PATARROYO DE SATA ROSA DEL SUR</v>
      </c>
      <c r="F314" s="9">
        <v>3568050</v>
      </c>
    </row>
    <row r="315" spans="1:6" x14ac:dyDescent="0.25">
      <c r="A315" s="7" t="s">
        <v>5</v>
      </c>
      <c r="B315" s="7" t="s">
        <v>6</v>
      </c>
      <c r="C315" s="7" t="s">
        <v>2029</v>
      </c>
      <c r="D315" s="8">
        <v>860015536</v>
      </c>
      <c r="E315" s="1" t="str">
        <f>VLOOKUP(D315,'[1]IPS REGISTRADAS'!B$9:C$3248,2,0)</f>
        <v>HOSPITAL UNIVERSITARIO SAN IGNACIO</v>
      </c>
      <c r="F315" s="9">
        <v>68028324</v>
      </c>
    </row>
    <row r="316" spans="1:6" x14ac:dyDescent="0.25">
      <c r="A316" s="7" t="s">
        <v>5</v>
      </c>
      <c r="B316" s="7" t="s">
        <v>6</v>
      </c>
      <c r="C316" s="7" t="s">
        <v>2029</v>
      </c>
      <c r="D316" s="8">
        <v>800009793</v>
      </c>
      <c r="E316" s="1" t="str">
        <f>VLOOKUP(D316,'[1]IPS REGISTRADAS'!B$9:C$3248,2,0)</f>
        <v>CENTRO DE MEDICINA DEL EJERCICIO Y REHABILITACION CARDICA S.A. - CEMDE S.A.</v>
      </c>
      <c r="F316" s="9">
        <v>42012922</v>
      </c>
    </row>
    <row r="317" spans="1:6" x14ac:dyDescent="0.25">
      <c r="A317" s="7" t="s">
        <v>5</v>
      </c>
      <c r="B317" s="7" t="s">
        <v>6</v>
      </c>
      <c r="C317" s="7" t="s">
        <v>2029</v>
      </c>
      <c r="D317" s="8">
        <v>890981108</v>
      </c>
      <c r="E317" s="1" t="str">
        <f>VLOOKUP(D317,'[1]IPS REGISTRADAS'!B$9:C$3248,2,0)</f>
        <v>E.S.E. HOSPITAL SAN JUAN DE DIOS</v>
      </c>
      <c r="F317" s="9">
        <v>6382730</v>
      </c>
    </row>
    <row r="318" spans="1:6" x14ac:dyDescent="0.25">
      <c r="A318" s="7" t="s">
        <v>5</v>
      </c>
      <c r="B318" s="7" t="s">
        <v>6</v>
      </c>
      <c r="C318" s="7" t="s">
        <v>2029</v>
      </c>
      <c r="D318" s="8">
        <v>890985603</v>
      </c>
      <c r="E318" s="1" t="str">
        <f>VLOOKUP(D318,'[1]IPS REGISTRADAS'!B$9:C$3248,2,0)</f>
        <v>E.S.E. HOSPITAL SAN SEBASTIAN DE URABA DE NECOCLI</v>
      </c>
      <c r="F318" s="9">
        <v>2864150</v>
      </c>
    </row>
    <row r="319" spans="1:6" x14ac:dyDescent="0.25">
      <c r="A319" s="7" t="s">
        <v>19</v>
      </c>
      <c r="B319" s="7" t="s">
        <v>20</v>
      </c>
      <c r="C319" s="7" t="s">
        <v>2029</v>
      </c>
      <c r="D319" s="8">
        <v>891180117</v>
      </c>
      <c r="E319" s="1" t="str">
        <f>VLOOKUP(D319,'[1]IPS REGISTRADAS'!B$9:C$3248,2,0)</f>
        <v>E.S.E. HOSPITAL DEPARTAMENTAL SAN ANTINIO DE PADUA DE LA PLATA HUILA</v>
      </c>
      <c r="F319" s="9">
        <v>200000000</v>
      </c>
    </row>
    <row r="320" spans="1:6" x14ac:dyDescent="0.25">
      <c r="A320" s="7" t="s">
        <v>19</v>
      </c>
      <c r="B320" s="7" t="s">
        <v>20</v>
      </c>
      <c r="C320" s="7" t="s">
        <v>2029</v>
      </c>
      <c r="D320" s="8">
        <v>900055754</v>
      </c>
      <c r="E320" s="1" t="str">
        <f>VLOOKUP(D320,'[1]IPS REGISTRADAS'!B$9:C$3248,2,0)</f>
        <v>G Y L LABORATORIO CLINICO INTEGRAL LTDA</v>
      </c>
      <c r="F320" s="9">
        <v>5000000</v>
      </c>
    </row>
    <row r="321" spans="1:6" x14ac:dyDescent="0.25">
      <c r="A321" s="7" t="s">
        <v>19</v>
      </c>
      <c r="B321" s="7" t="s">
        <v>20</v>
      </c>
      <c r="C321" s="7" t="s">
        <v>2029</v>
      </c>
      <c r="D321" s="8">
        <v>900460940</v>
      </c>
      <c r="E321" s="1" t="str">
        <f>VLOOKUP(D321,'[1]IPS REGISTRADAS'!B$9:C$3248,2,0)</f>
        <v>FAMIVITAL IPS SAS</v>
      </c>
      <c r="F321" s="9">
        <v>20000000</v>
      </c>
    </row>
    <row r="322" spans="1:6" x14ac:dyDescent="0.25">
      <c r="A322" s="7" t="s">
        <v>5</v>
      </c>
      <c r="B322" s="7" t="s">
        <v>6</v>
      </c>
      <c r="C322" s="7" t="s">
        <v>2029</v>
      </c>
      <c r="D322" s="8">
        <v>812007194</v>
      </c>
      <c r="E322" s="1" t="str">
        <f>VLOOKUP(D322,'[1]IPS REGISTRADAS'!B$9:C$3248,2,0)</f>
        <v>ONCOMEDICA S.A</v>
      </c>
      <c r="F322" s="9">
        <v>14644240</v>
      </c>
    </row>
    <row r="323" spans="1:6" x14ac:dyDescent="0.25">
      <c r="A323" s="7" t="s">
        <v>5</v>
      </c>
      <c r="B323" s="7" t="s">
        <v>6</v>
      </c>
      <c r="C323" s="7" t="s">
        <v>2029</v>
      </c>
      <c r="D323" s="8">
        <v>890980346</v>
      </c>
      <c r="E323" s="1" t="str">
        <f>VLOOKUP(D323,'[1]IPS REGISTRADAS'!B$9:C$3248,2,0)</f>
        <v>HOSPITAL SAN JUAN DE DIOS E.S.E</v>
      </c>
      <c r="F323" s="9">
        <v>2930246</v>
      </c>
    </row>
    <row r="324" spans="1:6" x14ac:dyDescent="0.25">
      <c r="A324" s="7" t="s">
        <v>5</v>
      </c>
      <c r="B324" s="7" t="s">
        <v>6</v>
      </c>
      <c r="C324" s="7" t="s">
        <v>2029</v>
      </c>
      <c r="D324" s="8">
        <v>900532504</v>
      </c>
      <c r="E324" s="1" t="str">
        <f>VLOOKUP(D324,'[1]IPS REGISTRADAS'!B$9:C$3248,2,0)</f>
        <v>DAVITA S.A.S.</v>
      </c>
      <c r="F324" s="9">
        <v>149938360</v>
      </c>
    </row>
    <row r="325" spans="1:6" x14ac:dyDescent="0.25">
      <c r="A325" s="7" t="s">
        <v>19</v>
      </c>
      <c r="B325" s="7" t="s">
        <v>20</v>
      </c>
      <c r="C325" s="7" t="s">
        <v>2029</v>
      </c>
      <c r="D325" s="8">
        <v>800174375</v>
      </c>
      <c r="E325" s="1" t="str">
        <f>VLOOKUP(D325,'[1]IPS REGISTRADAS'!B$9:C$3248,2,0)</f>
        <v>HOSPITAL SAN VICENTE DE PAUL E.S.E</v>
      </c>
      <c r="F325" s="9">
        <v>8097396</v>
      </c>
    </row>
    <row r="326" spans="1:6" x14ac:dyDescent="0.25">
      <c r="A326" s="7" t="s">
        <v>19</v>
      </c>
      <c r="B326" s="7" t="s">
        <v>20</v>
      </c>
      <c r="C326" s="7" t="s">
        <v>2029</v>
      </c>
      <c r="D326" s="8">
        <v>890500060</v>
      </c>
      <c r="E326" s="1" t="str">
        <f>VLOOKUP(D326,'[1]IPS REGISTRADAS'!B$9:C$3248,2,0)</f>
        <v>CLINICA SANTA ANA S.A DE CUCUTA</v>
      </c>
      <c r="F326" s="9">
        <v>24087532</v>
      </c>
    </row>
    <row r="327" spans="1:6" x14ac:dyDescent="0.25">
      <c r="A327" s="7" t="s">
        <v>19</v>
      </c>
      <c r="B327" s="7" t="s">
        <v>20</v>
      </c>
      <c r="C327" s="7" t="s">
        <v>2029</v>
      </c>
      <c r="D327" s="8">
        <v>900485296</v>
      </c>
      <c r="E327" s="1" t="str">
        <f>VLOOKUP(D327,'[1]IPS REGISTRADAS'!B$9:C$3248,2,0)</f>
        <v>MEDICINA INTEGRAL MIKEL S.A.S</v>
      </c>
      <c r="F327" s="9">
        <v>141000000</v>
      </c>
    </row>
    <row r="328" spans="1:6" ht="15" customHeight="1" x14ac:dyDescent="0.25">
      <c r="A328" s="7" t="s">
        <v>5</v>
      </c>
      <c r="B328" s="7" t="s">
        <v>6</v>
      </c>
      <c r="C328" s="7" t="s">
        <v>2029</v>
      </c>
      <c r="D328" s="8">
        <v>890905097</v>
      </c>
      <c r="E328" s="1" t="str">
        <f>VLOOKUP(D328,'[1]IPS REGISTRADAS'!B$9:C$3248,2,0)</f>
        <v>E.S.E. HOSPITAL FRANCISCO ELADIO BARRERA DE DON MATIAS ANTIOQUIA</v>
      </c>
      <c r="F328" s="9">
        <v>5858369</v>
      </c>
    </row>
    <row r="329" spans="1:6" ht="15" customHeight="1" x14ac:dyDescent="0.25">
      <c r="A329" s="7" t="s">
        <v>5</v>
      </c>
      <c r="B329" s="7" t="s">
        <v>6</v>
      </c>
      <c r="C329" s="7" t="s">
        <v>2029</v>
      </c>
      <c r="D329" s="8">
        <v>890980971</v>
      </c>
      <c r="E329" s="1" t="str">
        <f>VLOOKUP(D329,'[1]IPS REGISTRADAS'!B$9:C$3248,2,0)</f>
        <v>ESE HOSPITAL IVAN RESTREPO GOMEZ  DE URRAO ANTIOQUIA</v>
      </c>
      <c r="F329" s="9">
        <v>2639405</v>
      </c>
    </row>
    <row r="330" spans="1:6" ht="15" customHeight="1" x14ac:dyDescent="0.25">
      <c r="A330" s="7" t="s">
        <v>5</v>
      </c>
      <c r="B330" s="7" t="s">
        <v>6</v>
      </c>
      <c r="C330" s="7" t="s">
        <v>2029</v>
      </c>
      <c r="D330" s="8">
        <v>900103747</v>
      </c>
      <c r="E330" s="1" t="str">
        <f>VLOOKUP(D330,'[1]IPS REGISTRADAS'!B$9:C$3248,2,0)</f>
        <v>ASOCIACION DE LA RED PARA LA ATENCION PREHOSPITALARIA Y DE URGENCIAS DEL ALTIPLANO DEL ORIENTE ANTIOQUEÑO SAPHIO</v>
      </c>
      <c r="F330" s="9">
        <v>15961646</v>
      </c>
    </row>
    <row r="331" spans="1:6" ht="15" customHeight="1" x14ac:dyDescent="0.25">
      <c r="A331" s="7" t="s">
        <v>19</v>
      </c>
      <c r="B331" s="7" t="s">
        <v>20</v>
      </c>
      <c r="C331" s="7" t="s">
        <v>2029</v>
      </c>
      <c r="D331" s="8">
        <v>800149169</v>
      </c>
      <c r="E331" s="1" t="str">
        <f>VLOOKUP(D331,'[1]IPS REGISTRADAS'!B$9:C$3248,2,0)</f>
        <v>IPS CLINICA JOSE A. RIVAS S.A.</v>
      </c>
      <c r="F331" s="9">
        <v>2000000</v>
      </c>
    </row>
    <row r="332" spans="1:6" ht="15" customHeight="1" x14ac:dyDescent="0.25">
      <c r="A332" s="7" t="s">
        <v>19</v>
      </c>
      <c r="B332" s="7" t="s">
        <v>20</v>
      </c>
      <c r="C332" s="7" t="s">
        <v>2029</v>
      </c>
      <c r="D332" s="8">
        <v>900343345</v>
      </c>
      <c r="E332" s="1" t="str">
        <f>VLOOKUP(D332,'[1]IPS REGISTRADAS'!B$9:C$3248,2,0)</f>
        <v>UNIDAD DE SALUD Y CUIDADOS DE ALTOS RIESGOS J.A.P LTDA</v>
      </c>
      <c r="F332" s="9">
        <v>5000000</v>
      </c>
    </row>
    <row r="333" spans="1:6" ht="15" customHeight="1" x14ac:dyDescent="0.25">
      <c r="A333" s="7" t="s">
        <v>5</v>
      </c>
      <c r="B333" s="7" t="s">
        <v>6</v>
      </c>
      <c r="C333" s="7" t="s">
        <v>2029</v>
      </c>
      <c r="D333" s="8">
        <v>800080586</v>
      </c>
      <c r="E333" s="1" t="str">
        <f>VLOOKUP(D333,'[1]IPS REGISTRADAS'!B$9:C$3248,2,0)</f>
        <v>E.S.E. HOSPITAL SAN JUAN DE DIOS</v>
      </c>
      <c r="F333" s="9">
        <v>1554192</v>
      </c>
    </row>
    <row r="334" spans="1:6" ht="15" customHeight="1" x14ac:dyDescent="0.25">
      <c r="A334" s="7" t="s">
        <v>5</v>
      </c>
      <c r="B334" s="7" t="s">
        <v>6</v>
      </c>
      <c r="C334" s="7" t="s">
        <v>2029</v>
      </c>
      <c r="D334" s="8">
        <v>890939026</v>
      </c>
      <c r="E334" s="1" t="str">
        <f>VLOOKUP(D334,'[1]IPS REGISTRADAS'!B$9:C$3248,2,0)</f>
        <v>CLINICA DEL SUR DE ENVIGADO ANTIOQUIA</v>
      </c>
      <c r="F334" s="9">
        <v>9887534</v>
      </c>
    </row>
    <row r="335" spans="1:6" ht="15" customHeight="1" x14ac:dyDescent="0.25">
      <c r="A335" s="7" t="s">
        <v>5</v>
      </c>
      <c r="B335" s="7" t="s">
        <v>6</v>
      </c>
      <c r="C335" s="7" t="s">
        <v>2029</v>
      </c>
      <c r="D335" s="8">
        <v>890980326</v>
      </c>
      <c r="E335" s="1" t="str">
        <f>VLOOKUP(D335,'[1]IPS REGISTRADAS'!B$9:C$3248,2,0)</f>
        <v>ESE HOSPITAL SAN JUAN DE DIOS DE EL SANTUARIO ANTIOQUIA</v>
      </c>
      <c r="F335" s="9">
        <v>18545732</v>
      </c>
    </row>
    <row r="336" spans="1:6" ht="15" customHeight="1" x14ac:dyDescent="0.25">
      <c r="A336" s="7" t="s">
        <v>5</v>
      </c>
      <c r="B336" s="7" t="s">
        <v>6</v>
      </c>
      <c r="C336" s="7" t="s">
        <v>2029</v>
      </c>
      <c r="D336" s="8">
        <v>890981424</v>
      </c>
      <c r="E336" s="1" t="str">
        <f>VLOOKUP(D336,'[1]IPS REGISTRADAS'!B$9:C$3248,2,0)</f>
        <v>E.S.E. HOSPITAL SAN JOSE DE SALGAR</v>
      </c>
      <c r="F336" s="9">
        <v>4491364</v>
      </c>
    </row>
    <row r="337" spans="1:6" ht="15" customHeight="1" x14ac:dyDescent="0.25">
      <c r="A337" s="7" t="s">
        <v>5</v>
      </c>
      <c r="B337" s="7" t="s">
        <v>6</v>
      </c>
      <c r="C337" s="7" t="s">
        <v>2029</v>
      </c>
      <c r="D337" s="8">
        <v>900265205</v>
      </c>
      <c r="E337" s="1" t="str">
        <f>VLOOKUP(D337,'[1]IPS REGISTRADAS'!B$9:C$3248,2,0)</f>
        <v>NEOVID S.A.S.</v>
      </c>
      <c r="F337" s="9">
        <v>299991962</v>
      </c>
    </row>
    <row r="338" spans="1:6" x14ac:dyDescent="0.25">
      <c r="A338" s="7" t="s">
        <v>5</v>
      </c>
      <c r="B338" s="7" t="s">
        <v>6</v>
      </c>
      <c r="C338" s="7" t="s">
        <v>2029</v>
      </c>
      <c r="D338" s="8">
        <v>800220011</v>
      </c>
      <c r="E338" s="1" t="str">
        <f>VLOOKUP(D338,'[1]IPS REGISTRADAS'!B$9:C$3248,2,0)</f>
        <v>HOSPITAL MEISSEN II NIVEL DE BOGOTÁ D.C.</v>
      </c>
      <c r="F338" s="9">
        <v>9120900</v>
      </c>
    </row>
    <row r="339" spans="1:6" x14ac:dyDescent="0.25">
      <c r="A339" s="7" t="s">
        <v>5</v>
      </c>
      <c r="B339" s="7" t="s">
        <v>6</v>
      </c>
      <c r="C339" s="7" t="s">
        <v>2029</v>
      </c>
      <c r="D339" s="8">
        <v>890981851</v>
      </c>
      <c r="E339" s="1" t="str">
        <f>VLOOKUP(D339,'[1]IPS REGISTRADAS'!B$9:C$3248,2,0)</f>
        <v>E.S.E. HOSPITAL SAN JULIAN DE ARGELIA</v>
      </c>
      <c r="F339" s="9">
        <v>1303753</v>
      </c>
    </row>
    <row r="340" spans="1:6" x14ac:dyDescent="0.25">
      <c r="A340" s="7" t="s">
        <v>5</v>
      </c>
      <c r="B340" s="7" t="s">
        <v>6</v>
      </c>
      <c r="C340" s="7" t="s">
        <v>2029</v>
      </c>
      <c r="D340" s="8">
        <v>890982430</v>
      </c>
      <c r="E340" s="1" t="str">
        <f>VLOOKUP(D340,'[1]IPS REGISTRADAS'!B$9:C$3248,2,0)</f>
        <v>E.S.E. HOSPITAL ISABEL LA CATOLICA</v>
      </c>
      <c r="F340" s="9">
        <v>4702721</v>
      </c>
    </row>
    <row r="341" spans="1:6" x14ac:dyDescent="0.25">
      <c r="A341" s="7" t="s">
        <v>5</v>
      </c>
      <c r="B341" s="7" t="s">
        <v>6</v>
      </c>
      <c r="C341" s="7" t="s">
        <v>2029</v>
      </c>
      <c r="D341" s="8">
        <v>891079999</v>
      </c>
      <c r="E341" s="1" t="str">
        <f>VLOOKUP(D341,'[1]IPS REGISTRADAS'!B$9:C$3248,2,0)</f>
        <v>HOSPITAL SAN JERONIMO DE MONTERIA E.S.E</v>
      </c>
      <c r="F341" s="9">
        <v>100087862</v>
      </c>
    </row>
    <row r="342" spans="1:6" x14ac:dyDescent="0.25">
      <c r="A342" s="7" t="s">
        <v>5</v>
      </c>
      <c r="B342" s="7" t="s">
        <v>6</v>
      </c>
      <c r="C342" s="7" t="s">
        <v>2029</v>
      </c>
      <c r="D342" s="8">
        <v>900059534</v>
      </c>
      <c r="E342" s="1" t="str">
        <f>VLOOKUP(D342,'[1]IPS REGISTRADAS'!B$9:C$3248,2,0)</f>
        <v>INTERGASTRO S.A.</v>
      </c>
      <c r="F342" s="9">
        <v>29041035</v>
      </c>
    </row>
    <row r="343" spans="1:6" x14ac:dyDescent="0.25">
      <c r="A343" s="7" t="s">
        <v>5</v>
      </c>
      <c r="B343" s="7" t="s">
        <v>6</v>
      </c>
      <c r="C343" s="7" t="s">
        <v>2029</v>
      </c>
      <c r="D343" s="8">
        <v>800067065</v>
      </c>
      <c r="E343" s="1" t="str">
        <f>VLOOKUP(D343,'[1]IPS REGISTRADAS'!B$9:C$3248,2,0)</f>
        <v>PROMOTORA MEDICA LAS AMERICAS DE MEDELLIN ANTIOQUIA</v>
      </c>
      <c r="F343" s="9">
        <v>39985485</v>
      </c>
    </row>
    <row r="344" spans="1:6" x14ac:dyDescent="0.25">
      <c r="A344" s="7" t="s">
        <v>5</v>
      </c>
      <c r="B344" s="7" t="s">
        <v>6</v>
      </c>
      <c r="C344" s="7" t="s">
        <v>2029</v>
      </c>
      <c r="D344" s="8">
        <v>800190884</v>
      </c>
      <c r="E344" s="1" t="str">
        <f>VLOOKUP(D344,'[1]IPS REGISTRADAS'!B$9:C$3248,2,0)</f>
        <v>CLINICA ANTIOQUIA S.A</v>
      </c>
      <c r="F344" s="9">
        <v>100105171</v>
      </c>
    </row>
    <row r="345" spans="1:6" x14ac:dyDescent="0.25">
      <c r="A345" s="7" t="s">
        <v>5</v>
      </c>
      <c r="B345" s="7" t="s">
        <v>6</v>
      </c>
      <c r="C345" s="7" t="s">
        <v>2029</v>
      </c>
      <c r="D345" s="8">
        <v>891411663</v>
      </c>
      <c r="E345" s="1" t="str">
        <f>VLOOKUP(D345,'[1]IPS REGISTRADAS'!B$9:C$3248,2,0)</f>
        <v>ESEHOSPITAL SANTA MONICA DE DOS QUEBRADAS RISARALDA</v>
      </c>
      <c r="F345" s="9">
        <v>2187398</v>
      </c>
    </row>
    <row r="346" spans="1:6" x14ac:dyDescent="0.25">
      <c r="A346" s="7" t="s">
        <v>5</v>
      </c>
      <c r="B346" s="7" t="s">
        <v>6</v>
      </c>
      <c r="C346" s="7" t="s">
        <v>2029</v>
      </c>
      <c r="D346" s="8">
        <v>891501676</v>
      </c>
      <c r="E346" s="1" t="str">
        <f>VLOOKUP(D346,'[1]IPS REGISTRADAS'!B$9:C$3248,2,0)</f>
        <v>HOSPITAL SUSANA LOPEZ DE VALENCIA E.S.E</v>
      </c>
      <c r="F346" s="9">
        <v>5600505</v>
      </c>
    </row>
    <row r="347" spans="1:6" ht="15" customHeight="1" x14ac:dyDescent="0.25">
      <c r="A347" s="7" t="s">
        <v>5</v>
      </c>
      <c r="B347" s="7" t="s">
        <v>6</v>
      </c>
      <c r="C347" s="7" t="s">
        <v>2029</v>
      </c>
      <c r="D347" s="8">
        <v>890939936</v>
      </c>
      <c r="E347" s="1" t="str">
        <f>VLOOKUP(D347,'[1]IPS REGISTRADAS'!B$9:C$3248,2,0)</f>
        <v>SOCIEDAD MEDICA DE RIONEGRO S.A. SOMER DE RIONEGRO ANTIOQUIA</v>
      </c>
      <c r="F347" s="9">
        <v>699964096</v>
      </c>
    </row>
    <row r="348" spans="1:6" x14ac:dyDescent="0.25">
      <c r="A348" s="7" t="s">
        <v>5</v>
      </c>
      <c r="B348" s="7" t="s">
        <v>6</v>
      </c>
      <c r="C348" s="7" t="s">
        <v>2029</v>
      </c>
      <c r="D348" s="8">
        <v>824001041</v>
      </c>
      <c r="E348" s="1" t="str">
        <f>VLOOKUP(D348,'[1]IPS REGISTRADAS'!B$9:C$3248,2,0)</f>
        <v>CLINICA MEDICOS DE VALLEDUPAR CESAR</v>
      </c>
      <c r="F348" s="9">
        <v>4099835</v>
      </c>
    </row>
    <row r="349" spans="1:6" x14ac:dyDescent="0.25">
      <c r="A349" s="7" t="s">
        <v>5</v>
      </c>
      <c r="B349" s="7" t="s">
        <v>6</v>
      </c>
      <c r="C349" s="7" t="s">
        <v>2029</v>
      </c>
      <c r="D349" s="8">
        <v>890980727</v>
      </c>
      <c r="E349" s="1" t="str">
        <f>VLOOKUP(D349,'[1]IPS REGISTRADAS'!B$9:C$3248,2,0)</f>
        <v>E.S.E. HOSPITAL SAN RAFAEL DE GIRARDOTA</v>
      </c>
      <c r="F349" s="9">
        <v>27474921</v>
      </c>
    </row>
    <row r="350" spans="1:6" x14ac:dyDescent="0.25">
      <c r="A350" s="7" t="s">
        <v>5</v>
      </c>
      <c r="B350" s="7" t="s">
        <v>6</v>
      </c>
      <c r="C350" s="7" t="s">
        <v>2029</v>
      </c>
      <c r="D350" s="8">
        <v>891401643</v>
      </c>
      <c r="E350" s="1" t="str">
        <f>VLOOKUP(D350,'[1]IPS REGISTRADAS'!B$9:C$3248,2,0)</f>
        <v>E.S.E. HOSPITAL SAN PEDRO Y SAN PABLO</v>
      </c>
      <c r="F350" s="9">
        <v>1617643</v>
      </c>
    </row>
    <row r="351" spans="1:6" x14ac:dyDescent="0.25">
      <c r="A351" s="7" t="s">
        <v>5</v>
      </c>
      <c r="B351" s="7" t="s">
        <v>6</v>
      </c>
      <c r="C351" s="7" t="s">
        <v>2029</v>
      </c>
      <c r="D351" s="8">
        <v>900025914</v>
      </c>
      <c r="E351" s="1" t="str">
        <f>VLOOKUP(D351,'[1]IPS REGISTRADAS'!B$9:C$3248,2,0)</f>
        <v>AMRITZAR S.A</v>
      </c>
      <c r="F351" s="9">
        <v>9575055</v>
      </c>
    </row>
    <row r="352" spans="1:6" x14ac:dyDescent="0.25">
      <c r="A352" s="7" t="s">
        <v>5</v>
      </c>
      <c r="B352" s="7" t="s">
        <v>6</v>
      </c>
      <c r="C352" s="7" t="s">
        <v>2029</v>
      </c>
      <c r="D352" s="8">
        <v>900124213</v>
      </c>
      <c r="E352" s="1" t="str">
        <f>VLOOKUP(D352,'[1]IPS REGISTRADAS'!B$9:C$3248,2,0)</f>
        <v>MEDICINA  DE  ALTA  COMPLEJIDAD S.A</v>
      </c>
      <c r="F352" s="9">
        <v>99975623</v>
      </c>
    </row>
    <row r="353" spans="1:6" x14ac:dyDescent="0.25">
      <c r="A353" s="7" t="s">
        <v>19</v>
      </c>
      <c r="B353" s="7" t="s">
        <v>20</v>
      </c>
      <c r="C353" s="7" t="s">
        <v>2029</v>
      </c>
      <c r="D353" s="8">
        <v>811016192</v>
      </c>
      <c r="E353" s="1" t="str">
        <f>VLOOKUP(D353,'[1]IPS REGISTRADAS'!B$9:C$3248,2,0)</f>
        <v>I.P.S UNIVERSIDAD DE ANTIOQUIA I.P.S UNIVERSITARIA</v>
      </c>
      <c r="F353" s="9">
        <v>10000000</v>
      </c>
    </row>
    <row r="354" spans="1:6" x14ac:dyDescent="0.25">
      <c r="A354" s="7" t="s">
        <v>19</v>
      </c>
      <c r="B354" s="7" t="s">
        <v>20</v>
      </c>
      <c r="C354" s="7" t="s">
        <v>2029</v>
      </c>
      <c r="D354" s="8">
        <v>900081662</v>
      </c>
      <c r="E354" s="1" t="str">
        <f>VLOOKUP(D354,'[1]IPS REGISTRADAS'!B$9:C$3248,2,0)</f>
        <v>CENTRO INTEGRAL DE REHABILITACIÓN FISIOCENTER LTDA</v>
      </c>
      <c r="F354" s="9">
        <v>4452925</v>
      </c>
    </row>
    <row r="355" spans="1:6" x14ac:dyDescent="0.25">
      <c r="A355" s="7" t="s">
        <v>5</v>
      </c>
      <c r="B355" s="7" t="s">
        <v>6</v>
      </c>
      <c r="C355" s="7" t="s">
        <v>2029</v>
      </c>
      <c r="D355" s="8">
        <v>811020943</v>
      </c>
      <c r="E355" s="1" t="str">
        <f>VLOOKUP(D355,'[1]IPS REGISTRADAS'!B$9:C$3248,2,0)</f>
        <v>E.S.E. HOSPITAL ATRATO MEDIO ANTIOQUEÑO</v>
      </c>
      <c r="F355" s="9">
        <v>1115107</v>
      </c>
    </row>
    <row r="356" spans="1:6" x14ac:dyDescent="0.25">
      <c r="A356" s="7" t="s">
        <v>5</v>
      </c>
      <c r="B356" s="7" t="s">
        <v>6</v>
      </c>
      <c r="C356" s="7" t="s">
        <v>2029</v>
      </c>
      <c r="D356" s="8">
        <v>811042064</v>
      </c>
      <c r="E356" s="1" t="str">
        <f>VLOOKUP(D356,'[1]IPS REGISTRADAS'!B$9:C$3248,2,0)</f>
        <v>CENTRO CARDIOVASCULAR SOMER INCARE</v>
      </c>
      <c r="F356" s="9">
        <v>200544860</v>
      </c>
    </row>
    <row r="357" spans="1:6" x14ac:dyDescent="0.25">
      <c r="A357" s="7" t="s">
        <v>5</v>
      </c>
      <c r="B357" s="7" t="s">
        <v>6</v>
      </c>
      <c r="C357" s="7" t="s">
        <v>2029</v>
      </c>
      <c r="D357" s="8">
        <v>890983843</v>
      </c>
      <c r="E357" s="1" t="str">
        <f>VLOOKUP(D357,'[1]IPS REGISTRADAS'!B$9:C$3248,2,0)</f>
        <v>ESE HOSPITAL SAN ANTONIO DE BURITICA ANTIOQUIA</v>
      </c>
      <c r="F357" s="9">
        <v>4768274</v>
      </c>
    </row>
    <row r="358" spans="1:6" x14ac:dyDescent="0.25">
      <c r="A358" s="7" t="s">
        <v>5</v>
      </c>
      <c r="B358" s="7" t="s">
        <v>6</v>
      </c>
      <c r="C358" s="7" t="s">
        <v>2029</v>
      </c>
      <c r="D358" s="8">
        <v>890985810</v>
      </c>
      <c r="E358" s="1" t="str">
        <f>VLOOKUP(D358,'[1]IPS REGISTRADAS'!B$9:C$3248,2,0)</f>
        <v>E.S.E. HOSPITAL OCTAVIO OLIVARES</v>
      </c>
      <c r="F358" s="9">
        <v>9800971</v>
      </c>
    </row>
    <row r="359" spans="1:6" x14ac:dyDescent="0.25">
      <c r="A359" s="7" t="s">
        <v>5</v>
      </c>
      <c r="B359" s="7" t="s">
        <v>6</v>
      </c>
      <c r="C359" s="7" t="s">
        <v>2029</v>
      </c>
      <c r="D359" s="8">
        <v>900073356</v>
      </c>
      <c r="E359" s="1" t="str">
        <f>VLOOKUP(D359,'[1]IPS REGISTRADAS'!B$9:C$3248,2,0)</f>
        <v>INTISALUD IPS SAS</v>
      </c>
      <c r="F359" s="9">
        <v>30021736</v>
      </c>
    </row>
    <row r="360" spans="1:6" x14ac:dyDescent="0.25">
      <c r="A360" s="7" t="s">
        <v>5</v>
      </c>
      <c r="B360" s="7" t="s">
        <v>6</v>
      </c>
      <c r="C360" s="7" t="s">
        <v>2029</v>
      </c>
      <c r="D360" s="8">
        <v>800058687</v>
      </c>
      <c r="E360" s="1" t="str">
        <f>VLOOKUP(D360,'[1]IPS REGISTRADAS'!B$9:C$3248,2,0)</f>
        <v>CORPORACION EL NIÑO ALEGRE DE SAN RAFAEL ANTIOQUIA</v>
      </c>
      <c r="F360" s="9">
        <v>1068648</v>
      </c>
    </row>
    <row r="361" spans="1:6" x14ac:dyDescent="0.25">
      <c r="A361" s="7" t="s">
        <v>5</v>
      </c>
      <c r="B361" s="7" t="s">
        <v>6</v>
      </c>
      <c r="C361" s="7" t="s">
        <v>2029</v>
      </c>
      <c r="D361" s="8">
        <v>812004935</v>
      </c>
      <c r="E361" s="1" t="str">
        <f>VLOOKUP(D361,'[1]IPS REGISTRADAS'!B$9:C$3248,2,0)</f>
        <v>CASA DEL NIÑO LTDA DE MONTERIA CORDOBA</v>
      </c>
      <c r="F361" s="9">
        <v>150001776</v>
      </c>
    </row>
    <row r="362" spans="1:6" x14ac:dyDescent="0.25">
      <c r="A362" s="7" t="s">
        <v>5</v>
      </c>
      <c r="B362" s="7" t="s">
        <v>6</v>
      </c>
      <c r="C362" s="7" t="s">
        <v>2029</v>
      </c>
      <c r="D362" s="8">
        <v>900196201</v>
      </c>
      <c r="E362" s="1" t="str">
        <f>VLOOKUP(D362,'[1]IPS REGISTRADAS'!B$9:C$3248,2,0)</f>
        <v>PROGRAMA MADRE CANGURO INTEGRAL LTDA</v>
      </c>
      <c r="F362" s="9">
        <v>60110787</v>
      </c>
    </row>
    <row r="363" spans="1:6" ht="15" customHeight="1" x14ac:dyDescent="0.25">
      <c r="A363" s="7" t="s">
        <v>5</v>
      </c>
      <c r="B363" s="7" t="s">
        <v>6</v>
      </c>
      <c r="C363" s="7" t="s">
        <v>2029</v>
      </c>
      <c r="D363" s="8">
        <v>800196939</v>
      </c>
      <c r="E363" s="1" t="str">
        <f>VLOOKUP(D363,'[1]IPS REGISTRADAS'!B$9:C$3248,2,0)</f>
        <v>HOSPITAL DEL OCCIDENTE DE KENNEDY III NIVEL E.S.E.</v>
      </c>
      <c r="F363" s="9">
        <v>9921213</v>
      </c>
    </row>
    <row r="364" spans="1:6" ht="15" customHeight="1" x14ac:dyDescent="0.25">
      <c r="A364" s="7" t="s">
        <v>5</v>
      </c>
      <c r="B364" s="7" t="s">
        <v>6</v>
      </c>
      <c r="C364" s="7" t="s">
        <v>2029</v>
      </c>
      <c r="D364" s="8">
        <v>822002459</v>
      </c>
      <c r="E364" s="1" t="str">
        <f>VLOOKUP(D364,'[1]IPS REGISTRADAS'!B$9:C$3248,2,0)</f>
        <v>ESE DEL MUNICIPIO DE VILLAVICIENCIO</v>
      </c>
      <c r="F364" s="9">
        <v>1170550</v>
      </c>
    </row>
    <row r="365" spans="1:6" ht="15" customHeight="1" x14ac:dyDescent="0.25">
      <c r="A365" s="7" t="s">
        <v>5</v>
      </c>
      <c r="B365" s="7" t="s">
        <v>6</v>
      </c>
      <c r="C365" s="7" t="s">
        <v>2029</v>
      </c>
      <c r="D365" s="8">
        <v>891982129</v>
      </c>
      <c r="E365" s="1" t="str">
        <f>VLOOKUP(D365,'[1]IPS REGISTRADAS'!B$9:C$3248,2,0)</f>
        <v>E.S.E. HOSPITAL SAN JUAN DE DIOS DE VALDIVIA</v>
      </c>
      <c r="F365" s="9">
        <v>4791405</v>
      </c>
    </row>
    <row r="366" spans="1:6" ht="15" customHeight="1" x14ac:dyDescent="0.25">
      <c r="A366" s="7" t="s">
        <v>5</v>
      </c>
      <c r="B366" s="7" t="s">
        <v>6</v>
      </c>
      <c r="C366" s="7" t="s">
        <v>2029</v>
      </c>
      <c r="D366" s="8">
        <v>900137119</v>
      </c>
      <c r="E366" s="1" t="str">
        <f>VLOOKUP(D366,'[1]IPS REGISTRADAS'!B$9:C$3248,2,0)</f>
        <v>HOME GROUP SAS</v>
      </c>
      <c r="F366" s="9">
        <v>114684123</v>
      </c>
    </row>
    <row r="367" spans="1:6" ht="15" customHeight="1" x14ac:dyDescent="0.25">
      <c r="A367" s="7" t="s">
        <v>5</v>
      </c>
      <c r="B367" s="7" t="s">
        <v>6</v>
      </c>
      <c r="C367" s="7" t="s">
        <v>2029</v>
      </c>
      <c r="D367" s="8">
        <v>900280908</v>
      </c>
      <c r="E367" s="1" t="str">
        <f>VLOOKUP(D367,'[1]IPS REGISTRADAS'!B$9:C$3248,2,0)</f>
        <v>CENIC S.A.S.</v>
      </c>
      <c r="F367" s="9">
        <v>17980278</v>
      </c>
    </row>
    <row r="368" spans="1:6" ht="15" customHeight="1" x14ac:dyDescent="0.25">
      <c r="A368" s="7" t="s">
        <v>19</v>
      </c>
      <c r="B368" s="7" t="s">
        <v>20</v>
      </c>
      <c r="C368" s="7" t="s">
        <v>2029</v>
      </c>
      <c r="D368" s="8">
        <v>800036229</v>
      </c>
      <c r="E368" s="1" t="str">
        <f>VLOOKUP(D368,'[1]IPS REGISTRADAS'!B$9:C$3248,2,0)</f>
        <v>CLINICA OFTALMOLOGICA LAURELES S.A CLODEL S.A</v>
      </c>
      <c r="F368" s="9">
        <v>30000000</v>
      </c>
    </row>
    <row r="369" spans="1:6" ht="15" customHeight="1" x14ac:dyDescent="0.25">
      <c r="A369" s="7" t="s">
        <v>19</v>
      </c>
      <c r="B369" s="7" t="s">
        <v>20</v>
      </c>
      <c r="C369" s="7" t="s">
        <v>2029</v>
      </c>
      <c r="D369" s="8">
        <v>830077688</v>
      </c>
      <c r="E369" s="1" t="str">
        <f>VLOOKUP(D369,'[1]IPS REGISTRADAS'!B$9:C$3248,2,0)</f>
        <v>HOSPITAL DE ENGATIVÁ E.S.E</v>
      </c>
      <c r="F369" s="9">
        <v>5000000</v>
      </c>
    </row>
    <row r="370" spans="1:6" ht="15" customHeight="1" x14ac:dyDescent="0.25">
      <c r="A370" s="7" t="s">
        <v>5</v>
      </c>
      <c r="B370" s="7" t="s">
        <v>6</v>
      </c>
      <c r="C370" s="7" t="s">
        <v>2029</v>
      </c>
      <c r="D370" s="8">
        <v>811016426</v>
      </c>
      <c r="E370" s="1" t="str">
        <f>VLOOKUP(D370,'[1]IPS REGISTRADAS'!B$9:C$3248,2,0)</f>
        <v>MEDICAMENTOS POS S.A.</v>
      </c>
      <c r="F370" s="9">
        <v>299990971</v>
      </c>
    </row>
    <row r="371" spans="1:6" ht="15" customHeight="1" x14ac:dyDescent="0.25">
      <c r="A371" s="7" t="s">
        <v>5</v>
      </c>
      <c r="B371" s="7" t="s">
        <v>6</v>
      </c>
      <c r="C371" s="7" t="s">
        <v>2029</v>
      </c>
      <c r="D371" s="8">
        <v>890980949</v>
      </c>
      <c r="E371" s="1" t="str">
        <f>VLOOKUP(D371,'[1]IPS REGISTRADAS'!B$9:C$3248,2,0)</f>
        <v>E.S.E. HOSPITAL SANTA MARGARITA DE COPACABANA</v>
      </c>
      <c r="F371" s="9">
        <v>2509790</v>
      </c>
    </row>
    <row r="372" spans="1:6" ht="15" customHeight="1" x14ac:dyDescent="0.25">
      <c r="A372" s="7" t="s">
        <v>5</v>
      </c>
      <c r="B372" s="7" t="s">
        <v>6</v>
      </c>
      <c r="C372" s="7" t="s">
        <v>2029</v>
      </c>
      <c r="D372" s="8">
        <v>892000501</v>
      </c>
      <c r="E372" s="1" t="str">
        <f>VLOOKUP(D372,'[1]IPS REGISTRADAS'!B$9:C$3248,2,0)</f>
        <v>HOSPITAL DEPARTAMENTAL DE VILLAVICENCIO</v>
      </c>
      <c r="F372" s="9">
        <v>5646176</v>
      </c>
    </row>
    <row r="373" spans="1:6" ht="15" customHeight="1" x14ac:dyDescent="0.25">
      <c r="A373" s="7" t="s">
        <v>5</v>
      </c>
      <c r="B373" s="7" t="s">
        <v>6</v>
      </c>
      <c r="C373" s="7" t="s">
        <v>2029</v>
      </c>
      <c r="D373" s="8">
        <v>800025467</v>
      </c>
      <c r="E373" s="1" t="str">
        <f>VLOOKUP(D373,'[1]IPS REGISTRADAS'!B$9:C$3248,2,0)</f>
        <v>CLINICA DE ESPECIALISTAS LA DORADA S.A</v>
      </c>
      <c r="F373" s="9">
        <v>9330628</v>
      </c>
    </row>
    <row r="374" spans="1:6" ht="15" customHeight="1" x14ac:dyDescent="0.25">
      <c r="A374" s="7" t="s">
        <v>5</v>
      </c>
      <c r="B374" s="7" t="s">
        <v>6</v>
      </c>
      <c r="C374" s="7" t="s">
        <v>2029</v>
      </c>
      <c r="D374" s="8">
        <v>890980784</v>
      </c>
      <c r="E374" s="1" t="str">
        <f>VLOOKUP(D374,'[1]IPS REGISTRADAS'!B$9:C$3248,2,0)</f>
        <v>E.S.E. HOSPITAL SAN CARLOS DE CAÑASGORDAS</v>
      </c>
      <c r="F374" s="9">
        <v>4257147</v>
      </c>
    </row>
    <row r="375" spans="1:6" ht="15" customHeight="1" x14ac:dyDescent="0.25">
      <c r="A375" s="7" t="s">
        <v>5</v>
      </c>
      <c r="B375" s="7" t="s">
        <v>6</v>
      </c>
      <c r="C375" s="7" t="s">
        <v>2029</v>
      </c>
      <c r="D375" s="8">
        <v>890981266</v>
      </c>
      <c r="E375" s="1" t="str">
        <f>VLOOKUP(D375,'[1]IPS REGISTRADAS'!B$9:C$3248,2,0)</f>
        <v>E.S.E. HOSPITAL SAN PIO X</v>
      </c>
      <c r="F375" s="9">
        <v>1762193</v>
      </c>
    </row>
    <row r="376" spans="1:6" ht="15" customHeight="1" x14ac:dyDescent="0.25">
      <c r="A376" s="7" t="s">
        <v>5</v>
      </c>
      <c r="B376" s="7" t="s">
        <v>6</v>
      </c>
      <c r="C376" s="7" t="s">
        <v>2029</v>
      </c>
      <c r="D376" s="8">
        <v>900304869</v>
      </c>
      <c r="E376" s="1" t="str">
        <f>VLOOKUP(D376,'[1]IPS REGISTRADAS'!B$9:C$3248,2,0)</f>
        <v>CIHCOR S.A.S.</v>
      </c>
      <c r="F376" s="9">
        <v>26320700</v>
      </c>
    </row>
    <row r="377" spans="1:6" x14ac:dyDescent="0.25">
      <c r="A377" s="7" t="s">
        <v>5</v>
      </c>
      <c r="B377" s="7" t="s">
        <v>6</v>
      </c>
      <c r="C377" s="7" t="s">
        <v>2029</v>
      </c>
      <c r="D377" s="8">
        <v>890981137</v>
      </c>
      <c r="E377" s="1" t="str">
        <f>VLOOKUP(D377,'[1]IPS REGISTRADAS'!B$9:C$3248,2,0)</f>
        <v>HOSPITAL FRANCISCO VALDERRAMA E.S.E</v>
      </c>
      <c r="F377" s="9">
        <v>80250369</v>
      </c>
    </row>
    <row r="378" spans="1:6" x14ac:dyDescent="0.25">
      <c r="A378" s="7" t="s">
        <v>5</v>
      </c>
      <c r="B378" s="7" t="s">
        <v>6</v>
      </c>
      <c r="C378" s="7" t="s">
        <v>2029</v>
      </c>
      <c r="D378" s="8">
        <v>890981536</v>
      </c>
      <c r="E378" s="1" t="str">
        <f>VLOOKUP(D378,'[1]IPS REGISTRADAS'!B$9:C$3248,2,0)</f>
        <v>E.S.E. HOSPITAL SAN RAFAEL DE YOLOMBO</v>
      </c>
      <c r="F378" s="9">
        <v>150172735</v>
      </c>
    </row>
    <row r="379" spans="1:6" x14ac:dyDescent="0.25">
      <c r="A379" s="7" t="s">
        <v>5</v>
      </c>
      <c r="B379" s="7" t="s">
        <v>6</v>
      </c>
      <c r="C379" s="7" t="s">
        <v>2029</v>
      </c>
      <c r="D379" s="8">
        <v>900322647</v>
      </c>
      <c r="E379" s="1" t="str">
        <f>VLOOKUP(D379,'[1]IPS REGISTRADAS'!B$9:C$3248,2,0)</f>
        <v>DIAGNOSTICO AVANZADA IPS SAS</v>
      </c>
      <c r="F379" s="9">
        <v>3482488</v>
      </c>
    </row>
    <row r="380" spans="1:6" x14ac:dyDescent="0.25">
      <c r="A380" s="7" t="s">
        <v>0</v>
      </c>
      <c r="B380" s="7" t="s">
        <v>1</v>
      </c>
      <c r="C380" s="7" t="s">
        <v>2029</v>
      </c>
      <c r="D380" s="8">
        <v>800204153</v>
      </c>
      <c r="E380" s="1" t="str">
        <f>VLOOKUP(D380,'[1]IPS REGISTRADAS'!B$9:C$3248,2,0)</f>
        <v>E.S.E. HOSPITAL SAN VICENTE DE PAUL DE LORICA</v>
      </c>
      <c r="F380" s="9">
        <v>102339978</v>
      </c>
    </row>
    <row r="381" spans="1:6" x14ac:dyDescent="0.25">
      <c r="A381" s="7" t="s">
        <v>0</v>
      </c>
      <c r="B381" s="7" t="s">
        <v>1</v>
      </c>
      <c r="C381" s="7" t="s">
        <v>2029</v>
      </c>
      <c r="D381" s="8">
        <v>824005694</v>
      </c>
      <c r="E381" s="1" t="str">
        <f>VLOOKUP(D381,'[1]IPS REGISTRADAS'!B$9:C$3248,2,0)</f>
        <v>CENTRO REGIONAL DE ONCOLOGIA DE VALLEDUPAR CESAR</v>
      </c>
      <c r="F381" s="9">
        <v>14479923</v>
      </c>
    </row>
    <row r="382" spans="1:6" x14ac:dyDescent="0.25">
      <c r="A382" s="7" t="s">
        <v>0</v>
      </c>
      <c r="B382" s="7" t="s">
        <v>1</v>
      </c>
      <c r="C382" s="7" t="s">
        <v>2029</v>
      </c>
      <c r="D382" s="8">
        <v>900434749</v>
      </c>
      <c r="E382" s="1" t="str">
        <f>VLOOKUP(D382,'[1]IPS REGISTRADAS'!B$9:C$3248,2,0)</f>
        <v>LABORATORIO CLINICO ACACIAS IPS SAS</v>
      </c>
      <c r="F382" s="9">
        <v>44621595</v>
      </c>
    </row>
    <row r="383" spans="1:6" x14ac:dyDescent="0.25">
      <c r="A383" s="7" t="s">
        <v>11</v>
      </c>
      <c r="B383" s="7" t="s">
        <v>12</v>
      </c>
      <c r="C383" s="7" t="s">
        <v>2029</v>
      </c>
      <c r="D383" s="8">
        <v>800088346</v>
      </c>
      <c r="E383" s="1" t="str">
        <f>VLOOKUP(D383,'[1]IPS REGISTRADAS'!B$9:C$3248,2,0)</f>
        <v>CLINICA GENERAL EL RECREO LTDA.</v>
      </c>
      <c r="F383" s="9">
        <v>23387115</v>
      </c>
    </row>
    <row r="384" spans="1:6" x14ac:dyDescent="0.25">
      <c r="A384" s="7" t="s">
        <v>11</v>
      </c>
      <c r="B384" s="7" t="s">
        <v>12</v>
      </c>
      <c r="C384" s="7" t="s">
        <v>2029</v>
      </c>
      <c r="D384" s="8">
        <v>805023423</v>
      </c>
      <c r="E384" s="1" t="str">
        <f>VLOOKUP(D384,'[1]IPS REGISTRADAS'!B$9:C$3248,2,0)</f>
        <v>CLINICA NUESTRA SEÑORA DEL ROSARIO</v>
      </c>
      <c r="F384" s="9">
        <v>35624074</v>
      </c>
    </row>
    <row r="385" spans="1:6" x14ac:dyDescent="0.25">
      <c r="A385" s="7" t="s">
        <v>11</v>
      </c>
      <c r="B385" s="7" t="s">
        <v>12</v>
      </c>
      <c r="C385" s="7" t="s">
        <v>2029</v>
      </c>
      <c r="D385" s="8">
        <v>824000440</v>
      </c>
      <c r="E385" s="1" t="str">
        <f>VLOOKUP(D385,'[1]IPS REGISTRADAS'!B$9:C$3248,2,0)</f>
        <v>HOSPITAL DE EL PASO HERNANDO QUINTERO BLANCO</v>
      </c>
      <c r="F385" s="9">
        <v>1435410</v>
      </c>
    </row>
    <row r="386" spans="1:6" x14ac:dyDescent="0.25">
      <c r="A386" s="7" t="s">
        <v>11</v>
      </c>
      <c r="B386" s="7" t="s">
        <v>12</v>
      </c>
      <c r="C386" s="7" t="s">
        <v>2029</v>
      </c>
      <c r="D386" s="8">
        <v>890981374</v>
      </c>
      <c r="E386" s="1" t="str">
        <f>VLOOKUP(D386,'[1]IPS REGISTRADAS'!B$9:C$3248,2,0)</f>
        <v>INSTITUTO NEUROLOGICO DE ANTIOQUIA DE MEDELLIN ANTIOQUIA</v>
      </c>
      <c r="F386" s="9">
        <v>56584412</v>
      </c>
    </row>
    <row r="387" spans="1:6" x14ac:dyDescent="0.25">
      <c r="A387" s="7" t="s">
        <v>11</v>
      </c>
      <c r="B387" s="7" t="s">
        <v>12</v>
      </c>
      <c r="C387" s="7" t="s">
        <v>2029</v>
      </c>
      <c r="D387" s="8">
        <v>891500084</v>
      </c>
      <c r="E387" s="1" t="str">
        <f>VLOOKUP(D387,'[1]IPS REGISTRADAS'!B$9:C$3248,2,0)</f>
        <v>HOSPITAL FRANCISCO DE PAULA SANTANDER</v>
      </c>
      <c r="F387" s="9">
        <v>2166066</v>
      </c>
    </row>
    <row r="388" spans="1:6" x14ac:dyDescent="0.25">
      <c r="A388" s="7" t="s">
        <v>11</v>
      </c>
      <c r="B388" s="7" t="s">
        <v>12</v>
      </c>
      <c r="C388" s="7" t="s">
        <v>2029</v>
      </c>
      <c r="D388" s="8">
        <v>891855039</v>
      </c>
      <c r="E388" s="1" t="str">
        <f>VLOOKUP(D388,'[1]IPS REGISTRADAS'!B$9:C$3248,2,0)</f>
        <v xml:space="preserve">HOSPITAL REGIONAL DE SOGAMOSO E.S.E. </v>
      </c>
      <c r="F388" s="9">
        <v>13000000</v>
      </c>
    </row>
    <row r="389" spans="1:6" x14ac:dyDescent="0.25">
      <c r="A389" s="7" t="s">
        <v>5</v>
      </c>
      <c r="B389" s="7" t="s">
        <v>6</v>
      </c>
      <c r="C389" s="7" t="s">
        <v>2029</v>
      </c>
      <c r="D389" s="8">
        <v>811046900</v>
      </c>
      <c r="E389" s="1" t="str">
        <f>VLOOKUP(D389,'[1]IPS REGISTRADAS'!B$9:C$3248,2,0)</f>
        <v>CENTRO CARDIOVASCULAR COLOMBIANO CLINICA SANTA MARIA</v>
      </c>
      <c r="F389" s="9">
        <v>400219516</v>
      </c>
    </row>
    <row r="390" spans="1:6" x14ac:dyDescent="0.25">
      <c r="A390" s="7" t="s">
        <v>5</v>
      </c>
      <c r="B390" s="7" t="s">
        <v>6</v>
      </c>
      <c r="C390" s="7" t="s">
        <v>2029</v>
      </c>
      <c r="D390" s="8">
        <v>890907241</v>
      </c>
      <c r="E390" s="1" t="str">
        <f>VLOOKUP(D390,'[1]IPS REGISTRADAS'!B$9:C$3248,2,0)</f>
        <v>E.S.E. HOSPITAL LA MERCED DE CIUDAD BOLIVAR ANTIOQUIA</v>
      </c>
      <c r="F390" s="9">
        <v>83776117</v>
      </c>
    </row>
    <row r="391" spans="1:6" x14ac:dyDescent="0.25">
      <c r="A391" s="7" t="s">
        <v>5</v>
      </c>
      <c r="B391" s="7" t="s">
        <v>6</v>
      </c>
      <c r="C391" s="7" t="s">
        <v>2029</v>
      </c>
      <c r="D391" s="8">
        <v>890981817</v>
      </c>
      <c r="E391" s="1" t="str">
        <f>VLOOKUP(D391,'[1]IPS REGISTRADAS'!B$9:C$3248,2,0)</f>
        <v>E.S.E. HOSPITAL LA INMACULADA DE GUATAPE ANTIOQUIA</v>
      </c>
      <c r="F391" s="9">
        <v>1759815</v>
      </c>
    </row>
    <row r="392" spans="1:6" x14ac:dyDescent="0.25">
      <c r="A392" s="7" t="s">
        <v>19</v>
      </c>
      <c r="B392" s="7" t="s">
        <v>20</v>
      </c>
      <c r="C392" s="7" t="s">
        <v>2029</v>
      </c>
      <c r="D392" s="8">
        <v>890680031</v>
      </c>
      <c r="E392" s="1" t="str">
        <f>VLOOKUP(D392,'[1]IPS REGISTRADAS'!B$9:C$3248,2,0)</f>
        <v>E.S.E. HOSPITAL SAN ANTONIO DE ARBELAEZ</v>
      </c>
      <c r="F392" s="9">
        <v>10000000</v>
      </c>
    </row>
    <row r="393" spans="1:6" x14ac:dyDescent="0.25">
      <c r="A393" s="7" t="s">
        <v>19</v>
      </c>
      <c r="B393" s="7" t="s">
        <v>20</v>
      </c>
      <c r="C393" s="7" t="s">
        <v>2029</v>
      </c>
      <c r="D393" s="8">
        <v>890905198</v>
      </c>
      <c r="E393" s="1" t="str">
        <f>VLOOKUP(D393,'[1]IPS REGISTRADAS'!B$9:C$3248,2,0)</f>
        <v>E.S.E. HOSPITAL SANTAMARIA DE SANTA BARBARA</v>
      </c>
      <c r="F393" s="9">
        <v>4425410</v>
      </c>
    </row>
    <row r="394" spans="1:6" x14ac:dyDescent="0.25">
      <c r="A394" s="7" t="s">
        <v>11</v>
      </c>
      <c r="B394" s="7" t="s">
        <v>12</v>
      </c>
      <c r="C394" s="7" t="s">
        <v>2029</v>
      </c>
      <c r="D394" s="8">
        <v>800153463</v>
      </c>
      <c r="E394" s="1" t="str">
        <f>VLOOKUP(D394,'[1]IPS REGISTRADAS'!B$9:C$3248,2,0)</f>
        <v>CLINICA REVIVIR S.A.</v>
      </c>
      <c r="F394" s="9">
        <v>58802949</v>
      </c>
    </row>
    <row r="395" spans="1:6" x14ac:dyDescent="0.25">
      <c r="A395" s="7" t="s">
        <v>11</v>
      </c>
      <c r="B395" s="7" t="s">
        <v>12</v>
      </c>
      <c r="C395" s="7" t="s">
        <v>2029</v>
      </c>
      <c r="D395" s="8">
        <v>820005389</v>
      </c>
      <c r="E395" s="1" t="str">
        <f>VLOOKUP(D395,'[1]IPS REGISTRADAS'!B$9:C$3248,2,0)</f>
        <v>E.S.E. HOSPITAL REGIONAL DE CHIQUINQUIRA</v>
      </c>
      <c r="F395" s="9">
        <v>13000000</v>
      </c>
    </row>
    <row r="396" spans="1:6" x14ac:dyDescent="0.25">
      <c r="A396" s="7" t="s">
        <v>11</v>
      </c>
      <c r="B396" s="7" t="s">
        <v>12</v>
      </c>
      <c r="C396" s="7" t="s">
        <v>2029</v>
      </c>
      <c r="D396" s="8">
        <v>830010966</v>
      </c>
      <c r="E396" s="1" t="str">
        <f>VLOOKUP(D396,'[1]IPS REGISTRADAS'!B$9:C$3248,2,0)</f>
        <v xml:space="preserve">HOSPITAL DE USME PRIME NIVEL E.S.E. </v>
      </c>
      <c r="F396" s="9">
        <v>1543288</v>
      </c>
    </row>
    <row r="397" spans="1:6" x14ac:dyDescent="0.25">
      <c r="A397" s="7" t="s">
        <v>11</v>
      </c>
      <c r="B397" s="7" t="s">
        <v>12</v>
      </c>
      <c r="C397" s="7" t="s">
        <v>2029</v>
      </c>
      <c r="D397" s="8">
        <v>890303841</v>
      </c>
      <c r="E397" s="1" t="str">
        <f>VLOOKUP(D397,'[1]IPS REGISTRADAS'!B$9:C$3248,2,0)</f>
        <v>HOSPITAL DE SAN JUAN DE DIOS DE SANTIAGO DE CALI VALLE  DEL CAUCA</v>
      </c>
      <c r="F397" s="9">
        <v>36567431</v>
      </c>
    </row>
    <row r="398" spans="1:6" x14ac:dyDescent="0.25">
      <c r="A398" s="7" t="s">
        <v>11</v>
      </c>
      <c r="B398" s="7" t="s">
        <v>12</v>
      </c>
      <c r="C398" s="7" t="s">
        <v>2029</v>
      </c>
      <c r="D398" s="8">
        <v>891080015</v>
      </c>
      <c r="E398" s="1" t="str">
        <f>VLOOKUP(D398,'[1]IPS REGISTRADAS'!B$9:C$3248,2,0)</f>
        <v>E.S.E. HOSPITAL SAN DIEGO DE CERETE CORDOBA</v>
      </c>
      <c r="F398" s="9">
        <v>2518838</v>
      </c>
    </row>
    <row r="399" spans="1:6" x14ac:dyDescent="0.25">
      <c r="A399" s="7" t="s">
        <v>11</v>
      </c>
      <c r="B399" s="7" t="s">
        <v>12</v>
      </c>
      <c r="C399" s="7" t="s">
        <v>2029</v>
      </c>
      <c r="D399" s="8">
        <v>900412760</v>
      </c>
      <c r="E399" s="1" t="str">
        <f>VLOOKUP(D399,'[1]IPS REGISTRADAS'!B$9:C$3248,2,0)</f>
        <v>AMBULANCIAS PROYECTAR SAS</v>
      </c>
      <c r="F399" s="9">
        <v>24125000</v>
      </c>
    </row>
    <row r="400" spans="1:6" x14ac:dyDescent="0.25">
      <c r="A400" s="7" t="s">
        <v>5</v>
      </c>
      <c r="B400" s="7" t="s">
        <v>6</v>
      </c>
      <c r="C400" s="7" t="s">
        <v>2029</v>
      </c>
      <c r="D400" s="8">
        <v>899999032</v>
      </c>
      <c r="E400" s="1" t="str">
        <f>VLOOKUP(D400,'[1]IPS REGISTRADAS'!B$9:C$3248,2,0)</f>
        <v>HOSPITAL UNIVERSITARIO DE LA SAMARITANA E.S.E.</v>
      </c>
      <c r="F400" s="9">
        <v>1057902</v>
      </c>
    </row>
    <row r="401" spans="1:6" x14ac:dyDescent="0.25">
      <c r="A401" s="7" t="s">
        <v>5</v>
      </c>
      <c r="B401" s="7" t="s">
        <v>6</v>
      </c>
      <c r="C401" s="7" t="s">
        <v>2029</v>
      </c>
      <c r="D401" s="8">
        <v>900425272</v>
      </c>
      <c r="E401" s="1" t="str">
        <f>VLOOKUP(D401,'[1]IPS REGISTRADAS'!B$9:C$3248,2,0)</f>
        <v>CORAXON SAS</v>
      </c>
      <c r="F401" s="9">
        <v>61826205</v>
      </c>
    </row>
    <row r="402" spans="1:6" x14ac:dyDescent="0.25">
      <c r="A402" s="7" t="s">
        <v>11</v>
      </c>
      <c r="B402" s="7" t="s">
        <v>12</v>
      </c>
      <c r="C402" s="7" t="s">
        <v>2029</v>
      </c>
      <c r="D402" s="8">
        <v>800225057</v>
      </c>
      <c r="E402" s="1" t="str">
        <f>VLOOKUP(D402,'[1]IPS REGISTRADAS'!B$9:C$3248,2,0)</f>
        <v>DIAGNOSTICO Y ASISTENCIA MEDICA SA - DINAMICA IPS</v>
      </c>
      <c r="F402" s="9">
        <v>200000000</v>
      </c>
    </row>
    <row r="403" spans="1:6" x14ac:dyDescent="0.25">
      <c r="A403" s="7" t="s">
        <v>11</v>
      </c>
      <c r="B403" s="7" t="s">
        <v>12</v>
      </c>
      <c r="C403" s="7" t="s">
        <v>2029</v>
      </c>
      <c r="D403" s="8">
        <v>802006337</v>
      </c>
      <c r="E403" s="1" t="str">
        <f>VLOOKUP(D403,'[1]IPS REGISTRADAS'!B$9:C$3248,2,0)</f>
        <v>TAMARA IMÁGENES CENTRO DE RADIOLOGIA MEDICA Y CIA S. EN C.</v>
      </c>
      <c r="F403" s="9">
        <v>29400000</v>
      </c>
    </row>
    <row r="404" spans="1:6" x14ac:dyDescent="0.25">
      <c r="A404" s="7" t="s">
        <v>11</v>
      </c>
      <c r="B404" s="7" t="s">
        <v>12</v>
      </c>
      <c r="C404" s="7" t="s">
        <v>2029</v>
      </c>
      <c r="D404" s="8">
        <v>819000364</v>
      </c>
      <c r="E404" s="1" t="str">
        <f>VLOOKUP(D404,'[1]IPS REGISTRADAS'!B$9:C$3248,2,0)</f>
        <v>CLINICA DE LA MUJER DE SANTA MARTA MAGDALENA</v>
      </c>
      <c r="F404" s="9">
        <v>87365757</v>
      </c>
    </row>
    <row r="405" spans="1:6" x14ac:dyDescent="0.25">
      <c r="A405" s="7" t="s">
        <v>11</v>
      </c>
      <c r="B405" s="7" t="s">
        <v>12</v>
      </c>
      <c r="C405" s="7" t="s">
        <v>2029</v>
      </c>
      <c r="D405" s="8">
        <v>819001107</v>
      </c>
      <c r="E405" s="1" t="str">
        <f>VLOOKUP(D405,'[1]IPS REGISTRADAS'!B$9:C$3248,2,0)</f>
        <v xml:space="preserve">E.S.E. ALEJANDRO MAESTRE SIERRA  DE ARIGUANI </v>
      </c>
      <c r="F405" s="9">
        <v>1232449</v>
      </c>
    </row>
    <row r="406" spans="1:6" x14ac:dyDescent="0.25">
      <c r="A406" s="7" t="s">
        <v>11</v>
      </c>
      <c r="B406" s="7" t="s">
        <v>12</v>
      </c>
      <c r="C406" s="7" t="s">
        <v>2029</v>
      </c>
      <c r="D406" s="8">
        <v>824001041</v>
      </c>
      <c r="E406" s="1" t="str">
        <f>VLOOKUP(D406,'[1]IPS REGISTRADAS'!B$9:C$3248,2,0)</f>
        <v>CLINICA MEDICOS DE VALLEDUPAR CESAR</v>
      </c>
      <c r="F406" s="9">
        <v>116354692</v>
      </c>
    </row>
    <row r="407" spans="1:6" x14ac:dyDescent="0.25">
      <c r="A407" s="7" t="s">
        <v>11</v>
      </c>
      <c r="B407" s="7" t="s">
        <v>12</v>
      </c>
      <c r="C407" s="7" t="s">
        <v>2029</v>
      </c>
      <c r="D407" s="8">
        <v>890400693</v>
      </c>
      <c r="E407" s="1" t="str">
        <f>VLOOKUP(D407,'[1]IPS REGISTRADAS'!B$9:C$3248,2,0)</f>
        <v>CLINICA BLAS DE LEZO DE CARTAGENA BOLIVAR</v>
      </c>
      <c r="F407" s="9">
        <v>49000000</v>
      </c>
    </row>
    <row r="408" spans="1:6" x14ac:dyDescent="0.25">
      <c r="A408" s="7" t="s">
        <v>11</v>
      </c>
      <c r="B408" s="7" t="s">
        <v>12</v>
      </c>
      <c r="C408" s="7" t="s">
        <v>2029</v>
      </c>
      <c r="D408" s="8">
        <v>900065874</v>
      </c>
      <c r="E408" s="1" t="str">
        <f>VLOOKUP(D408,'[1]IPS REGISTRADAS'!B$9:C$3248,2,0)</f>
        <v>FUNDACION LA TRINIDAD</v>
      </c>
      <c r="F408" s="9">
        <v>16005693</v>
      </c>
    </row>
    <row r="409" spans="1:6" x14ac:dyDescent="0.25">
      <c r="A409" s="7" t="s">
        <v>11</v>
      </c>
      <c r="B409" s="7" t="s">
        <v>12</v>
      </c>
      <c r="C409" s="7" t="s">
        <v>2029</v>
      </c>
      <c r="D409" s="8">
        <v>900154305</v>
      </c>
      <c r="E409" s="1" t="str">
        <f>VLOOKUP(D409,'[1]IPS REGISTRADAS'!B$9:C$3248,2,0)</f>
        <v>INVERSIONES Y PROYECTOS EFISALUD</v>
      </c>
      <c r="F409" s="9">
        <v>12269424</v>
      </c>
    </row>
    <row r="410" spans="1:6" x14ac:dyDescent="0.25">
      <c r="A410" s="7" t="s">
        <v>11</v>
      </c>
      <c r="B410" s="7" t="s">
        <v>12</v>
      </c>
      <c r="C410" s="7" t="s">
        <v>2029</v>
      </c>
      <c r="D410" s="8">
        <v>900233294</v>
      </c>
      <c r="E410" s="1" t="str">
        <f>VLOOKUP(D410,'[1]IPS REGISTRADAS'!B$9:C$3248,2,0)</f>
        <v>CLINICA GENERAL DEL CARIBE S.A</v>
      </c>
      <c r="F410" s="9">
        <v>166600000</v>
      </c>
    </row>
    <row r="411" spans="1:6" x14ac:dyDescent="0.25">
      <c r="A411" s="7" t="s">
        <v>11</v>
      </c>
      <c r="B411" s="7" t="s">
        <v>12</v>
      </c>
      <c r="C411" s="7" t="s">
        <v>2029</v>
      </c>
      <c r="D411" s="8">
        <v>900386919</v>
      </c>
      <c r="E411" s="1" t="str">
        <f>VLOOKUP(D411,'[1]IPS REGISTRADAS'!B$9:C$3248,2,0)</f>
        <v>INSTITUTO NEUROLOGICO INFANTIL S.A.S</v>
      </c>
      <c r="F411" s="9">
        <v>2474275</v>
      </c>
    </row>
    <row r="412" spans="1:6" x14ac:dyDescent="0.25">
      <c r="A412" s="7" t="s">
        <v>11</v>
      </c>
      <c r="B412" s="7" t="s">
        <v>12</v>
      </c>
      <c r="C412" s="7" t="s">
        <v>2029</v>
      </c>
      <c r="D412" s="8">
        <v>900491883</v>
      </c>
      <c r="E412" s="1" t="str">
        <f>VLOOKUP(D412,'[1]IPS REGISTRADAS'!B$9:C$3248,2,0)</f>
        <v>MEDICINA EN CASA S.A.S.</v>
      </c>
      <c r="F412" s="9">
        <v>65194306</v>
      </c>
    </row>
    <row r="413" spans="1:6" x14ac:dyDescent="0.25">
      <c r="A413" s="7" t="s">
        <v>5</v>
      </c>
      <c r="B413" s="7" t="s">
        <v>6</v>
      </c>
      <c r="C413" s="7" t="s">
        <v>2029</v>
      </c>
      <c r="D413" s="8">
        <v>890980866</v>
      </c>
      <c r="E413" s="1" t="str">
        <f>VLOOKUP(D413,'[1]IPS REGISTRADAS'!B$9:C$3248,2,0)</f>
        <v>E.S.E. HOSPITAL SAN ROQUE DE LA UNION ANTIOQUIA</v>
      </c>
      <c r="F413" s="9">
        <v>5570085</v>
      </c>
    </row>
    <row r="414" spans="1:6" x14ac:dyDescent="0.25">
      <c r="A414" s="7" t="s">
        <v>5</v>
      </c>
      <c r="B414" s="7" t="s">
        <v>6</v>
      </c>
      <c r="C414" s="7" t="s">
        <v>2029</v>
      </c>
      <c r="D414" s="8">
        <v>890981096</v>
      </c>
      <c r="E414" s="1" t="str">
        <f>VLOOKUP(D414,'[1]IPS REGISTRADAS'!B$9:C$3248,2,0)</f>
        <v>HOSPITAL SAN ANTONIO MONTEBELLO</v>
      </c>
      <c r="F414" s="9">
        <v>1907594</v>
      </c>
    </row>
    <row r="415" spans="1:6" x14ac:dyDescent="0.25">
      <c r="A415" s="7" t="s">
        <v>5</v>
      </c>
      <c r="B415" s="7" t="s">
        <v>6</v>
      </c>
      <c r="C415" s="7" t="s">
        <v>2029</v>
      </c>
      <c r="D415" s="8">
        <v>805011262</v>
      </c>
      <c r="E415" s="1" t="str">
        <f>VLOOKUP(D415,'[1]IPS REGISTRADAS'!B$9:C$3248,2,0)</f>
        <v>RTS S.A.S.</v>
      </c>
      <c r="F415" s="9">
        <v>749990337</v>
      </c>
    </row>
    <row r="416" spans="1:6" x14ac:dyDescent="0.25">
      <c r="A416" s="7" t="s">
        <v>5</v>
      </c>
      <c r="B416" s="7" t="s">
        <v>6</v>
      </c>
      <c r="C416" s="7" t="s">
        <v>2029</v>
      </c>
      <c r="D416" s="8">
        <v>811038804</v>
      </c>
      <c r="E416" s="1" t="str">
        <f>VLOOKUP(D416,'[1]IPS REGISTRADAS'!B$9:C$3248,2,0)</f>
        <v>OFTALMOSERVICIOS IPS SAS</v>
      </c>
      <c r="F416" s="9">
        <v>49997251</v>
      </c>
    </row>
    <row r="417" spans="1:6" x14ac:dyDescent="0.25">
      <c r="A417" s="7" t="s">
        <v>5</v>
      </c>
      <c r="B417" s="7" t="s">
        <v>6</v>
      </c>
      <c r="C417" s="7" t="s">
        <v>2029</v>
      </c>
      <c r="D417" s="8">
        <v>890983675</v>
      </c>
      <c r="E417" s="1" t="str">
        <f>VLOOKUP(D417,'[1]IPS REGISTRADAS'!B$9:C$3248,2,0)</f>
        <v>E.S.E. HOSPITAL SAN FRANCISCO DE PEQUE  ANTIOQUIA</v>
      </c>
      <c r="F417" s="9">
        <v>2927712</v>
      </c>
    </row>
    <row r="418" spans="1:6" x14ac:dyDescent="0.25">
      <c r="A418" s="7" t="s">
        <v>0</v>
      </c>
      <c r="B418" s="7" t="s">
        <v>1</v>
      </c>
      <c r="C418" s="7" t="s">
        <v>2029</v>
      </c>
      <c r="D418" s="8">
        <v>802021332</v>
      </c>
      <c r="E418" s="1" t="str">
        <f>VLOOKUP(D418,'[1]IPS REGISTRADAS'!B$9:C$3248,2,0)</f>
        <v>CLINICA CENTRO S.A</v>
      </c>
      <c r="F418" s="9">
        <v>265126318</v>
      </c>
    </row>
    <row r="419" spans="1:6" x14ac:dyDescent="0.25">
      <c r="A419" s="7" t="s">
        <v>0</v>
      </c>
      <c r="B419" s="7" t="s">
        <v>1</v>
      </c>
      <c r="C419" s="7" t="s">
        <v>2029</v>
      </c>
      <c r="D419" s="8">
        <v>830009112</v>
      </c>
      <c r="E419" s="1" t="str">
        <f>VLOOKUP(D419,'[1]IPS REGISTRADAS'!B$9:C$3248,2,0)</f>
        <v>ORGANIZACIONES DE IMAGENOLOGIA COLOMBIANA OIC S.A.</v>
      </c>
      <c r="F419" s="9">
        <v>12932716</v>
      </c>
    </row>
    <row r="420" spans="1:6" x14ac:dyDescent="0.25">
      <c r="A420" s="7" t="s">
        <v>0</v>
      </c>
      <c r="B420" s="7" t="s">
        <v>1</v>
      </c>
      <c r="C420" s="7" t="s">
        <v>2029</v>
      </c>
      <c r="D420" s="8">
        <v>891180113</v>
      </c>
      <c r="E420" s="1" t="str">
        <f>VLOOKUP(D420,'[1]IPS REGISTRADAS'!B$9:C$3248,2,0)</f>
        <v>E.S.E. HOSPITAL ARSENIO REPIZO VANEGAS DE SAN AGUSTIN</v>
      </c>
      <c r="F420" s="9">
        <v>1710634</v>
      </c>
    </row>
    <row r="421" spans="1:6" x14ac:dyDescent="0.25">
      <c r="A421" s="7" t="s">
        <v>0</v>
      </c>
      <c r="B421" s="7" t="s">
        <v>1</v>
      </c>
      <c r="C421" s="7" t="s">
        <v>2029</v>
      </c>
      <c r="D421" s="8">
        <v>891200679</v>
      </c>
      <c r="E421" s="1" t="str">
        <f>VLOOKUP(D421,'[1]IPS REGISTRADAS'!B$9:C$3248,2,0)</f>
        <v>E.S.E. HOSPITAL JOSE MARIA HERNANDEZ</v>
      </c>
      <c r="F421" s="9">
        <v>33519741</v>
      </c>
    </row>
    <row r="422" spans="1:6" x14ac:dyDescent="0.25">
      <c r="A422" s="7" t="s">
        <v>40</v>
      </c>
      <c r="B422" s="7" t="s">
        <v>41</v>
      </c>
      <c r="C422" s="7" t="s">
        <v>2029</v>
      </c>
      <c r="D422" s="8">
        <v>802004166</v>
      </c>
      <c r="E422" s="1" t="str">
        <f>VLOOKUP(D422,'[1]IPS REGISTRADAS'!B$9:C$3248,2,0)</f>
        <v>NEFROSERVICIOS LTDA DE BARRANCA  BERBEJA SANTANDER</v>
      </c>
      <c r="F422" s="9">
        <v>80000000</v>
      </c>
    </row>
    <row r="423" spans="1:6" x14ac:dyDescent="0.25">
      <c r="A423" s="7" t="s">
        <v>40</v>
      </c>
      <c r="B423" s="7" t="s">
        <v>41</v>
      </c>
      <c r="C423" s="7" t="s">
        <v>2029</v>
      </c>
      <c r="D423" s="8">
        <v>812004822</v>
      </c>
      <c r="E423" s="1" t="str">
        <f>VLOOKUP(D423,'[1]IPS REGISTRADAS'!B$9:C$3248,2,0)</f>
        <v>CENTRO DE ESTUDIOS CLINICOS ESPECIALES CJ S.A.S.</v>
      </c>
      <c r="F423" s="9">
        <v>10000000</v>
      </c>
    </row>
    <row r="424" spans="1:6" x14ac:dyDescent="0.25">
      <c r="A424" s="7" t="s">
        <v>40</v>
      </c>
      <c r="B424" s="7" t="s">
        <v>41</v>
      </c>
      <c r="C424" s="7" t="s">
        <v>2029</v>
      </c>
      <c r="D424" s="8">
        <v>812007194</v>
      </c>
      <c r="E424" s="1" t="str">
        <f>VLOOKUP(D424,'[1]IPS REGISTRADAS'!B$9:C$3248,2,0)</f>
        <v>ONCOMEDICA S.A</v>
      </c>
      <c r="F424" s="9">
        <v>700000000</v>
      </c>
    </row>
    <row r="425" spans="1:6" x14ac:dyDescent="0.25">
      <c r="A425" s="7" t="s">
        <v>40</v>
      </c>
      <c r="B425" s="7" t="s">
        <v>41</v>
      </c>
      <c r="C425" s="7" t="s">
        <v>2029</v>
      </c>
      <c r="D425" s="8">
        <v>900184499</v>
      </c>
      <c r="E425" s="1" t="str">
        <f>VLOOKUP(D425,'[1]IPS REGISTRADAS'!B$9:C$3248,2,0)</f>
        <v>FUNDACION OPRTUNIDAD Y VIDA DE MONTERIA CORDOBA</v>
      </c>
      <c r="F425" s="9">
        <v>200000000</v>
      </c>
    </row>
    <row r="426" spans="1:6" x14ac:dyDescent="0.25">
      <c r="A426" s="7" t="s">
        <v>5</v>
      </c>
      <c r="B426" s="7" t="s">
        <v>6</v>
      </c>
      <c r="C426" s="7" t="s">
        <v>2029</v>
      </c>
      <c r="D426" s="8">
        <v>800216303</v>
      </c>
      <c r="E426" s="1" t="str">
        <f>VLOOKUP(D426,'[1]IPS REGISTRADAS'!B$9:C$3248,2,0)</f>
        <v xml:space="preserve">HOSPITAL SAN BLAS II NIVEL E.S.E. </v>
      </c>
      <c r="F426" s="9">
        <v>3984095</v>
      </c>
    </row>
    <row r="427" spans="1:6" x14ac:dyDescent="0.25">
      <c r="A427" s="7" t="s">
        <v>5</v>
      </c>
      <c r="B427" s="7" t="s">
        <v>6</v>
      </c>
      <c r="C427" s="7" t="s">
        <v>2029</v>
      </c>
      <c r="D427" s="8">
        <v>824000441</v>
      </c>
      <c r="E427" s="1" t="str">
        <f>VLOOKUP(D427,'[1]IPS REGISTRADAS'!B$9:C$3248,2,0)</f>
        <v>HOSPITAL LOCAL ALVARO RAMIREZ GONZALEZ E.S.E SAN MARTIN CESAR</v>
      </c>
      <c r="F427" s="9">
        <v>1389210</v>
      </c>
    </row>
    <row r="428" spans="1:6" x14ac:dyDescent="0.25">
      <c r="A428" s="7" t="s">
        <v>5</v>
      </c>
      <c r="B428" s="7" t="s">
        <v>6</v>
      </c>
      <c r="C428" s="7" t="s">
        <v>2029</v>
      </c>
      <c r="D428" s="8">
        <v>860005114</v>
      </c>
      <c r="E428" s="1" t="str">
        <f>VLOOKUP(D428,'[1]IPS REGISTRADAS'!B$9:C$3248,2,0)</f>
        <v>LINDE COLOMBIA S.A</v>
      </c>
      <c r="F428" s="9">
        <v>349956141</v>
      </c>
    </row>
    <row r="429" spans="1:6" x14ac:dyDescent="0.25">
      <c r="A429" s="7" t="s">
        <v>5</v>
      </c>
      <c r="B429" s="7" t="s">
        <v>6</v>
      </c>
      <c r="C429" s="7" t="s">
        <v>2029</v>
      </c>
      <c r="D429" s="8">
        <v>890324177</v>
      </c>
      <c r="E429" s="1" t="str">
        <f>VLOOKUP(D429,'[1]IPS REGISTRADAS'!B$9:C$3248,2,0)</f>
        <v>FUNDACION VALLE DE LILI DE CALI VALLE</v>
      </c>
      <c r="F429" s="9">
        <v>10735428</v>
      </c>
    </row>
    <row r="430" spans="1:6" x14ac:dyDescent="0.25">
      <c r="A430" s="7" t="s">
        <v>5</v>
      </c>
      <c r="B430" s="7" t="s">
        <v>6</v>
      </c>
      <c r="C430" s="7" t="s">
        <v>2029</v>
      </c>
      <c r="D430" s="8">
        <v>890982162</v>
      </c>
      <c r="E430" s="1" t="str">
        <f>VLOOKUP(D430,'[1]IPS REGISTRADAS'!B$9:C$3248,2,0)</f>
        <v>E.S.E. HOSPITAL LA MISERICORDIA DE YALI ANTIOQUIA</v>
      </c>
      <c r="F430" s="9">
        <v>24790780</v>
      </c>
    </row>
    <row r="431" spans="1:6" x14ac:dyDescent="0.25">
      <c r="A431" s="7" t="s">
        <v>11</v>
      </c>
      <c r="B431" s="7" t="s">
        <v>12</v>
      </c>
      <c r="C431" s="7" t="s">
        <v>2029</v>
      </c>
      <c r="D431" s="8">
        <v>800065396</v>
      </c>
      <c r="E431" s="1" t="str">
        <f>VLOOKUP(D431,'[1]IPS REGISTRADAS'!B$9:C$3248,2,0)</f>
        <v>INSTITUTO DE DIAGNOSTICO MEDICO S A IDIME S.A.</v>
      </c>
      <c r="F431" s="9">
        <v>11730154</v>
      </c>
    </row>
    <row r="432" spans="1:6" x14ac:dyDescent="0.25">
      <c r="A432" s="7" t="s">
        <v>11</v>
      </c>
      <c r="B432" s="7" t="s">
        <v>12</v>
      </c>
      <c r="C432" s="7" t="s">
        <v>2029</v>
      </c>
      <c r="D432" s="8">
        <v>806013287</v>
      </c>
      <c r="E432" s="1" t="str">
        <f>VLOOKUP(D432,'[1]IPS REGISTRADAS'!B$9:C$3248,2,0)</f>
        <v>SERVICIOS FONOAUDIOLOGICOS DEL CARIBE S.A.S</v>
      </c>
      <c r="F432" s="9">
        <v>90000000</v>
      </c>
    </row>
    <row r="433" spans="1:6" x14ac:dyDescent="0.25">
      <c r="A433" s="7" t="s">
        <v>11</v>
      </c>
      <c r="B433" s="7" t="s">
        <v>12</v>
      </c>
      <c r="C433" s="7" t="s">
        <v>2029</v>
      </c>
      <c r="D433" s="8">
        <v>819002025</v>
      </c>
      <c r="E433" s="1" t="str">
        <f>VLOOKUP(D433,'[1]IPS REGISTRADAS'!B$9:C$3248,2,0)</f>
        <v>E.S.E. HOSPITAL SANTANDER HERRERA DE PIVIJAY</v>
      </c>
      <c r="F433" s="9">
        <v>63423875</v>
      </c>
    </row>
    <row r="434" spans="1:6" x14ac:dyDescent="0.25">
      <c r="A434" s="7" t="s">
        <v>11</v>
      </c>
      <c r="B434" s="7" t="s">
        <v>12</v>
      </c>
      <c r="C434" s="7" t="s">
        <v>2029</v>
      </c>
      <c r="D434" s="8">
        <v>890112801</v>
      </c>
      <c r="E434" s="1" t="str">
        <f>VLOOKUP(D434,'[1]IPS REGISTRADAS'!B$9:C$3248,2,0)</f>
        <v>FUNDACION CENTRO MEDICO  DEL NORTE DE SOLEDAD ATLANTICO</v>
      </c>
      <c r="F434" s="9">
        <v>16236032</v>
      </c>
    </row>
    <row r="435" spans="1:6" x14ac:dyDescent="0.25">
      <c r="A435" s="7" t="s">
        <v>11</v>
      </c>
      <c r="B435" s="7" t="s">
        <v>12</v>
      </c>
      <c r="C435" s="7" t="s">
        <v>2029</v>
      </c>
      <c r="D435" s="8">
        <v>890205335</v>
      </c>
      <c r="E435" s="1" t="str">
        <f>VLOOKUP(D435,'[1]IPS REGISTRADAS'!B$9:C$3248,2,0)</f>
        <v xml:space="preserve">SANATORIO DE CONTRATACION E.S.E. </v>
      </c>
      <c r="F435" s="9">
        <v>28902854</v>
      </c>
    </row>
    <row r="436" spans="1:6" x14ac:dyDescent="0.25">
      <c r="A436" s="7" t="s">
        <v>11</v>
      </c>
      <c r="B436" s="7" t="s">
        <v>12</v>
      </c>
      <c r="C436" s="7" t="s">
        <v>2029</v>
      </c>
      <c r="D436" s="8">
        <v>890907297</v>
      </c>
      <c r="E436" s="1" t="str">
        <f>VLOOKUP(D436,'[1]IPS REGISTRADAS'!B$9:C$3248,2,0)</f>
        <v>HOSPITAL SAN JUAN DE DIOS DE CONCORDIA E.S.E</v>
      </c>
      <c r="F436" s="9">
        <v>1624812</v>
      </c>
    </row>
    <row r="437" spans="1:6" x14ac:dyDescent="0.25">
      <c r="A437" s="7" t="s">
        <v>11</v>
      </c>
      <c r="B437" s="7" t="s">
        <v>12</v>
      </c>
      <c r="C437" s="7" t="s">
        <v>2029</v>
      </c>
      <c r="D437" s="8">
        <v>900272582</v>
      </c>
      <c r="E437" s="1" t="str">
        <f>VLOOKUP(D437,'[1]IPS REGISTRADAS'!B$9:C$3248,2,0)</f>
        <v>CLINICA SAN JUAN BAUTISTA S.A.S</v>
      </c>
      <c r="F437" s="9">
        <v>49522805</v>
      </c>
    </row>
    <row r="438" spans="1:6" x14ac:dyDescent="0.25">
      <c r="A438" s="7" t="s">
        <v>11</v>
      </c>
      <c r="B438" s="7" t="s">
        <v>12</v>
      </c>
      <c r="C438" s="7" t="s">
        <v>2029</v>
      </c>
      <c r="D438" s="8">
        <v>900349555</v>
      </c>
      <c r="E438" s="1" t="str">
        <f>VLOOKUP(D438,'[1]IPS REGISTRADAS'!B$9:C$3248,2,0)</f>
        <v>OFTALMODIAGNOSTICO S.A.</v>
      </c>
      <c r="F438" s="9">
        <v>2654166</v>
      </c>
    </row>
    <row r="439" spans="1:6" x14ac:dyDescent="0.25">
      <c r="A439" s="7" t="s">
        <v>5</v>
      </c>
      <c r="B439" s="7" t="s">
        <v>6</v>
      </c>
      <c r="C439" s="7" t="s">
        <v>2029</v>
      </c>
      <c r="D439" s="8">
        <v>890982139</v>
      </c>
      <c r="E439" s="1" t="str">
        <f>VLOOKUP(D439,'[1]IPS REGISTRADAS'!B$9:C$3248,2,0)</f>
        <v>ESE HOSPITAL SAN LORENZO LIBORINA ANTIOQUIA</v>
      </c>
      <c r="F439" s="9">
        <v>2034549</v>
      </c>
    </row>
    <row r="440" spans="1:6" x14ac:dyDescent="0.25">
      <c r="A440" s="7" t="s">
        <v>5</v>
      </c>
      <c r="B440" s="7" t="s">
        <v>6</v>
      </c>
      <c r="C440" s="7" t="s">
        <v>2029</v>
      </c>
      <c r="D440" s="8">
        <v>900261314</v>
      </c>
      <c r="E440" s="1" t="str">
        <f>VLOOKUP(D440,'[1]IPS REGISTRADAS'!B$9:C$3248,2,0)</f>
        <v>IPS AMBULATORIAS DE COLOMBIA S.A.S</v>
      </c>
      <c r="F440" s="9">
        <v>80024250</v>
      </c>
    </row>
    <row r="441" spans="1:6" x14ac:dyDescent="0.25">
      <c r="A441" s="7" t="s">
        <v>5</v>
      </c>
      <c r="B441" s="7" t="s">
        <v>6</v>
      </c>
      <c r="C441" s="7" t="s">
        <v>2029</v>
      </c>
      <c r="D441" s="8">
        <v>800250192</v>
      </c>
      <c r="E441" s="1" t="str">
        <f>VLOOKUP(D441,'[1]IPS REGISTRADAS'!B$9:C$3248,2,0)</f>
        <v>PRO-DIAGNOSTICO S.A.</v>
      </c>
      <c r="F441" s="9">
        <v>61761062</v>
      </c>
    </row>
    <row r="442" spans="1:6" x14ac:dyDescent="0.25">
      <c r="A442" s="7" t="s">
        <v>5</v>
      </c>
      <c r="B442" s="7" t="s">
        <v>6</v>
      </c>
      <c r="C442" s="7" t="s">
        <v>2029</v>
      </c>
      <c r="D442" s="8">
        <v>890700666</v>
      </c>
      <c r="E442" s="1" t="str">
        <f>VLOOKUP(D442,'[1]IPS REGISTRADAS'!B$9:C$3248,2,0)</f>
        <v xml:space="preserve">HOSPITAL SAN JUAN DE DIOS DE HONDA TOLIMA E.S.E. </v>
      </c>
      <c r="F442" s="9">
        <v>1036320</v>
      </c>
    </row>
    <row r="443" spans="1:6" x14ac:dyDescent="0.25">
      <c r="A443" s="7" t="s">
        <v>5</v>
      </c>
      <c r="B443" s="7" t="s">
        <v>6</v>
      </c>
      <c r="C443" s="7" t="s">
        <v>2029</v>
      </c>
      <c r="D443" s="8">
        <v>800176899</v>
      </c>
      <c r="E443" s="1" t="str">
        <f>VLOOKUP(D443,'[1]IPS REGISTRADAS'!B$9:C$3248,2,0)</f>
        <v>E.S.E. HOSPITAL GILBERTO MEJIA MEJIA</v>
      </c>
      <c r="F443" s="9">
        <v>2536467</v>
      </c>
    </row>
    <row r="444" spans="1:6" x14ac:dyDescent="0.25">
      <c r="A444" s="7" t="s">
        <v>5</v>
      </c>
      <c r="B444" s="7" t="s">
        <v>6</v>
      </c>
      <c r="C444" s="7" t="s">
        <v>2029</v>
      </c>
      <c r="D444" s="8">
        <v>890981590</v>
      </c>
      <c r="E444" s="1" t="str">
        <f>VLOOKUP(D444,'[1]IPS REGISTRADAS'!B$9:C$3248,2,0)</f>
        <v xml:space="preserve"> EL COMITÉ DE REHABILITACION</v>
      </c>
      <c r="F444" s="9">
        <v>39993341</v>
      </c>
    </row>
    <row r="445" spans="1:6" x14ac:dyDescent="0.25">
      <c r="A445" s="7" t="s">
        <v>5</v>
      </c>
      <c r="B445" s="7" t="s">
        <v>6</v>
      </c>
      <c r="C445" s="7" t="s">
        <v>2029</v>
      </c>
      <c r="D445" s="8">
        <v>900408220</v>
      </c>
      <c r="E445" s="1" t="str">
        <f>VLOOKUP(D445,'[1]IPS REGISTRADAS'!B$9:C$3248,2,0)</f>
        <v>NUEVA CLINICA SAGRADO CORAZON S.A.S</v>
      </c>
      <c r="F445" s="9">
        <v>450002424</v>
      </c>
    </row>
    <row r="446" spans="1:6" x14ac:dyDescent="0.25">
      <c r="A446" s="7" t="s">
        <v>5</v>
      </c>
      <c r="B446" s="7" t="s">
        <v>6</v>
      </c>
      <c r="C446" s="7" t="s">
        <v>2029</v>
      </c>
      <c r="D446" s="8">
        <v>900552539</v>
      </c>
      <c r="E446" s="1" t="str">
        <f>VLOOKUP(D446,'[1]IPS REGISTRADAS'!B$9:C$3248,2,0)</f>
        <v>SOCIEDAD UNIDAD INTEGRAL DE SALUD MENTAL SION SAS</v>
      </c>
      <c r="F446" s="9">
        <v>5855952</v>
      </c>
    </row>
    <row r="447" spans="1:6" x14ac:dyDescent="0.25">
      <c r="A447" s="7" t="s">
        <v>5</v>
      </c>
      <c r="B447" s="7" t="s">
        <v>6</v>
      </c>
      <c r="C447" s="7" t="s">
        <v>2029</v>
      </c>
      <c r="D447" s="8">
        <v>890980997</v>
      </c>
      <c r="E447" s="1" t="str">
        <f>VLOOKUP(D447,'[1]IPS REGISTRADAS'!B$9:C$3248,2,0)</f>
        <v>E.S.E. HOSPITAL MARIA AUXILIADORA DE CHIGORODO ANTIOQUIA</v>
      </c>
      <c r="F447" s="9">
        <v>2914760</v>
      </c>
    </row>
    <row r="448" spans="1:6" x14ac:dyDescent="0.25">
      <c r="A448" s="7" t="s">
        <v>5</v>
      </c>
      <c r="B448" s="7" t="s">
        <v>6</v>
      </c>
      <c r="C448" s="7" t="s">
        <v>2029</v>
      </c>
      <c r="D448" s="8">
        <v>890981182</v>
      </c>
      <c r="E448" s="1" t="str">
        <f>VLOOKUP(D448,'[1]IPS REGISTRADAS'!B$9:C$3248,2,0)</f>
        <v>E.S.E. HOSPITAL PADRE CLEMENTE GIRALDO DE GRANADA ANTIOQUIA</v>
      </c>
      <c r="F448" s="9">
        <v>37649325</v>
      </c>
    </row>
    <row r="449" spans="1:6" x14ac:dyDescent="0.25">
      <c r="A449" s="7" t="s">
        <v>5</v>
      </c>
      <c r="B449" s="7" t="s">
        <v>6</v>
      </c>
      <c r="C449" s="7" t="s">
        <v>2029</v>
      </c>
      <c r="D449" s="8">
        <v>900272582</v>
      </c>
      <c r="E449" s="1" t="str">
        <f>VLOOKUP(D449,'[1]IPS REGISTRADAS'!B$9:C$3248,2,0)</f>
        <v>CLINICA SAN JUAN BAUTISTA S.A.S</v>
      </c>
      <c r="F449" s="9">
        <v>6607642</v>
      </c>
    </row>
    <row r="450" spans="1:6" x14ac:dyDescent="0.25">
      <c r="A450" s="7" t="s">
        <v>11</v>
      </c>
      <c r="B450" s="7" t="s">
        <v>12</v>
      </c>
      <c r="C450" s="7" t="s">
        <v>2029</v>
      </c>
      <c r="D450" s="8">
        <v>800216883</v>
      </c>
      <c r="E450" s="1" t="str">
        <f>VLOOKUP(D450,'[1]IPS REGISTRADAS'!B$9:C$3248,2,0)</f>
        <v>HOSPITAL DE SUBA II NIVEL E.S.E</v>
      </c>
      <c r="F450" s="9">
        <v>21990847</v>
      </c>
    </row>
    <row r="451" spans="1:6" x14ac:dyDescent="0.25">
      <c r="A451" s="7" t="s">
        <v>11</v>
      </c>
      <c r="B451" s="7" t="s">
        <v>12</v>
      </c>
      <c r="C451" s="7" t="s">
        <v>2029</v>
      </c>
      <c r="D451" s="8">
        <v>806013944</v>
      </c>
      <c r="E451" s="1" t="str">
        <f>VLOOKUP(D451,'[1]IPS REGISTRADAS'!B$9:C$3248,2,0)</f>
        <v>IMÁGENES Y RADIOLOGIAS LTDA DE CATAGENA BOLIVAR</v>
      </c>
      <c r="F451" s="9">
        <v>31150000</v>
      </c>
    </row>
    <row r="452" spans="1:6" x14ac:dyDescent="0.25">
      <c r="A452" s="7" t="s">
        <v>11</v>
      </c>
      <c r="B452" s="7" t="s">
        <v>12</v>
      </c>
      <c r="C452" s="7" t="s">
        <v>2029</v>
      </c>
      <c r="D452" s="8">
        <v>816002451</v>
      </c>
      <c r="E452" s="1" t="str">
        <f>VLOOKUP(D452,'[1]IPS REGISTRADAS'!B$9:C$3248,2,0)</f>
        <v>CALCULASER S.A.</v>
      </c>
      <c r="F452" s="9">
        <v>6751218</v>
      </c>
    </row>
    <row r="453" spans="1:6" x14ac:dyDescent="0.25">
      <c r="A453" s="7" t="s">
        <v>11</v>
      </c>
      <c r="B453" s="7" t="s">
        <v>12</v>
      </c>
      <c r="C453" s="7" t="s">
        <v>2029</v>
      </c>
      <c r="D453" s="8">
        <v>839000356</v>
      </c>
      <c r="E453" s="1" t="str">
        <f>VLOOKUP(D453,'[1]IPS REGISTRADAS'!B$9:C$3248,2,0)</f>
        <v>SOCIEDAD MEDICA CLINICA MAICAO LTDA</v>
      </c>
      <c r="F453" s="9">
        <v>100990251</v>
      </c>
    </row>
    <row r="454" spans="1:6" x14ac:dyDescent="0.25">
      <c r="A454" s="7" t="s">
        <v>11</v>
      </c>
      <c r="B454" s="7" t="s">
        <v>12</v>
      </c>
      <c r="C454" s="7" t="s">
        <v>2029</v>
      </c>
      <c r="D454" s="8">
        <v>890324177</v>
      </c>
      <c r="E454" s="1" t="str">
        <f>VLOOKUP(D454,'[1]IPS REGISTRADAS'!B$9:C$3248,2,0)</f>
        <v>FUNDACION VALLE DE LILI DE CALI VALLE</v>
      </c>
      <c r="F454" s="9">
        <v>80000000</v>
      </c>
    </row>
    <row r="455" spans="1:6" x14ac:dyDescent="0.25">
      <c r="A455" s="7" t="s">
        <v>11</v>
      </c>
      <c r="B455" s="7" t="s">
        <v>12</v>
      </c>
      <c r="C455" s="7" t="s">
        <v>2029</v>
      </c>
      <c r="D455" s="8">
        <v>900231731</v>
      </c>
      <c r="E455" s="1" t="str">
        <f>VLOOKUP(D455,'[1]IPS REGISTRADAS'!B$9:C$3248,2,0)</f>
        <v>INTERNACION DOMICILIARIA BARRAZA LTDA</v>
      </c>
      <c r="F455" s="9">
        <v>7285529</v>
      </c>
    </row>
    <row r="456" spans="1:6" x14ac:dyDescent="0.25">
      <c r="A456" s="7" t="s">
        <v>11</v>
      </c>
      <c r="B456" s="7" t="s">
        <v>12</v>
      </c>
      <c r="C456" s="7" t="s">
        <v>2029</v>
      </c>
      <c r="D456" s="8">
        <v>900342338</v>
      </c>
      <c r="E456" s="1" t="str">
        <f>VLOOKUP(D456,'[1]IPS REGISTRADAS'!B$9:C$3248,2,0)</f>
        <v>IMRT S.A.S.</v>
      </c>
      <c r="F456" s="9">
        <v>51224317</v>
      </c>
    </row>
    <row r="457" spans="1:6" ht="15" customHeight="1" x14ac:dyDescent="0.25">
      <c r="A457" s="7" t="s">
        <v>268</v>
      </c>
      <c r="B457" s="7" t="s">
        <v>269</v>
      </c>
      <c r="C457" s="7" t="s">
        <v>2029</v>
      </c>
      <c r="D457" s="8">
        <v>800050068</v>
      </c>
      <c r="E457" s="1" t="str">
        <f>VLOOKUP(D457,'[1]IPS REGISTRADAS'!B$9:C$3248,2,0)</f>
        <v>FUNDACION MEDICO PREVENTIVA PARA EL BIENESTAR SOCIAL CLINICA EL PRADO DE BARRANQUILLA ATLANTICO</v>
      </c>
      <c r="F457" s="9">
        <v>80000000</v>
      </c>
    </row>
    <row r="458" spans="1:6" ht="15" customHeight="1" x14ac:dyDescent="0.25">
      <c r="A458" s="7" t="s">
        <v>268</v>
      </c>
      <c r="B458" s="7" t="s">
        <v>269</v>
      </c>
      <c r="C458" s="7" t="s">
        <v>2029</v>
      </c>
      <c r="D458" s="8">
        <v>800088346</v>
      </c>
      <c r="E458" s="1" t="str">
        <f>VLOOKUP(D458,'[1]IPS REGISTRADAS'!B$9:C$3248,2,0)</f>
        <v>CLINICA GENERAL EL RECREO LTDA.</v>
      </c>
      <c r="F458" s="9">
        <v>31000000</v>
      </c>
    </row>
    <row r="459" spans="1:6" ht="15" customHeight="1" x14ac:dyDescent="0.25">
      <c r="A459" s="7" t="s">
        <v>268</v>
      </c>
      <c r="B459" s="7" t="s">
        <v>269</v>
      </c>
      <c r="C459" s="7" t="s">
        <v>2029</v>
      </c>
      <c r="D459" s="8">
        <v>800162035</v>
      </c>
      <c r="E459" s="1" t="str">
        <f>VLOOKUP(D459,'[1]IPS REGISTRADAS'!B$9:C$3248,2,0)</f>
        <v>SERVICIOS MEDICOS INTEGRALES DE SALUD SAS</v>
      </c>
      <c r="F459" s="9">
        <v>200000000</v>
      </c>
    </row>
    <row r="460" spans="1:6" ht="15" customHeight="1" x14ac:dyDescent="0.25">
      <c r="A460" s="7" t="s">
        <v>268</v>
      </c>
      <c r="B460" s="7" t="s">
        <v>269</v>
      </c>
      <c r="C460" s="7" t="s">
        <v>2029</v>
      </c>
      <c r="D460" s="8">
        <v>800196939</v>
      </c>
      <c r="E460" s="1" t="str">
        <f>VLOOKUP(D460,'[1]IPS REGISTRADAS'!B$9:C$3248,2,0)</f>
        <v>HOSPITAL DEL OCCIDENTE DE KENNEDY III NIVEL E.S.E.</v>
      </c>
      <c r="F460" s="9">
        <v>9000000</v>
      </c>
    </row>
    <row r="461" spans="1:6" ht="15" customHeight="1" x14ac:dyDescent="0.25">
      <c r="A461" s="7" t="s">
        <v>268</v>
      </c>
      <c r="B461" s="7" t="s">
        <v>269</v>
      </c>
      <c r="C461" s="7" t="s">
        <v>2029</v>
      </c>
      <c r="D461" s="8">
        <v>806015201</v>
      </c>
      <c r="E461" s="1" t="str">
        <f>VLOOKUP(D461,'[1]IPS REGISTRADAS'!B$9:C$3248,2,0)</f>
        <v>GESTION SALUD DE CARTAGENA BOLIVAR</v>
      </c>
      <c r="F461" s="9">
        <v>27000000</v>
      </c>
    </row>
    <row r="462" spans="1:6" ht="15" customHeight="1" x14ac:dyDescent="0.25">
      <c r="A462" s="7" t="s">
        <v>268</v>
      </c>
      <c r="B462" s="7" t="s">
        <v>269</v>
      </c>
      <c r="C462" s="7" t="s">
        <v>2029</v>
      </c>
      <c r="D462" s="8">
        <v>819004229</v>
      </c>
      <c r="E462" s="1" t="str">
        <f>VLOOKUP(D462,'[1]IPS REGISTRADAS'!B$9:C$3248,2,0)</f>
        <v>IPS  FUNDACION ESTILO DE VIDA SALUDABLE DE CARTAGENA BOLIVAR</v>
      </c>
      <c r="F462" s="9">
        <v>70000000</v>
      </c>
    </row>
    <row r="463" spans="1:6" ht="15" customHeight="1" x14ac:dyDescent="0.25">
      <c r="A463" s="7" t="s">
        <v>268</v>
      </c>
      <c r="B463" s="7" t="s">
        <v>269</v>
      </c>
      <c r="C463" s="7" t="s">
        <v>2029</v>
      </c>
      <c r="D463" s="8">
        <v>822007837</v>
      </c>
      <c r="E463" s="1" t="str">
        <f>VLOOKUP(D463,'[1]IPS REGISTRADAS'!B$9:C$3248,2,0)</f>
        <v>AMBULANCIAS DE LLANO E.U</v>
      </c>
      <c r="F463" s="9">
        <v>17000000</v>
      </c>
    </row>
    <row r="464" spans="1:6" ht="15" customHeight="1" x14ac:dyDescent="0.25">
      <c r="A464" s="7" t="s">
        <v>268</v>
      </c>
      <c r="B464" s="7" t="s">
        <v>269</v>
      </c>
      <c r="C464" s="7" t="s">
        <v>2029</v>
      </c>
      <c r="D464" s="8">
        <v>823001873</v>
      </c>
      <c r="E464" s="1" t="str">
        <f>VLOOKUP(D464,'[1]IPS REGISTRADAS'!B$9:C$3248,2,0)</f>
        <v>E.S.E. CENTRO DE SALUD DE OVEJAS</v>
      </c>
      <c r="F464" s="9">
        <v>2659178</v>
      </c>
    </row>
    <row r="465" spans="1:6" ht="15" customHeight="1" x14ac:dyDescent="0.25">
      <c r="A465" s="7" t="s">
        <v>268</v>
      </c>
      <c r="B465" s="7" t="s">
        <v>269</v>
      </c>
      <c r="C465" s="7" t="s">
        <v>2029</v>
      </c>
      <c r="D465" s="8">
        <v>823004710</v>
      </c>
      <c r="E465" s="1" t="str">
        <f>VLOOKUP(D465,'[1]IPS REGISTRADAS'!B$9:C$3248,2,0)</f>
        <v>IPS DE LA COSTA DE MONTERIA CORDOBA</v>
      </c>
      <c r="F465" s="9">
        <v>45000000</v>
      </c>
    </row>
    <row r="466" spans="1:6" ht="15" customHeight="1" x14ac:dyDescent="0.25">
      <c r="A466" s="7" t="s">
        <v>268</v>
      </c>
      <c r="B466" s="7" t="s">
        <v>269</v>
      </c>
      <c r="C466" s="7" t="s">
        <v>2029</v>
      </c>
      <c r="D466" s="8">
        <v>824001041</v>
      </c>
      <c r="E466" s="1" t="str">
        <f>VLOOKUP(D466,'[1]IPS REGISTRADAS'!B$9:C$3248,2,0)</f>
        <v>CLINICA MEDICOS DE VALLEDUPAR CESAR</v>
      </c>
      <c r="F466" s="9">
        <v>600000000</v>
      </c>
    </row>
    <row r="467" spans="1:6" ht="15" customHeight="1" x14ac:dyDescent="0.25">
      <c r="A467" s="7" t="s">
        <v>268</v>
      </c>
      <c r="B467" s="7" t="s">
        <v>269</v>
      </c>
      <c r="C467" s="7" t="s">
        <v>2029</v>
      </c>
      <c r="D467" s="8">
        <v>860048656</v>
      </c>
      <c r="E467" s="1" t="str">
        <f>VLOOKUP(D467,'[1]IPS REGISTRADAS'!B$9:C$3248,2,0)</f>
        <v>FUNDACION OFTALMOLOGICA NACIONAL - FUNDONAL</v>
      </c>
      <c r="F467" s="9">
        <v>1626000</v>
      </c>
    </row>
    <row r="468" spans="1:6" ht="15" customHeight="1" x14ac:dyDescent="0.25">
      <c r="A468" s="7" t="s">
        <v>268</v>
      </c>
      <c r="B468" s="7" t="s">
        <v>269</v>
      </c>
      <c r="C468" s="7" t="s">
        <v>2029</v>
      </c>
      <c r="D468" s="8">
        <v>892120115</v>
      </c>
      <c r="E468" s="1" t="str">
        <f>VLOOKUP(D468,'[1]IPS REGISTRADAS'!B$9:C$3248,2,0)</f>
        <v xml:space="preserve">E.S.E. HOSPITAL SAN JOSE  DE MAICAO II NIVEL </v>
      </c>
      <c r="F468" s="9">
        <v>313518669</v>
      </c>
    </row>
    <row r="469" spans="1:6" ht="15" customHeight="1" x14ac:dyDescent="0.25">
      <c r="A469" s="7" t="s">
        <v>268</v>
      </c>
      <c r="B469" s="7" t="s">
        <v>269</v>
      </c>
      <c r="C469" s="7" t="s">
        <v>2029</v>
      </c>
      <c r="D469" s="8">
        <v>900002780</v>
      </c>
      <c r="E469" s="1" t="str">
        <f>VLOOKUP(D469,'[1]IPS REGISTRADAS'!B$9:C$3248,2,0)</f>
        <v>FUNDACION CAMPBELL</v>
      </c>
      <c r="F469" s="9">
        <v>150000000</v>
      </c>
    </row>
    <row r="470" spans="1:6" ht="15" customHeight="1" x14ac:dyDescent="0.25">
      <c r="A470" s="7" t="s">
        <v>268</v>
      </c>
      <c r="B470" s="7" t="s">
        <v>269</v>
      </c>
      <c r="C470" s="7" t="s">
        <v>2029</v>
      </c>
      <c r="D470" s="8">
        <v>900008328</v>
      </c>
      <c r="E470" s="1" t="str">
        <f>VLOOKUP(D470,'[1]IPS REGISTRADAS'!B$9:C$3248,2,0)</f>
        <v>CLINICA LAURA DANIELA DE VALLEDUPAR CESAR</v>
      </c>
      <c r="F470" s="9">
        <v>500000000</v>
      </c>
    </row>
    <row r="471" spans="1:6" ht="15" customHeight="1" x14ac:dyDescent="0.25">
      <c r="A471" s="7" t="s">
        <v>268</v>
      </c>
      <c r="B471" s="7" t="s">
        <v>269</v>
      </c>
      <c r="C471" s="7" t="s">
        <v>2029</v>
      </c>
      <c r="D471" s="8">
        <v>900016598</v>
      </c>
      <c r="E471" s="1" t="str">
        <f>VLOOKUP(D471,'[1]IPS REGISTRADAS'!B$9:C$3248,2,0)</f>
        <v>INSTITUTO CARDIOVASCULAR DEL CESAR DE VALLEDUPAR CESAR</v>
      </c>
      <c r="F471" s="9">
        <v>2254000</v>
      </c>
    </row>
    <row r="472" spans="1:6" ht="15" customHeight="1" x14ac:dyDescent="0.25">
      <c r="A472" s="7" t="s">
        <v>268</v>
      </c>
      <c r="B472" s="7" t="s">
        <v>269</v>
      </c>
      <c r="C472" s="7" t="s">
        <v>2029</v>
      </c>
      <c r="D472" s="8">
        <v>900090247</v>
      </c>
      <c r="E472" s="1" t="str">
        <f>VLOOKUP(D472,'[1]IPS REGISTRADAS'!B$9:C$3248,2,0)</f>
        <v>CENTRO CARDIO INFANTIL IPS E.U</v>
      </c>
      <c r="F472" s="9">
        <v>11548000</v>
      </c>
    </row>
    <row r="473" spans="1:6" ht="15" customHeight="1" x14ac:dyDescent="0.25">
      <c r="A473" s="7" t="s">
        <v>268</v>
      </c>
      <c r="B473" s="7" t="s">
        <v>269</v>
      </c>
      <c r="C473" s="7" t="s">
        <v>2029</v>
      </c>
      <c r="D473" s="8">
        <v>900132176</v>
      </c>
      <c r="E473" s="1" t="str">
        <f>VLOOKUP(D473,'[1]IPS REGISTRADAS'!B$9:C$3248,2,0)</f>
        <v>CLINICA OFTALMOLOGICA SINCELEJO LTDA</v>
      </c>
      <c r="F473" s="9">
        <v>4120000</v>
      </c>
    </row>
    <row r="474" spans="1:6" ht="15" customHeight="1" x14ac:dyDescent="0.25">
      <c r="A474" s="7" t="s">
        <v>268</v>
      </c>
      <c r="B474" s="7" t="s">
        <v>269</v>
      </c>
      <c r="C474" s="7" t="s">
        <v>2029</v>
      </c>
      <c r="D474" s="8">
        <v>900146332</v>
      </c>
      <c r="E474" s="1" t="str">
        <f>VLOOKUP(D474,'[1]IPS REGISTRADAS'!B$9:C$3248,2,0)</f>
        <v>CLINICENTRO DE REHABILITACION CARDIACA Y PULMONAR LTDA</v>
      </c>
      <c r="F474" s="9">
        <v>6421000</v>
      </c>
    </row>
    <row r="475" spans="1:6" ht="15" customHeight="1" x14ac:dyDescent="0.25">
      <c r="A475" s="7" t="s">
        <v>268</v>
      </c>
      <c r="B475" s="7" t="s">
        <v>269</v>
      </c>
      <c r="C475" s="7" t="s">
        <v>2029</v>
      </c>
      <c r="D475" s="8">
        <v>900213617</v>
      </c>
      <c r="E475" s="1" t="str">
        <f>VLOOKUP(D475,'[1]IPS REGISTRADAS'!B$9:C$3248,2,0)</f>
        <v>CORPORACIÓN CLINICA UNIVERSIDAD COOPERATIVA DE COLOMBIA - CLINICA UCC</v>
      </c>
      <c r="F475" s="9">
        <v>500000000</v>
      </c>
    </row>
    <row r="476" spans="1:6" ht="15" customHeight="1" x14ac:dyDescent="0.25">
      <c r="A476" s="7" t="s">
        <v>268</v>
      </c>
      <c r="B476" s="7" t="s">
        <v>269</v>
      </c>
      <c r="C476" s="7" t="s">
        <v>2029</v>
      </c>
      <c r="D476" s="8">
        <v>900423126</v>
      </c>
      <c r="E476" s="1" t="str">
        <f>VLOOKUP(D476,'[1]IPS REGISTRADAS'!B$9:C$3248,2,0)</f>
        <v xml:space="preserve">FUNDACION CLINICA MATERNO INFANTIL ADELA DE CHAR </v>
      </c>
      <c r="F476" s="9">
        <v>240000000</v>
      </c>
    </row>
    <row r="477" spans="1:6" ht="15" customHeight="1" x14ac:dyDescent="0.25">
      <c r="A477" s="7" t="s">
        <v>268</v>
      </c>
      <c r="B477" s="7" t="s">
        <v>269</v>
      </c>
      <c r="C477" s="7" t="s">
        <v>2029</v>
      </c>
      <c r="D477" s="8">
        <v>900450008</v>
      </c>
      <c r="E477" s="1" t="str">
        <f>VLOOKUP(D477,'[1]IPS REGISTRADAS'!B$9:C$3248,2,0)</f>
        <v>CLINICA VIVE LTDA</v>
      </c>
      <c r="F477" s="9">
        <v>100000000</v>
      </c>
    </row>
    <row r="478" spans="1:6" ht="15" customHeight="1" x14ac:dyDescent="0.25">
      <c r="A478" s="7" t="s">
        <v>268</v>
      </c>
      <c r="B478" s="7" t="s">
        <v>269</v>
      </c>
      <c r="C478" s="7" t="s">
        <v>2029</v>
      </c>
      <c r="D478" s="8">
        <v>900520510</v>
      </c>
      <c r="E478" s="1" t="str">
        <f>VLOOKUP(D478,'[1]IPS REGISTRADAS'!B$9:C$3248,2,0)</f>
        <v>CENTROS HOSPITALARIOS DEL CARIBE S.A.S.</v>
      </c>
      <c r="F478" s="9">
        <v>350000000</v>
      </c>
    </row>
    <row r="479" spans="1:6" ht="15" customHeight="1" x14ac:dyDescent="0.25">
      <c r="A479" s="7" t="s">
        <v>268</v>
      </c>
      <c r="B479" s="7" t="s">
        <v>269</v>
      </c>
      <c r="C479" s="7" t="s">
        <v>2029</v>
      </c>
      <c r="D479" s="8">
        <v>900609215</v>
      </c>
      <c r="E479" s="1" t="str">
        <f>VLOOKUP(D479,'[1]IPS REGISTRADAS'!B$9:C$3248,2,0)</f>
        <v>CUIDADOS NEONATALES SAS</v>
      </c>
      <c r="F479" s="9">
        <v>13911000</v>
      </c>
    </row>
    <row r="480" spans="1:6" ht="15" customHeight="1" x14ac:dyDescent="0.25">
      <c r="A480" s="7" t="s">
        <v>268</v>
      </c>
      <c r="B480" s="7" t="s">
        <v>269</v>
      </c>
      <c r="C480" s="7" t="s">
        <v>2029</v>
      </c>
      <c r="D480" s="8">
        <v>900613550</v>
      </c>
      <c r="E480" s="1" t="str">
        <f>VLOOKUP(D480,'[1]IPS REGISTRADAS'!B$9:C$3248,2,0)</f>
        <v>CLINICA SAN FRANCISCO DE ASIS S.A.S.</v>
      </c>
      <c r="F480" s="9">
        <v>40000000</v>
      </c>
    </row>
    <row r="481" spans="1:6" ht="15" customHeight="1" x14ac:dyDescent="0.25">
      <c r="A481" s="7" t="s">
        <v>0</v>
      </c>
      <c r="B481" s="7" t="s">
        <v>1</v>
      </c>
      <c r="C481" s="7" t="s">
        <v>2029</v>
      </c>
      <c r="D481" s="8">
        <v>800210375</v>
      </c>
      <c r="E481" s="1" t="str">
        <f>VLOOKUP(D481,'[1]IPS REGISTRADAS'!B$9:C$3248,2,0)</f>
        <v>PROCARDIO SERVICIOS MEDICOS INTEGRALES LTDA DE BOGOTA</v>
      </c>
      <c r="F481" s="9">
        <v>1012802938.96</v>
      </c>
    </row>
    <row r="482" spans="1:6" ht="15" customHeight="1" x14ac:dyDescent="0.25">
      <c r="A482" s="7" t="s">
        <v>217</v>
      </c>
      <c r="B482" s="7" t="s">
        <v>218</v>
      </c>
      <c r="C482" s="7" t="s">
        <v>2029</v>
      </c>
      <c r="D482" s="8">
        <v>800050068</v>
      </c>
      <c r="E482" s="1" t="str">
        <f>VLOOKUP(D482,'[1]IPS REGISTRADAS'!B$9:C$3248,2,0)</f>
        <v>FUNDACION MEDICO PREVENTIVA PARA EL BIENESTAR SOCIAL CLINICA EL PRADO DE BARRANQUILLA ATLANTICO</v>
      </c>
      <c r="F482" s="9">
        <v>963640000.79999995</v>
      </c>
    </row>
    <row r="483" spans="1:6" ht="15" customHeight="1" x14ac:dyDescent="0.25">
      <c r="A483" s="7" t="s">
        <v>217</v>
      </c>
      <c r="B483" s="7" t="s">
        <v>218</v>
      </c>
      <c r="C483" s="7" t="s">
        <v>2029</v>
      </c>
      <c r="D483" s="8">
        <v>824002277</v>
      </c>
      <c r="E483" s="1" t="str">
        <f>VLOOKUP(D483,'[1]IPS REGISTRADAS'!B$9:C$3248,2,0)</f>
        <v>CLINICA BUENOS AIRES S.A.S.</v>
      </c>
      <c r="F483" s="9">
        <v>100000000</v>
      </c>
    </row>
    <row r="484" spans="1:6" ht="15" customHeight="1" x14ac:dyDescent="0.25">
      <c r="A484" s="7" t="s">
        <v>217</v>
      </c>
      <c r="B484" s="7" t="s">
        <v>218</v>
      </c>
      <c r="C484" s="7" t="s">
        <v>2029</v>
      </c>
      <c r="D484" s="8">
        <v>830085763</v>
      </c>
      <c r="E484" s="1" t="str">
        <f>VLOOKUP(D484,'[1]IPS REGISTRADAS'!B$9:C$3248,2,0)</f>
        <v>FUNDACION CLINICA MEGASALUD</v>
      </c>
      <c r="F484" s="9">
        <v>15000000</v>
      </c>
    </row>
    <row r="485" spans="1:6" ht="15" customHeight="1" x14ac:dyDescent="0.25">
      <c r="A485" s="7" t="s">
        <v>217</v>
      </c>
      <c r="B485" s="7" t="s">
        <v>218</v>
      </c>
      <c r="C485" s="7" t="s">
        <v>2029</v>
      </c>
      <c r="D485" s="8">
        <v>890706833</v>
      </c>
      <c r="E485" s="1" t="str">
        <f>VLOOKUP(D485,'[1]IPS REGISTRADAS'!B$9:C$3248,2,0)</f>
        <v>HOSPITAL FEDERICO LLERAS ACOSTA DE IBAGUE E.S.E.</v>
      </c>
      <c r="F485" s="9">
        <v>650000000</v>
      </c>
    </row>
    <row r="486" spans="1:6" ht="15" customHeight="1" x14ac:dyDescent="0.25">
      <c r="A486" s="7" t="s">
        <v>217</v>
      </c>
      <c r="B486" s="7" t="s">
        <v>218</v>
      </c>
      <c r="C486" s="7" t="s">
        <v>2029</v>
      </c>
      <c r="D486" s="8">
        <v>891800570</v>
      </c>
      <c r="E486" s="1" t="str">
        <f>VLOOKUP(D486,'[1]IPS REGISTRADAS'!B$9:C$3248,2,0)</f>
        <v>E.S.E. HOSPITAL JOSE CALLETANO VASQUEZ DE PUERTO BOYACA</v>
      </c>
      <c r="F486" s="9">
        <v>40000000</v>
      </c>
    </row>
    <row r="487" spans="1:6" ht="15" customHeight="1" x14ac:dyDescent="0.25">
      <c r="A487" s="7" t="s">
        <v>217</v>
      </c>
      <c r="B487" s="7" t="s">
        <v>218</v>
      </c>
      <c r="C487" s="7" t="s">
        <v>2029</v>
      </c>
      <c r="D487" s="8">
        <v>900191362</v>
      </c>
      <c r="E487" s="1" t="str">
        <f>VLOOKUP(D487,'[1]IPS REGISTRADAS'!B$9:C$3248,2,0)</f>
        <v>SOCIEDAD DE OFTALMOLOGIA Y CIRUGIA PLASTICA DE CUCUTA S.A</v>
      </c>
      <c r="F487" s="9">
        <v>2000000</v>
      </c>
    </row>
    <row r="488" spans="1:6" ht="15" customHeight="1" x14ac:dyDescent="0.25">
      <c r="A488" s="7" t="s">
        <v>217</v>
      </c>
      <c r="B488" s="7" t="s">
        <v>218</v>
      </c>
      <c r="C488" s="7" t="s">
        <v>2029</v>
      </c>
      <c r="D488" s="8">
        <v>900348416</v>
      </c>
      <c r="E488" s="1" t="str">
        <f>VLOOKUP(D488,'[1]IPS REGISTRADAS'!B$9:C$3248,2,0)</f>
        <v>MEDICINA DOMICILIARIA DE COLOMBIA</v>
      </c>
      <c r="F488" s="9">
        <v>300000000</v>
      </c>
    </row>
    <row r="489" spans="1:6" ht="15" customHeight="1" x14ac:dyDescent="0.25">
      <c r="A489" s="7" t="s">
        <v>11</v>
      </c>
      <c r="B489" s="7" t="s">
        <v>12</v>
      </c>
      <c r="C489" s="7" t="s">
        <v>2029</v>
      </c>
      <c r="D489" s="8">
        <v>800000118</v>
      </c>
      <c r="E489" s="1" t="str">
        <f>VLOOKUP(D489,'[1]IPS REGISTRADAS'!B$9:C$3248,2,0)</f>
        <v>E.S.E. HOSPITAL UNIVERSITARIO DEL QUINDIO SAN JUAN DE DIOS</v>
      </c>
      <c r="F489" s="9">
        <v>1739127</v>
      </c>
    </row>
    <row r="490" spans="1:6" ht="15" customHeight="1" x14ac:dyDescent="0.25">
      <c r="A490" s="7" t="s">
        <v>11</v>
      </c>
      <c r="B490" s="7" t="s">
        <v>12</v>
      </c>
      <c r="C490" s="7" t="s">
        <v>2029</v>
      </c>
      <c r="D490" s="8">
        <v>800194798</v>
      </c>
      <c r="E490" s="1" t="str">
        <f>VLOOKUP(D490,'[1]IPS REGISTRADAS'!B$9:C$3248,2,0)</f>
        <v>ORGANIZACIÓN CLINICAS BONNADONA PREVENIR DE BARRANQUILLA ATLANTICA</v>
      </c>
      <c r="F490" s="9">
        <v>609480620</v>
      </c>
    </row>
    <row r="491" spans="1:6" ht="15" customHeight="1" x14ac:dyDescent="0.25">
      <c r="A491" s="7" t="s">
        <v>11</v>
      </c>
      <c r="B491" s="7" t="s">
        <v>12</v>
      </c>
      <c r="C491" s="7" t="s">
        <v>2029</v>
      </c>
      <c r="D491" s="8">
        <v>800253167</v>
      </c>
      <c r="E491" s="1" t="str">
        <f>VLOOKUP(D491,'[1]IPS REGISTRADAS'!B$9:C$3248,2,0)</f>
        <v>HOSPITAL UNIVERSITARIO CARI E.S.E.</v>
      </c>
      <c r="F491" s="9">
        <v>739843578</v>
      </c>
    </row>
    <row r="492" spans="1:6" ht="15" customHeight="1" x14ac:dyDescent="0.25">
      <c r="A492" s="7" t="s">
        <v>11</v>
      </c>
      <c r="B492" s="7" t="s">
        <v>12</v>
      </c>
      <c r="C492" s="7" t="s">
        <v>2029</v>
      </c>
      <c r="D492" s="8">
        <v>804011000</v>
      </c>
      <c r="E492" s="1" t="str">
        <f>VLOOKUP(D492,'[1]IPS REGISTRADAS'!B$9:C$3248,2,0)</f>
        <v>UNIDAD DE PROMOCION,PREVENCION Y REHABILITACION TERAPEUTICA UNITER DE BUCARAMANGA SANTANDER</v>
      </c>
      <c r="F492" s="9">
        <v>16711450</v>
      </c>
    </row>
    <row r="493" spans="1:6" ht="15" customHeight="1" x14ac:dyDescent="0.25">
      <c r="A493" s="7" t="s">
        <v>11</v>
      </c>
      <c r="B493" s="7" t="s">
        <v>12</v>
      </c>
      <c r="C493" s="7" t="s">
        <v>2029</v>
      </c>
      <c r="D493" s="8">
        <v>805026771</v>
      </c>
      <c r="E493" s="1" t="str">
        <f>VLOOKUP(D493,'[1]IPS REGISTRADAS'!B$9:C$3248,2,0)</f>
        <v>IPS CENTRO DE MEDICINA FISICA Y REHABILITACION RECUPERAR DE CALI VALLE DEL CAUCA</v>
      </c>
      <c r="F493" s="9">
        <v>500976000</v>
      </c>
    </row>
    <row r="494" spans="1:6" ht="15" customHeight="1" x14ac:dyDescent="0.25">
      <c r="A494" s="7" t="s">
        <v>11</v>
      </c>
      <c r="B494" s="7" t="s">
        <v>12</v>
      </c>
      <c r="C494" s="7" t="s">
        <v>2029</v>
      </c>
      <c r="D494" s="8">
        <v>805027337</v>
      </c>
      <c r="E494" s="1" t="str">
        <f>VLOOKUP(D494,'[1]IPS REGISTRADAS'!B$9:C$3248,2,0)</f>
        <v>RED DE SALUD DE ORIENTE CALI VALLE</v>
      </c>
      <c r="F494" s="9">
        <v>221641628</v>
      </c>
    </row>
    <row r="495" spans="1:6" ht="15" customHeight="1" x14ac:dyDescent="0.25">
      <c r="A495" s="7" t="s">
        <v>11</v>
      </c>
      <c r="B495" s="7" t="s">
        <v>12</v>
      </c>
      <c r="C495" s="7" t="s">
        <v>2029</v>
      </c>
      <c r="D495" s="8">
        <v>805027743</v>
      </c>
      <c r="E495" s="1" t="str">
        <f>VLOOKUP(D495,'[1]IPS REGISTRADAS'!B$9:C$3248,2,0)</f>
        <v>DUMIAN MEDICAL S.A.S</v>
      </c>
      <c r="F495" s="9">
        <v>98933814</v>
      </c>
    </row>
    <row r="496" spans="1:6" ht="15" customHeight="1" x14ac:dyDescent="0.25">
      <c r="A496" s="7" t="s">
        <v>11</v>
      </c>
      <c r="B496" s="7" t="s">
        <v>12</v>
      </c>
      <c r="C496" s="7" t="s">
        <v>2029</v>
      </c>
      <c r="D496" s="8">
        <v>811016192</v>
      </c>
      <c r="E496" s="1" t="str">
        <f>VLOOKUP(D496,'[1]IPS REGISTRADAS'!B$9:C$3248,2,0)</f>
        <v>I.P.S UNIVERSIDAD DE ANTIOQUIA I.P.S UNIVERSITARIA</v>
      </c>
      <c r="F496" s="9">
        <v>843348838</v>
      </c>
    </row>
    <row r="497" spans="1:6" ht="15" customHeight="1" x14ac:dyDescent="0.25">
      <c r="A497" s="7" t="s">
        <v>11</v>
      </c>
      <c r="B497" s="7" t="s">
        <v>12</v>
      </c>
      <c r="C497" s="7" t="s">
        <v>2029</v>
      </c>
      <c r="D497" s="8">
        <v>812000924</v>
      </c>
      <c r="E497" s="1" t="str">
        <f>VLOOKUP(D497,'[1]IPS REGISTRADAS'!B$9:C$3248,2,0)</f>
        <v>AMBULATORIOS LIMITADA</v>
      </c>
      <c r="F497" s="9">
        <v>11180180</v>
      </c>
    </row>
    <row r="498" spans="1:6" ht="15" customHeight="1" x14ac:dyDescent="0.25">
      <c r="A498" s="7" t="s">
        <v>11</v>
      </c>
      <c r="B498" s="7" t="s">
        <v>12</v>
      </c>
      <c r="C498" s="7" t="s">
        <v>2029</v>
      </c>
      <c r="D498" s="8">
        <v>890925336</v>
      </c>
      <c r="E498" s="1" t="str">
        <f>VLOOKUP(D498,'[1]IPS REGISTRADAS'!B$9:C$3248,2,0)</f>
        <v>CLINICA DE CIRUGIA AMBULATORIA CONQUISTADORES SA</v>
      </c>
      <c r="F498" s="9">
        <v>399577192</v>
      </c>
    </row>
    <row r="499" spans="1:6" ht="15" customHeight="1" x14ac:dyDescent="0.25">
      <c r="A499" s="7" t="s">
        <v>11</v>
      </c>
      <c r="B499" s="7" t="s">
        <v>12</v>
      </c>
      <c r="C499" s="7" t="s">
        <v>2029</v>
      </c>
      <c r="D499" s="8">
        <v>890981726</v>
      </c>
      <c r="E499" s="1" t="str">
        <f>VLOOKUP(D499,'[1]IPS REGISTRADAS'!B$9:C$3248,2,0)</f>
        <v>E.S.E. HOSPITAL SAN JUAN DE DIOS DE YARUMAL</v>
      </c>
      <c r="F499" s="9">
        <v>170000000</v>
      </c>
    </row>
    <row r="500" spans="1:6" ht="15" customHeight="1" x14ac:dyDescent="0.25">
      <c r="A500" s="7" t="s">
        <v>11</v>
      </c>
      <c r="B500" s="7" t="s">
        <v>12</v>
      </c>
      <c r="C500" s="7" t="s">
        <v>2029</v>
      </c>
      <c r="D500" s="8">
        <v>892300708</v>
      </c>
      <c r="E500" s="1" t="str">
        <f>VLOOKUP(D500,'[1]IPS REGISTRADAS'!B$9:C$3248,2,0)</f>
        <v>SOCIEDAD CLINICA VALLEDUPAR LTDA</v>
      </c>
      <c r="F500" s="9">
        <v>346801659</v>
      </c>
    </row>
    <row r="501" spans="1:6" ht="15" customHeight="1" x14ac:dyDescent="0.25">
      <c r="A501" s="7" t="s">
        <v>11</v>
      </c>
      <c r="B501" s="7" t="s">
        <v>12</v>
      </c>
      <c r="C501" s="7" t="s">
        <v>2029</v>
      </c>
      <c r="D501" s="8">
        <v>900012819</v>
      </c>
      <c r="E501" s="1" t="str">
        <f>VLOOKUP(D501,'[1]IPS REGISTRADAS'!B$9:C$3248,2,0)</f>
        <v>DIAC LTDA</v>
      </c>
      <c r="F501" s="9">
        <v>46977154</v>
      </c>
    </row>
    <row r="502" spans="1:6" ht="15" customHeight="1" x14ac:dyDescent="0.25">
      <c r="A502" s="7" t="s">
        <v>11</v>
      </c>
      <c r="B502" s="7" t="s">
        <v>12</v>
      </c>
      <c r="C502" s="7" t="s">
        <v>2029</v>
      </c>
      <c r="D502" s="8">
        <v>900042103</v>
      </c>
      <c r="E502" s="1" t="str">
        <f>VLOOKUP(D502,'[1]IPS REGISTRADAS'!B$9:C$3248,2,0)</f>
        <v>HOSPITAL UNIVERSITARIO DEL CARIBE E.S.E</v>
      </c>
      <c r="F502" s="9">
        <v>564780896</v>
      </c>
    </row>
    <row r="503" spans="1:6" ht="15" customHeight="1" x14ac:dyDescent="0.25">
      <c r="A503" s="7" t="s">
        <v>11</v>
      </c>
      <c r="B503" s="7" t="s">
        <v>12</v>
      </c>
      <c r="C503" s="7" t="s">
        <v>2029</v>
      </c>
      <c r="D503" s="8">
        <v>900196347</v>
      </c>
      <c r="E503" s="1" t="str">
        <f>VLOOKUP(D503,'[1]IPS REGISTRADAS'!B$9:C$3248,2,0)</f>
        <v>ESE HOSPITAL LA DIVINA MISERICORDIA DE MAGANGUÉ</v>
      </c>
      <c r="F503" s="9">
        <v>273484057</v>
      </c>
    </row>
    <row r="504" spans="1:6" ht="15" customHeight="1" x14ac:dyDescent="0.25">
      <c r="A504" s="7" t="s">
        <v>11</v>
      </c>
      <c r="B504" s="7" t="s">
        <v>12</v>
      </c>
      <c r="C504" s="7" t="s">
        <v>2029</v>
      </c>
      <c r="D504" s="8">
        <v>900249053</v>
      </c>
      <c r="E504" s="1" t="str">
        <f>VLOOKUP(D504,'[1]IPS REGISTRADAS'!B$9:C$3248,2,0)</f>
        <v>UCI GUADALAJARA DE GUADALAJARA DE BUGA VALLE</v>
      </c>
      <c r="F504" s="9">
        <v>78889682</v>
      </c>
    </row>
    <row r="505" spans="1:6" ht="15" customHeight="1" x14ac:dyDescent="0.25">
      <c r="A505" s="7" t="s">
        <v>11</v>
      </c>
      <c r="B505" s="7" t="s">
        <v>12</v>
      </c>
      <c r="C505" s="7" t="s">
        <v>2029</v>
      </c>
      <c r="D505" s="8">
        <v>900380625</v>
      </c>
      <c r="E505" s="1" t="str">
        <f>VLOOKUP(D505,'[1]IPS REGISTRADAS'!B$9:C$3248,2,0)</f>
        <v>MI CASA MI HOSPITAL</v>
      </c>
      <c r="F505" s="9">
        <v>29732960</v>
      </c>
    </row>
    <row r="506" spans="1:6" ht="15" customHeight="1" x14ac:dyDescent="0.25">
      <c r="A506" s="7" t="s">
        <v>11</v>
      </c>
      <c r="B506" s="7" t="s">
        <v>12</v>
      </c>
      <c r="C506" s="7" t="s">
        <v>2029</v>
      </c>
      <c r="D506" s="8">
        <v>900381084</v>
      </c>
      <c r="E506" s="1" t="str">
        <f>VLOOKUP(D506,'[1]IPS REGISTRADAS'!B$9:C$3248,2,0)</f>
        <v>CORPO MEDICAL S.A.S.</v>
      </c>
      <c r="F506" s="9">
        <v>119011205</v>
      </c>
    </row>
    <row r="507" spans="1:6" ht="15" customHeight="1" x14ac:dyDescent="0.25">
      <c r="A507" s="7" t="s">
        <v>11</v>
      </c>
      <c r="B507" s="7" t="s">
        <v>12</v>
      </c>
      <c r="C507" s="7" t="s">
        <v>2029</v>
      </c>
      <c r="D507" s="8">
        <v>900503124</v>
      </c>
      <c r="E507" s="1" t="str">
        <f>VLOOKUP(D507,'[1]IPS REGISTRADAS'!B$9:C$3248,2,0)</f>
        <v>INSTITUTO NEUMOLOGICO DE CORDOBA S.A.S</v>
      </c>
      <c r="F507" s="9">
        <v>2835674</v>
      </c>
    </row>
    <row r="508" spans="1:6" ht="15" customHeight="1" x14ac:dyDescent="0.25">
      <c r="A508" s="7" t="s">
        <v>270</v>
      </c>
      <c r="B508" s="7" t="s">
        <v>271</v>
      </c>
      <c r="C508" s="7" t="s">
        <v>2029</v>
      </c>
      <c r="D508" s="8">
        <v>800179966</v>
      </c>
      <c r="E508" s="1" t="str">
        <f>VLOOKUP(D508,'[1]IPS REGISTRADAS'!B$9:C$3248,2,0)</f>
        <v>CLINICA REINA CATALINA Y CIA LTDA DE BARRANQUILLA ATLANTICO</v>
      </c>
      <c r="F508" s="9">
        <v>1185905837</v>
      </c>
    </row>
    <row r="509" spans="1:6" ht="15" customHeight="1" x14ac:dyDescent="0.25">
      <c r="A509" s="7" t="s">
        <v>270</v>
      </c>
      <c r="B509" s="7" t="s">
        <v>271</v>
      </c>
      <c r="C509" s="7" t="s">
        <v>2029</v>
      </c>
      <c r="D509" s="8">
        <v>800197424</v>
      </c>
      <c r="E509" s="1" t="str">
        <f>VLOOKUP(D509,'[1]IPS REGISTRADAS'!B$9:C$3248,2,0)</f>
        <v>ASOCIACION MEDICA DE MEDICINA NUCLEAR LTDA</v>
      </c>
      <c r="F509" s="9">
        <v>5661381</v>
      </c>
    </row>
    <row r="510" spans="1:6" ht="15" customHeight="1" x14ac:dyDescent="0.25">
      <c r="A510" s="7" t="s">
        <v>270</v>
      </c>
      <c r="B510" s="7" t="s">
        <v>271</v>
      </c>
      <c r="C510" s="7" t="s">
        <v>2029</v>
      </c>
      <c r="D510" s="8">
        <v>800228215</v>
      </c>
      <c r="E510" s="1" t="str">
        <f>VLOOKUP(D510,'[1]IPS REGISTRADAS'!B$9:C$3248,2,0)</f>
        <v>CENTRO DE ALTA TECNOLOGIA DIAGNOSTICA DEL EJE CAFETERO S.A. CEDICAF S.A.</v>
      </c>
      <c r="F510" s="9">
        <v>17111795</v>
      </c>
    </row>
    <row r="511" spans="1:6" ht="15" customHeight="1" x14ac:dyDescent="0.25">
      <c r="A511" s="7" t="s">
        <v>270</v>
      </c>
      <c r="B511" s="7" t="s">
        <v>271</v>
      </c>
      <c r="C511" s="7" t="s">
        <v>2029</v>
      </c>
      <c r="D511" s="8">
        <v>818000989</v>
      </c>
      <c r="E511" s="1" t="str">
        <f>VLOOKUP(D511,'[1]IPS REGISTRADAS'!B$9:C$3248,2,0)</f>
        <v>UNIDAD DE DIAGNOSTICO POR IMAGEN LIMITADA</v>
      </c>
      <c r="F511" s="9">
        <v>361420251</v>
      </c>
    </row>
    <row r="512" spans="1:6" ht="15" customHeight="1" x14ac:dyDescent="0.25">
      <c r="A512" s="7" t="s">
        <v>270</v>
      </c>
      <c r="B512" s="7" t="s">
        <v>271</v>
      </c>
      <c r="C512" s="7" t="s">
        <v>2029</v>
      </c>
      <c r="D512" s="8">
        <v>900586163</v>
      </c>
      <c r="E512" s="1" t="str">
        <f>VLOOKUP(D512,'[1]IPS REGISTRADAS'!B$9:C$3248,2,0)</f>
        <v>IPS CENTRO DE ESPECIALISTAS ORTHOESTETIC S.A.S.</v>
      </c>
      <c r="F512" s="9">
        <v>3271981</v>
      </c>
    </row>
    <row r="513" spans="1:6" ht="15" customHeight="1" x14ac:dyDescent="0.25">
      <c r="A513" s="7" t="s">
        <v>272</v>
      </c>
      <c r="B513" s="7" t="s">
        <v>273</v>
      </c>
      <c r="C513" s="7" t="s">
        <v>2029</v>
      </c>
      <c r="D513" s="8">
        <v>800204153</v>
      </c>
      <c r="E513" s="1" t="str">
        <f>VLOOKUP(D513,'[1]IPS REGISTRADAS'!B$9:C$3248,2,0)</f>
        <v>E.S.E. HOSPITAL SAN VICENTE DE PAUL DE LORICA</v>
      </c>
      <c r="F513" s="9">
        <v>61239336</v>
      </c>
    </row>
    <row r="514" spans="1:6" ht="15" customHeight="1" x14ac:dyDescent="0.25">
      <c r="A514" s="7" t="s">
        <v>272</v>
      </c>
      <c r="B514" s="7" t="s">
        <v>273</v>
      </c>
      <c r="C514" s="7" t="s">
        <v>2029</v>
      </c>
      <c r="D514" s="8">
        <v>800231038</v>
      </c>
      <c r="E514" s="1" t="str">
        <f>VLOOKUP(D514,'[1]IPS REGISTRADAS'!B$9:C$3248,2,0)</f>
        <v>GARPER MEDICA LTDA DE BOGOTÁ D.C.</v>
      </c>
      <c r="F514" s="9">
        <v>19387809</v>
      </c>
    </row>
    <row r="515" spans="1:6" ht="15" customHeight="1" x14ac:dyDescent="0.25">
      <c r="A515" s="7" t="s">
        <v>272</v>
      </c>
      <c r="B515" s="7" t="s">
        <v>273</v>
      </c>
      <c r="C515" s="7" t="s">
        <v>2029</v>
      </c>
      <c r="D515" s="8">
        <v>819006193</v>
      </c>
      <c r="E515" s="1" t="str">
        <f>VLOOKUP(D515,'[1]IPS REGISTRADAS'!B$9:C$3248,2,0)</f>
        <v>INSTITUTO NEUROPSIQUIATRICO NUESTRA SEÑORA DEL CARMEN INSECAR S.A.S.</v>
      </c>
      <c r="F515" s="9">
        <v>10572076</v>
      </c>
    </row>
    <row r="516" spans="1:6" ht="15" customHeight="1" x14ac:dyDescent="0.25">
      <c r="A516" s="7" t="s">
        <v>272</v>
      </c>
      <c r="B516" s="7" t="s">
        <v>273</v>
      </c>
      <c r="C516" s="7" t="s">
        <v>2029</v>
      </c>
      <c r="D516" s="8">
        <v>830009112</v>
      </c>
      <c r="E516" s="1" t="str">
        <f>VLOOKUP(D516,'[1]IPS REGISTRADAS'!B$9:C$3248,2,0)</f>
        <v>ORGANIZACIONES DE IMAGENOLOGIA COLOMBIANA OIC S.A.</v>
      </c>
      <c r="F516" s="9">
        <v>2036337</v>
      </c>
    </row>
    <row r="517" spans="1:6" ht="15" customHeight="1" x14ac:dyDescent="0.25">
      <c r="A517" s="7" t="s">
        <v>272</v>
      </c>
      <c r="B517" s="7" t="s">
        <v>273</v>
      </c>
      <c r="C517" s="7" t="s">
        <v>2029</v>
      </c>
      <c r="D517" s="8">
        <v>830077617</v>
      </c>
      <c r="E517" s="1" t="str">
        <f>VLOOKUP(D517,'[1]IPS REGISTRADAS'!B$9:C$3248,2,0)</f>
        <v>HOSPITAL TUNJUELITO E.S.E.</v>
      </c>
      <c r="F517" s="9">
        <v>1364286</v>
      </c>
    </row>
    <row r="518" spans="1:6" ht="15" customHeight="1" x14ac:dyDescent="0.25">
      <c r="A518" s="7" t="s">
        <v>272</v>
      </c>
      <c r="B518" s="7" t="s">
        <v>273</v>
      </c>
      <c r="C518" s="7" t="s">
        <v>2029</v>
      </c>
      <c r="D518" s="8">
        <v>890205361</v>
      </c>
      <c r="E518" s="1" t="str">
        <f>VLOOKUP(D518,'[1]IPS REGISTRADAS'!B$9:C$3248,2,0)</f>
        <v>FUNDACION OFTALMOLOGICA DE SANTANDER DE FLORIDABLANCA SANTANDER</v>
      </c>
      <c r="F518" s="9">
        <v>401575180</v>
      </c>
    </row>
    <row r="519" spans="1:6" ht="15" customHeight="1" x14ac:dyDescent="0.25">
      <c r="A519" s="7" t="s">
        <v>272</v>
      </c>
      <c r="B519" s="7" t="s">
        <v>273</v>
      </c>
      <c r="C519" s="7" t="s">
        <v>2029</v>
      </c>
      <c r="D519" s="8">
        <v>890212568</v>
      </c>
      <c r="E519" s="1" t="str">
        <f>VLOOKUP(D519,'[1]IPS REGISTRADAS'!B$9:C$3248,2,0)</f>
        <v>FUNDACION CARDIOVASCULAR DE COLOMBIA</v>
      </c>
      <c r="F519" s="9">
        <v>669879297</v>
      </c>
    </row>
    <row r="520" spans="1:6" ht="15" customHeight="1" x14ac:dyDescent="0.25">
      <c r="A520" s="7" t="s">
        <v>272</v>
      </c>
      <c r="B520" s="7" t="s">
        <v>273</v>
      </c>
      <c r="C520" s="7" t="s">
        <v>2029</v>
      </c>
      <c r="D520" s="8">
        <v>891780185</v>
      </c>
      <c r="E520" s="1" t="str">
        <f>VLOOKUP(D520,'[1]IPS REGISTRADAS'!B$9:C$3248,2,0)</f>
        <v>HOSPITAL UNIVERSITARIO FERNANDO TROCONIS E.S.E</v>
      </c>
      <c r="F520" s="9">
        <v>501105682</v>
      </c>
    </row>
    <row r="521" spans="1:6" ht="15" customHeight="1" x14ac:dyDescent="0.25">
      <c r="A521" s="7" t="s">
        <v>272</v>
      </c>
      <c r="B521" s="7" t="s">
        <v>273</v>
      </c>
      <c r="C521" s="7" t="s">
        <v>2029</v>
      </c>
      <c r="D521" s="8">
        <v>900181419</v>
      </c>
      <c r="E521" s="1" t="str">
        <f>VLOOKUP(D521,'[1]IPS REGISTRADAS'!B$9:C$3248,2,0)</f>
        <v>MEINTEGRAL S.A</v>
      </c>
      <c r="F521" s="9">
        <v>182314538</v>
      </c>
    </row>
    <row r="522" spans="1:6" ht="15" customHeight="1" x14ac:dyDescent="0.25">
      <c r="A522" s="7" t="s">
        <v>272</v>
      </c>
      <c r="B522" s="7" t="s">
        <v>273</v>
      </c>
      <c r="C522" s="7" t="s">
        <v>2029</v>
      </c>
      <c r="D522" s="8">
        <v>900240018</v>
      </c>
      <c r="E522" s="1" t="str">
        <f>VLOOKUP(D522,'[1]IPS REGISTRADAS'!B$9:C$3248,2,0)</f>
        <v>LOS COMUNEROS HOSPITALARIOS DE BUCARAMANGA  SANTANDER</v>
      </c>
      <c r="F522" s="9">
        <v>824535795</v>
      </c>
    </row>
    <row r="523" spans="1:6" ht="15" customHeight="1" x14ac:dyDescent="0.25">
      <c r="A523" s="7" t="s">
        <v>274</v>
      </c>
      <c r="B523" s="7" t="s">
        <v>275</v>
      </c>
      <c r="C523" s="7" t="s">
        <v>2029</v>
      </c>
      <c r="D523" s="8">
        <v>800129856</v>
      </c>
      <c r="E523" s="1" t="str">
        <f>VLOOKUP(D523,'[1]IPS REGISTRADAS'!B$9:C$3248,2,0)</f>
        <v>CLINICA DE LA COSTA LTDA DE BARRANQUILLA ATLANTICO</v>
      </c>
      <c r="F523" s="9">
        <v>350000000</v>
      </c>
    </row>
    <row r="524" spans="1:6" ht="15" customHeight="1" x14ac:dyDescent="0.25">
      <c r="A524" s="7" t="s">
        <v>274</v>
      </c>
      <c r="B524" s="7" t="s">
        <v>275</v>
      </c>
      <c r="C524" s="7" t="s">
        <v>2029</v>
      </c>
      <c r="D524" s="8">
        <v>800179966</v>
      </c>
      <c r="E524" s="1" t="str">
        <f>VLOOKUP(D524,'[1]IPS REGISTRADAS'!B$9:C$3248,2,0)</f>
        <v>CLINICA REINA CATALINA Y CIA LTDA DE BARRANQUILLA ATLANTICO</v>
      </c>
      <c r="F524" s="9">
        <v>800000000</v>
      </c>
    </row>
    <row r="525" spans="1:6" ht="15" customHeight="1" x14ac:dyDescent="0.25">
      <c r="A525" s="7" t="s">
        <v>274</v>
      </c>
      <c r="B525" s="7" t="s">
        <v>275</v>
      </c>
      <c r="C525" s="7" t="s">
        <v>2029</v>
      </c>
      <c r="D525" s="8">
        <v>800201302</v>
      </c>
      <c r="E525" s="1" t="str">
        <f>VLOOKUP(D525,'[1]IPS REGISTRADAS'!B$9:C$3248,2,0)</f>
        <v>CENTRO CARDIOVASCULAR DE LA SABANA LTDA</v>
      </c>
      <c r="F525" s="9">
        <v>10247252</v>
      </c>
    </row>
    <row r="526" spans="1:6" ht="15" customHeight="1" x14ac:dyDescent="0.25">
      <c r="A526" s="7" t="s">
        <v>274</v>
      </c>
      <c r="B526" s="7" t="s">
        <v>275</v>
      </c>
      <c r="C526" s="7" t="s">
        <v>2029</v>
      </c>
      <c r="D526" s="8">
        <v>800204153</v>
      </c>
      <c r="E526" s="1" t="str">
        <f>VLOOKUP(D526,'[1]IPS REGISTRADAS'!B$9:C$3248,2,0)</f>
        <v>E.S.E. HOSPITAL SAN VICENTE DE PAUL DE LORICA</v>
      </c>
      <c r="F526" s="9">
        <v>300000000</v>
      </c>
    </row>
    <row r="527" spans="1:6" ht="15" customHeight="1" x14ac:dyDescent="0.25">
      <c r="A527" s="7" t="s">
        <v>274</v>
      </c>
      <c r="B527" s="7" t="s">
        <v>275</v>
      </c>
      <c r="C527" s="7" t="s">
        <v>2029</v>
      </c>
      <c r="D527" s="8">
        <v>802009766</v>
      </c>
      <c r="E527" s="1" t="str">
        <f>VLOOKUP(D527,'[1]IPS REGISTRADAS'!B$9:C$3248,2,0)</f>
        <v xml:space="preserve">HOSPITAL DEPARTAMENTAL JUAN DOMINGUEZ ROMERO DE SOLEDAD E.S.E. </v>
      </c>
      <c r="F527" s="9">
        <v>85000000</v>
      </c>
    </row>
    <row r="528" spans="1:6" ht="15" customHeight="1" x14ac:dyDescent="0.25">
      <c r="A528" s="7" t="s">
        <v>274</v>
      </c>
      <c r="B528" s="7" t="s">
        <v>275</v>
      </c>
      <c r="C528" s="7" t="s">
        <v>2029</v>
      </c>
      <c r="D528" s="8">
        <v>802021332</v>
      </c>
      <c r="E528" s="1" t="str">
        <f>VLOOKUP(D528,'[1]IPS REGISTRADAS'!B$9:C$3248,2,0)</f>
        <v>CLINICA CENTRO S.A</v>
      </c>
      <c r="F528" s="9">
        <v>1500000000</v>
      </c>
    </row>
    <row r="529" spans="1:6" ht="15" customHeight="1" x14ac:dyDescent="0.25">
      <c r="A529" s="7" t="s">
        <v>274</v>
      </c>
      <c r="B529" s="7" t="s">
        <v>275</v>
      </c>
      <c r="C529" s="7" t="s">
        <v>2029</v>
      </c>
      <c r="D529" s="8">
        <v>805011262</v>
      </c>
      <c r="E529" s="1" t="str">
        <f>VLOOKUP(D529,'[1]IPS REGISTRADAS'!B$9:C$3248,2,0)</f>
        <v>RTS S.A.S.</v>
      </c>
      <c r="F529" s="9">
        <v>800000000</v>
      </c>
    </row>
    <row r="530" spans="1:6" ht="15" customHeight="1" x14ac:dyDescent="0.25">
      <c r="A530" s="7" t="s">
        <v>274</v>
      </c>
      <c r="B530" s="7" t="s">
        <v>275</v>
      </c>
      <c r="C530" s="7" t="s">
        <v>2029</v>
      </c>
      <c r="D530" s="8">
        <v>806004548</v>
      </c>
      <c r="E530" s="1" t="str">
        <f>VLOOKUP(D530,'[1]IPS REGISTRADAS'!B$9:C$3248,2,0)</f>
        <v>CENTRO MEDICO CRECER LTDA.</v>
      </c>
      <c r="F530" s="9">
        <v>1700000000</v>
      </c>
    </row>
    <row r="531" spans="1:6" ht="15" customHeight="1" x14ac:dyDescent="0.25">
      <c r="A531" s="7" t="s">
        <v>274</v>
      </c>
      <c r="B531" s="7" t="s">
        <v>275</v>
      </c>
      <c r="C531" s="7" t="s">
        <v>2029</v>
      </c>
      <c r="D531" s="8">
        <v>811016192</v>
      </c>
      <c r="E531" s="1" t="str">
        <f>VLOOKUP(D531,'[1]IPS REGISTRADAS'!B$9:C$3248,2,0)</f>
        <v>I.P.S UNIVERSIDAD DE ANTIOQUIA I.P.S UNIVERSITARIA</v>
      </c>
      <c r="F531" s="9">
        <v>1500000000</v>
      </c>
    </row>
    <row r="532" spans="1:6" ht="15" customHeight="1" x14ac:dyDescent="0.25">
      <c r="A532" s="7" t="s">
        <v>274</v>
      </c>
      <c r="B532" s="7" t="s">
        <v>275</v>
      </c>
      <c r="C532" s="7" t="s">
        <v>2029</v>
      </c>
      <c r="D532" s="8">
        <v>823000571</v>
      </c>
      <c r="E532" s="1" t="str">
        <f>VLOOKUP(D532,'[1]IPS REGISTRADAS'!B$9:C$3248,2,0)</f>
        <v>PATOLOGOS ASOCIADOS DE SUCRE LTDA</v>
      </c>
      <c r="F532" s="9">
        <v>3000000</v>
      </c>
    </row>
    <row r="533" spans="1:6" ht="15" customHeight="1" x14ac:dyDescent="0.25">
      <c r="A533" s="7" t="s">
        <v>274</v>
      </c>
      <c r="B533" s="7" t="s">
        <v>275</v>
      </c>
      <c r="C533" s="7" t="s">
        <v>2029</v>
      </c>
      <c r="D533" s="8">
        <v>823002227</v>
      </c>
      <c r="E533" s="1" t="str">
        <f>VLOOKUP(D533,'[1]IPS REGISTRADAS'!B$9:C$3248,2,0)</f>
        <v>INSTITUTO DE CANCEROLOGIA DE SUCRE DE SINCELEJO SUCRE</v>
      </c>
      <c r="F533" s="9">
        <v>200000000</v>
      </c>
    </row>
    <row r="534" spans="1:6" ht="15" customHeight="1" x14ac:dyDescent="0.25">
      <c r="A534" s="7" t="s">
        <v>274</v>
      </c>
      <c r="B534" s="7" t="s">
        <v>275</v>
      </c>
      <c r="C534" s="7" t="s">
        <v>2029</v>
      </c>
      <c r="D534" s="8">
        <v>830509497</v>
      </c>
      <c r="E534" s="1" t="str">
        <f>VLOOKUP(D534,'[1]IPS REGISTRADAS'!B$9:C$3248,2,0)</f>
        <v>MEDICINA INTEGRAL I.P.S</v>
      </c>
      <c r="F534" s="9">
        <v>100000000</v>
      </c>
    </row>
    <row r="535" spans="1:6" ht="15" customHeight="1" x14ac:dyDescent="0.25">
      <c r="A535" s="7" t="s">
        <v>274</v>
      </c>
      <c r="B535" s="7" t="s">
        <v>275</v>
      </c>
      <c r="C535" s="7" t="s">
        <v>2029</v>
      </c>
      <c r="D535" s="8">
        <v>900120098</v>
      </c>
      <c r="E535" s="1" t="str">
        <f>VLOOKUP(D535,'[1]IPS REGISTRADAS'!B$9:C$3248,2,0)</f>
        <v>INSTITUTO DE MEDICINA NUCLEAR MEDINUCLEAR S.A.</v>
      </c>
      <c r="F535" s="9">
        <v>4000000</v>
      </c>
    </row>
    <row r="536" spans="1:6" ht="15" customHeight="1" x14ac:dyDescent="0.25">
      <c r="A536" s="7" t="s">
        <v>274</v>
      </c>
      <c r="B536" s="7" t="s">
        <v>275</v>
      </c>
      <c r="C536" s="7" t="s">
        <v>2029</v>
      </c>
      <c r="D536" s="8">
        <v>900196347</v>
      </c>
      <c r="E536" s="1" t="str">
        <f>VLOOKUP(D536,'[1]IPS REGISTRADAS'!B$9:C$3248,2,0)</f>
        <v>ESE HOSPITAL LA DIVINA MISERICORDIA DE MAGANGUÉ</v>
      </c>
      <c r="F536" s="9">
        <v>500000000</v>
      </c>
    </row>
    <row r="537" spans="1:6" x14ac:dyDescent="0.25">
      <c r="A537" s="7" t="s">
        <v>0</v>
      </c>
      <c r="B537" s="7" t="s">
        <v>1</v>
      </c>
      <c r="C537" s="7" t="s">
        <v>2029</v>
      </c>
      <c r="D537" s="8">
        <v>812005130</v>
      </c>
      <c r="E537" s="1" t="str">
        <f>VLOOKUP(D537,'[1]IPS REGISTRADAS'!B$9:C$3248,2,0)</f>
        <v>ESPECIALISTAS ASOCIADOS</v>
      </c>
      <c r="F537" s="9">
        <v>33035895</v>
      </c>
    </row>
    <row r="538" spans="1:6" x14ac:dyDescent="0.25">
      <c r="A538" s="7" t="s">
        <v>0</v>
      </c>
      <c r="B538" s="7" t="s">
        <v>1</v>
      </c>
      <c r="C538" s="7" t="s">
        <v>2029</v>
      </c>
      <c r="D538" s="8">
        <v>900019291</v>
      </c>
      <c r="E538" s="1" t="str">
        <f>VLOOKUP(D538,'[1]IPS REGISTRADAS'!B$9:C$3248,2,0)</f>
        <v>SALVADOR SALUD E.U.</v>
      </c>
      <c r="F538" s="9">
        <v>1734973</v>
      </c>
    </row>
    <row r="539" spans="1:6" x14ac:dyDescent="0.25">
      <c r="A539" s="7" t="s">
        <v>0</v>
      </c>
      <c r="B539" s="7" t="s">
        <v>1</v>
      </c>
      <c r="C539" s="7" t="s">
        <v>2029</v>
      </c>
      <c r="D539" s="8">
        <v>900492883</v>
      </c>
      <c r="E539" s="1" t="str">
        <f>VLOOKUP(D539,'[1]IPS REGISTRADAS'!B$9:C$3248,2,0)</f>
        <v>ECOIMAGENES I.P.S S.A.S</v>
      </c>
      <c r="F539" s="9">
        <v>12779557</v>
      </c>
    </row>
    <row r="540" spans="1:6" x14ac:dyDescent="0.25">
      <c r="A540" s="7" t="s">
        <v>0</v>
      </c>
      <c r="B540" s="7" t="s">
        <v>1</v>
      </c>
      <c r="C540" s="7" t="s">
        <v>2029</v>
      </c>
      <c r="D540" s="8">
        <v>900653844</v>
      </c>
      <c r="E540" s="1" t="str">
        <f>VLOOKUP(D540,'[1]IPS REGISTRADAS'!B$9:C$3248,2,0)</f>
        <v>IPS MI CASA MI HOSPITAL DE LA SABANA</v>
      </c>
      <c r="F540" s="9">
        <v>272333381</v>
      </c>
    </row>
    <row r="541" spans="1:6" x14ac:dyDescent="0.25">
      <c r="A541" s="7" t="s">
        <v>11</v>
      </c>
      <c r="B541" s="7" t="s">
        <v>12</v>
      </c>
      <c r="C541" s="7" t="s">
        <v>2029</v>
      </c>
      <c r="D541" s="8">
        <v>802013023</v>
      </c>
      <c r="E541" s="1" t="str">
        <f>VLOOKUP(D541,'[1]IPS REGISTRADAS'!B$9:C$3248,2,0)</f>
        <v>E.S.E HOSPITAL MATERNO INFANTIL CIUDADELA METROPOLITANA DE SOLEDAD</v>
      </c>
      <c r="F541" s="9">
        <v>5407483</v>
      </c>
    </row>
    <row r="542" spans="1:6" x14ac:dyDescent="0.25">
      <c r="A542" s="7" t="s">
        <v>11</v>
      </c>
      <c r="B542" s="7" t="s">
        <v>12</v>
      </c>
      <c r="C542" s="7" t="s">
        <v>2029</v>
      </c>
      <c r="D542" s="8">
        <v>900333820</v>
      </c>
      <c r="E542" s="1" t="str">
        <f>VLOOKUP(D542,'[1]IPS REGISTRADAS'!B$9:C$3248,2,0)</f>
        <v>ORAL BLANCO S.A.S. DE BUCARAMANGA SANTANDER</v>
      </c>
      <c r="F542" s="9">
        <v>8820000</v>
      </c>
    </row>
    <row r="543" spans="1:6" x14ac:dyDescent="0.25">
      <c r="A543" s="7" t="s">
        <v>11</v>
      </c>
      <c r="B543" s="7" t="s">
        <v>12</v>
      </c>
      <c r="C543" s="7" t="s">
        <v>2029</v>
      </c>
      <c r="D543" s="8">
        <v>900378914</v>
      </c>
      <c r="E543" s="1" t="str">
        <f>VLOOKUP(D543,'[1]IPS REGISTRADAS'!B$9:C$3248,2,0)</f>
        <v>UNIDAD DE CUIDADOS INTENCIVOS NEONATAL DE MAGANGUE SAS</v>
      </c>
      <c r="F543" s="9">
        <v>20253349</v>
      </c>
    </row>
    <row r="544" spans="1:6" x14ac:dyDescent="0.25">
      <c r="A544" s="7" t="s">
        <v>11</v>
      </c>
      <c r="B544" s="7" t="s">
        <v>12</v>
      </c>
      <c r="C544" s="7" t="s">
        <v>2029</v>
      </c>
      <c r="D544" s="8">
        <v>900542979</v>
      </c>
      <c r="E544" s="1" t="str">
        <f>VLOOKUP(D544,'[1]IPS REGISTRADAS'!B$9:C$3248,2,0)</f>
        <v>CENTRO INTEGRAL DE ATENCION DIAGNOSTICA ESPECIALIZADA IPS SOCIEDAD POR ACCINES SIMPLIFICADA</v>
      </c>
      <c r="F544" s="9">
        <v>32740942</v>
      </c>
    </row>
    <row r="545" spans="1:6" x14ac:dyDescent="0.25">
      <c r="A545" s="7" t="s">
        <v>270</v>
      </c>
      <c r="B545" s="7" t="s">
        <v>271</v>
      </c>
      <c r="C545" s="7" t="s">
        <v>2029</v>
      </c>
      <c r="D545" s="8">
        <v>800129856</v>
      </c>
      <c r="E545" s="1" t="str">
        <f>VLOOKUP(D545,'[1]IPS REGISTRADAS'!B$9:C$3248,2,0)</f>
        <v>CLINICA DE LA COSTA LTDA DE BARRANQUILLA ATLANTICO</v>
      </c>
      <c r="F545" s="9">
        <v>271385134</v>
      </c>
    </row>
    <row r="546" spans="1:6" x14ac:dyDescent="0.25">
      <c r="A546" s="7" t="s">
        <v>270</v>
      </c>
      <c r="B546" s="7" t="s">
        <v>271</v>
      </c>
      <c r="C546" s="7" t="s">
        <v>2029</v>
      </c>
      <c r="D546" s="8">
        <v>829001256</v>
      </c>
      <c r="E546" s="1" t="str">
        <f>VLOOKUP(D546,'[1]IPS REGISTRADAS'!B$9:C$3248,2,0)</f>
        <v>HOSPITAL MANUEL ELKIN PATARROYO DE SATA ROSA DEL SUR</v>
      </c>
      <c r="F546" s="9">
        <v>3672450</v>
      </c>
    </row>
    <row r="547" spans="1:6" x14ac:dyDescent="0.25">
      <c r="A547" s="7" t="s">
        <v>270</v>
      </c>
      <c r="B547" s="7" t="s">
        <v>271</v>
      </c>
      <c r="C547" s="7" t="s">
        <v>2029</v>
      </c>
      <c r="D547" s="8">
        <v>900136865</v>
      </c>
      <c r="E547" s="1" t="str">
        <f>VLOOKUP(D547,'[1]IPS REGISTRADAS'!B$9:C$3248,2,0)</f>
        <v>E.S.E. HOSPITAL REGIONAL DEL MAGDALENA MEDIO</v>
      </c>
      <c r="F547" s="9">
        <v>5429769</v>
      </c>
    </row>
    <row r="548" spans="1:6" x14ac:dyDescent="0.25">
      <c r="A548" s="7" t="s">
        <v>270</v>
      </c>
      <c r="B548" s="7" t="s">
        <v>271</v>
      </c>
      <c r="C548" s="7" t="s">
        <v>2029</v>
      </c>
      <c r="D548" s="8">
        <v>900581367</v>
      </c>
      <c r="E548" s="1" t="str">
        <f>VLOOKUP(D548,'[1]IPS REGISTRADAS'!B$9:C$3248,2,0)</f>
        <v>CENTRO DE REHABILITACION INTEGRAL DE SUCRE S.A.S.</v>
      </c>
      <c r="F548" s="9">
        <v>16538140</v>
      </c>
    </row>
    <row r="549" spans="1:6" ht="15" customHeight="1" x14ac:dyDescent="0.25">
      <c r="A549" s="7" t="s">
        <v>11</v>
      </c>
      <c r="B549" s="7" t="s">
        <v>12</v>
      </c>
      <c r="C549" s="7" t="s">
        <v>2029</v>
      </c>
      <c r="D549" s="8">
        <v>890901684</v>
      </c>
      <c r="E549" s="1" t="str">
        <f>VLOOKUP(D549,'[1]IPS REGISTRADAS'!B$9:C$3248,2,0)</f>
        <v>CLINICA INFANTIL SANTA ANA DE MEDELIIN</v>
      </c>
      <c r="F549" s="9">
        <v>2510856</v>
      </c>
    </row>
    <row r="550" spans="1:6" ht="15" customHeight="1" x14ac:dyDescent="0.25">
      <c r="A550" s="7" t="s">
        <v>11</v>
      </c>
      <c r="B550" s="7" t="s">
        <v>12</v>
      </c>
      <c r="C550" s="7" t="s">
        <v>2029</v>
      </c>
      <c r="D550" s="8">
        <v>891800335</v>
      </c>
      <c r="E550" s="1" t="str">
        <f>VLOOKUP(D550,'[1]IPS REGISTRADAS'!B$9:C$3248,2,0)</f>
        <v>E.S.E. HOSPITAL SANTA  MARTA DE SAMACA</v>
      </c>
      <c r="F550" s="9">
        <v>1500000</v>
      </c>
    </row>
    <row r="551" spans="1:6" ht="15" customHeight="1" x14ac:dyDescent="0.25">
      <c r="A551" s="7" t="s">
        <v>11</v>
      </c>
      <c r="B551" s="7" t="s">
        <v>12</v>
      </c>
      <c r="C551" s="7" t="s">
        <v>2029</v>
      </c>
      <c r="D551" s="8">
        <v>900307987</v>
      </c>
      <c r="E551" s="1" t="str">
        <f>VLOOKUP(D551,'[1]IPS REGISTRADAS'!B$9:C$3248,2,0)</f>
        <v>VITAL MEDICAL DE OCAÑA NORTE DE SANTANDER</v>
      </c>
      <c r="F551" s="9">
        <v>14062168</v>
      </c>
    </row>
    <row r="552" spans="1:6" ht="15" customHeight="1" x14ac:dyDescent="0.25">
      <c r="A552" s="7" t="s">
        <v>272</v>
      </c>
      <c r="B552" s="7" t="s">
        <v>273</v>
      </c>
      <c r="C552" s="7" t="s">
        <v>2029</v>
      </c>
      <c r="D552" s="8">
        <v>800036327</v>
      </c>
      <c r="E552" s="1" t="str">
        <f>VLOOKUP(D552,'[1]IPS REGISTRADAS'!B$9:C$3248,2,0)</f>
        <v>FUNDACIÓN PARA EL DESARROOLO, EQUIDAD Y LA SOSTENIBILIDAD - FUNDES</v>
      </c>
      <c r="F552" s="9">
        <v>7203485</v>
      </c>
    </row>
    <row r="553" spans="1:6" ht="15" customHeight="1" x14ac:dyDescent="0.25">
      <c r="A553" s="7" t="s">
        <v>272</v>
      </c>
      <c r="B553" s="7" t="s">
        <v>273</v>
      </c>
      <c r="C553" s="7" t="s">
        <v>2029</v>
      </c>
      <c r="D553" s="8">
        <v>900056127</v>
      </c>
      <c r="E553" s="1" t="str">
        <f>VLOOKUP(D553,'[1]IPS REGISTRADAS'!B$9:C$3248,2,0)</f>
        <v>NEONATOLOGOS DE SUCRE LTDA</v>
      </c>
      <c r="F553" s="9">
        <v>26086269</v>
      </c>
    </row>
    <row r="554" spans="1:6" ht="15" customHeight="1" x14ac:dyDescent="0.25">
      <c r="A554" s="7" t="s">
        <v>272</v>
      </c>
      <c r="B554" s="7" t="s">
        <v>273</v>
      </c>
      <c r="C554" s="7" t="s">
        <v>2029</v>
      </c>
      <c r="D554" s="8">
        <v>900460322</v>
      </c>
      <c r="E554" s="1" t="str">
        <f>VLOOKUP(D554,'[1]IPS REGISTRADAS'!B$9:C$3248,2,0)</f>
        <v>NUEVA CLINICA COROZAL S.A.S.</v>
      </c>
      <c r="F554" s="9">
        <v>2696013</v>
      </c>
    </row>
    <row r="555" spans="1:6" x14ac:dyDescent="0.25">
      <c r="A555" s="7" t="s">
        <v>282</v>
      </c>
      <c r="B555" s="7" t="s">
        <v>283</v>
      </c>
      <c r="C555" s="7" t="s">
        <v>2029</v>
      </c>
      <c r="D555" s="8">
        <v>800119945</v>
      </c>
      <c r="E555" s="1" t="str">
        <f>VLOOKUP(D555,'[1]IPS REGISTRADAS'!B$9:C$3248,2,0)</f>
        <v>E.S.E. HOSPITAL  SAN ROQUE DE EL COPEY</v>
      </c>
      <c r="F555" s="9">
        <v>1752761</v>
      </c>
    </row>
    <row r="556" spans="1:6" x14ac:dyDescent="0.25">
      <c r="A556" s="7" t="s">
        <v>282</v>
      </c>
      <c r="B556" s="7" t="s">
        <v>283</v>
      </c>
      <c r="C556" s="7" t="s">
        <v>2029</v>
      </c>
      <c r="D556" s="8">
        <v>800234339</v>
      </c>
      <c r="E556" s="1" t="str">
        <f>VLOOKUP(D556,'[1]IPS REGISTRADAS'!B$9:C$3248,2,0)</f>
        <v>LABORATORIO  CLINICO PROCESAR LTDA DE CERETE  CORDOBA</v>
      </c>
      <c r="F556" s="9">
        <v>9173326</v>
      </c>
    </row>
    <row r="557" spans="1:6" x14ac:dyDescent="0.25">
      <c r="A557" s="7" t="s">
        <v>282</v>
      </c>
      <c r="B557" s="7" t="s">
        <v>283</v>
      </c>
      <c r="C557" s="7" t="s">
        <v>2029</v>
      </c>
      <c r="D557" s="8">
        <v>812002958</v>
      </c>
      <c r="E557" s="1" t="str">
        <f>VLOOKUP(D557,'[1]IPS REGISTRADAS'!B$9:C$3248,2,0)</f>
        <v>CLINICA LA TRINIDIAD LTDA</v>
      </c>
      <c r="F557" s="9">
        <v>13495543</v>
      </c>
    </row>
    <row r="558" spans="1:6" x14ac:dyDescent="0.25">
      <c r="A558" s="7" t="s">
        <v>282</v>
      </c>
      <c r="B558" s="7" t="s">
        <v>283</v>
      </c>
      <c r="C558" s="7" t="s">
        <v>2029</v>
      </c>
      <c r="D558" s="8">
        <v>892300175</v>
      </c>
      <c r="E558" s="1" t="str">
        <f>VLOOKUP(D558,'[1]IPS REGISTRADAS'!B$9:C$3248,2,0)</f>
        <v>HOSPITAL REGIONAL SAN ANGRES E.S.E. DE CHIRIGUANA</v>
      </c>
      <c r="F558" s="9">
        <v>3347138</v>
      </c>
    </row>
    <row r="559" spans="1:6" x14ac:dyDescent="0.25">
      <c r="A559" s="7" t="s">
        <v>270</v>
      </c>
      <c r="B559" s="7" t="s">
        <v>271</v>
      </c>
      <c r="C559" s="7" t="s">
        <v>2029</v>
      </c>
      <c r="D559" s="8">
        <v>800138011</v>
      </c>
      <c r="E559" s="1" t="str">
        <f>VLOOKUP(D559,'[1]IPS REGISTRADAS'!B$9:C$3248,2,0)</f>
        <v>E.S.E. HOSPITAL LA MISERICORDIA DE NECHI</v>
      </c>
      <c r="F559" s="9">
        <v>8150206</v>
      </c>
    </row>
    <row r="560" spans="1:6" x14ac:dyDescent="0.25">
      <c r="A560" s="7" t="s">
        <v>270</v>
      </c>
      <c r="B560" s="7" t="s">
        <v>271</v>
      </c>
      <c r="C560" s="7" t="s">
        <v>2029</v>
      </c>
      <c r="D560" s="8">
        <v>812000317</v>
      </c>
      <c r="E560" s="1" t="str">
        <f>VLOOKUP(D560,'[1]IPS REGISTRADAS'!B$9:C$3248,2,0)</f>
        <v>E.S.E. HOSPITAL SAN JOSE DE TIERRALTA CORDOBA</v>
      </c>
      <c r="F560" s="9">
        <v>1968629</v>
      </c>
    </row>
    <row r="561" spans="1:6" x14ac:dyDescent="0.25">
      <c r="A561" s="7" t="s">
        <v>270</v>
      </c>
      <c r="B561" s="7" t="s">
        <v>271</v>
      </c>
      <c r="C561" s="7" t="s">
        <v>2029</v>
      </c>
      <c r="D561" s="8">
        <v>900074359</v>
      </c>
      <c r="E561" s="1" t="str">
        <f>VLOOKUP(D561,'[1]IPS REGISTRADAS'!B$9:C$3248,2,0)</f>
        <v>UCIMED DE PEREIRA RISARALDA</v>
      </c>
      <c r="F561" s="9">
        <v>156776922</v>
      </c>
    </row>
    <row r="562" spans="1:6" x14ac:dyDescent="0.25">
      <c r="A562" s="7" t="s">
        <v>270</v>
      </c>
      <c r="B562" s="7" t="s">
        <v>271</v>
      </c>
      <c r="C562" s="7" t="s">
        <v>2029</v>
      </c>
      <c r="D562" s="8">
        <v>900138649</v>
      </c>
      <c r="E562" s="1" t="str">
        <f>VLOOKUP(D562,'[1]IPS REGISTRADAS'!B$9:C$3248,2,0)</f>
        <v>MEDICENTER ESPECIALIZADO LIMITADA</v>
      </c>
      <c r="F562" s="9">
        <v>20945295</v>
      </c>
    </row>
    <row r="563" spans="1:6" x14ac:dyDescent="0.25">
      <c r="A563" s="7" t="s">
        <v>270</v>
      </c>
      <c r="B563" s="7" t="s">
        <v>271</v>
      </c>
      <c r="C563" s="7" t="s">
        <v>2029</v>
      </c>
      <c r="D563" s="8">
        <v>800036327</v>
      </c>
      <c r="E563" s="1" t="str">
        <f>VLOOKUP(D563,'[1]IPS REGISTRADAS'!B$9:C$3248,2,0)</f>
        <v>FUNDACIÓN PARA EL DESARROOLO, EQUIDAD Y LA SOSTENIBILIDAD - FUNDES</v>
      </c>
      <c r="F563" s="9">
        <v>25551034</v>
      </c>
    </row>
    <row r="564" spans="1:6" x14ac:dyDescent="0.25">
      <c r="A564" s="7" t="s">
        <v>270</v>
      </c>
      <c r="B564" s="7" t="s">
        <v>271</v>
      </c>
      <c r="C564" s="7" t="s">
        <v>2029</v>
      </c>
      <c r="D564" s="8">
        <v>801000713</v>
      </c>
      <c r="E564" s="1" t="str">
        <f>VLOOKUP(D564,'[1]IPS REGISTRADAS'!B$9:C$3248,2,0)</f>
        <v>ONCOLOGOS DEL OCCIDENTE S.A. DE ARMENIA QUINDIO</v>
      </c>
      <c r="F564" s="9">
        <v>158346729</v>
      </c>
    </row>
    <row r="565" spans="1:6" x14ac:dyDescent="0.25">
      <c r="A565" s="7" t="s">
        <v>270</v>
      </c>
      <c r="B565" s="7" t="s">
        <v>271</v>
      </c>
      <c r="C565" s="7" t="s">
        <v>2029</v>
      </c>
      <c r="D565" s="8">
        <v>830077650</v>
      </c>
      <c r="E565" s="1" t="str">
        <f>VLOOKUP(D565,'[1]IPS REGISTRADAS'!B$9:C$3248,2,0)</f>
        <v>HOSPITAL DE FONTIBON E.S.E</v>
      </c>
      <c r="F565" s="9">
        <v>1270277</v>
      </c>
    </row>
    <row r="566" spans="1:6" x14ac:dyDescent="0.25">
      <c r="A566" s="7" t="s">
        <v>270</v>
      </c>
      <c r="B566" s="7" t="s">
        <v>271</v>
      </c>
      <c r="C566" s="7" t="s">
        <v>2029</v>
      </c>
      <c r="D566" s="8">
        <v>899999092</v>
      </c>
      <c r="E566" s="1" t="str">
        <f>VLOOKUP(D566,'[1]IPS REGISTRADAS'!B$9:C$3248,2,0)</f>
        <v xml:space="preserve">INSTITUTO NACIONAL DE CANCEROLOGIA E.S.E. </v>
      </c>
      <c r="F566" s="9">
        <v>12062194</v>
      </c>
    </row>
    <row r="567" spans="1:6" x14ac:dyDescent="0.25">
      <c r="A567" s="7" t="s">
        <v>282</v>
      </c>
      <c r="B567" s="7" t="s">
        <v>283</v>
      </c>
      <c r="C567" s="7" t="s">
        <v>2029</v>
      </c>
      <c r="D567" s="8">
        <v>800033723</v>
      </c>
      <c r="E567" s="1" t="str">
        <f>VLOOKUP(D567,'[1]IPS REGISTRADAS'!B$9:C$3248,2,0)</f>
        <v>IPS SERVICIOS MEDICOS OLIMPUS DE BARRANQUILLA ATLANTICO</v>
      </c>
      <c r="F567" s="9">
        <v>41401243</v>
      </c>
    </row>
    <row r="568" spans="1:6" x14ac:dyDescent="0.25">
      <c r="A568" s="7" t="s">
        <v>282</v>
      </c>
      <c r="B568" s="7" t="s">
        <v>283</v>
      </c>
      <c r="C568" s="7" t="s">
        <v>2029</v>
      </c>
      <c r="D568" s="8">
        <v>805027261</v>
      </c>
      <c r="E568" s="1" t="str">
        <f>VLOOKUP(D568,'[1]IPS REGISTRADAS'!B$9:C$3248,2,0)</f>
        <v>RED DE SALUD DEL CENTRO E.S.E. DE CALI VALLE</v>
      </c>
      <c r="F568" s="9">
        <v>1629250</v>
      </c>
    </row>
    <row r="569" spans="1:6" x14ac:dyDescent="0.25">
      <c r="A569" s="7" t="s">
        <v>282</v>
      </c>
      <c r="B569" s="7" t="s">
        <v>283</v>
      </c>
      <c r="C569" s="7" t="s">
        <v>2029</v>
      </c>
      <c r="D569" s="8">
        <v>806016215</v>
      </c>
      <c r="E569" s="1" t="str">
        <f>VLOOKUP(D569,'[1]IPS REGISTRADAS'!B$9:C$3248,2,0)</f>
        <v>IPS VIVIR BIEN DE CARTAGENA BOLIVAR</v>
      </c>
      <c r="F569" s="9">
        <v>50000000</v>
      </c>
    </row>
    <row r="570" spans="1:6" x14ac:dyDescent="0.25">
      <c r="A570" s="7" t="s">
        <v>282</v>
      </c>
      <c r="B570" s="7" t="s">
        <v>283</v>
      </c>
      <c r="C570" s="7" t="s">
        <v>2029</v>
      </c>
      <c r="D570" s="8">
        <v>823002342</v>
      </c>
      <c r="E570" s="1" t="str">
        <f>VLOOKUP(D570,'[1]IPS REGISTRADAS'!B$9:C$3248,2,0)</f>
        <v>CLINICA DE VARICES S.A.S.</v>
      </c>
      <c r="F570" s="9">
        <v>10000000</v>
      </c>
    </row>
    <row r="571" spans="1:6" x14ac:dyDescent="0.25">
      <c r="A571" s="7" t="s">
        <v>282</v>
      </c>
      <c r="B571" s="7" t="s">
        <v>283</v>
      </c>
      <c r="C571" s="7" t="s">
        <v>2029</v>
      </c>
      <c r="D571" s="8">
        <v>890981137</v>
      </c>
      <c r="E571" s="1" t="str">
        <f>VLOOKUP(D571,'[1]IPS REGISTRADAS'!B$9:C$3248,2,0)</f>
        <v>HOSPITAL FRANCISCO VALDERRAMA E.S.E</v>
      </c>
      <c r="F571" s="9">
        <v>5655738</v>
      </c>
    </row>
    <row r="572" spans="1:6" x14ac:dyDescent="0.25">
      <c r="A572" s="7" t="s">
        <v>282</v>
      </c>
      <c r="B572" s="7" t="s">
        <v>283</v>
      </c>
      <c r="C572" s="7" t="s">
        <v>2029</v>
      </c>
      <c r="D572" s="8">
        <v>900179340</v>
      </c>
      <c r="E572" s="1" t="str">
        <f>VLOOKUP(D572,'[1]IPS REGISTRADAS'!B$9:C$3248,2,0)</f>
        <v>CENTRO DE CIRUGIA LAPAROSCPOPIA Y ENDOSCOPIA DIGESTIVA DEL CESAR LTDA</v>
      </c>
      <c r="F572" s="9">
        <v>20000000</v>
      </c>
    </row>
    <row r="573" spans="1:6" x14ac:dyDescent="0.25">
      <c r="A573" s="7" t="s">
        <v>282</v>
      </c>
      <c r="B573" s="7" t="s">
        <v>283</v>
      </c>
      <c r="C573" s="7" t="s">
        <v>2029</v>
      </c>
      <c r="D573" s="8">
        <v>900196347</v>
      </c>
      <c r="E573" s="1" t="str">
        <f>VLOOKUP(D573,'[1]IPS REGISTRADAS'!B$9:C$3248,2,0)</f>
        <v>ESE HOSPITAL LA DIVINA MISERICORDIA DE MAGANGUÉ</v>
      </c>
      <c r="F573" s="9">
        <v>15000000</v>
      </c>
    </row>
    <row r="574" spans="1:6" x14ac:dyDescent="0.25">
      <c r="A574" s="7" t="s">
        <v>282</v>
      </c>
      <c r="B574" s="7" t="s">
        <v>283</v>
      </c>
      <c r="C574" s="7" t="s">
        <v>2029</v>
      </c>
      <c r="D574" s="8">
        <v>900386591</v>
      </c>
      <c r="E574" s="1" t="str">
        <f>VLOOKUP(D574,'[1]IPS REGISTRADAS'!B$9:C$3248,2,0)</f>
        <v>GIO MEDICAL IPS  SAS</v>
      </c>
      <c r="F574" s="9">
        <v>30000000</v>
      </c>
    </row>
    <row r="575" spans="1:6" x14ac:dyDescent="0.25">
      <c r="A575" s="7" t="s">
        <v>282</v>
      </c>
      <c r="B575" s="7" t="s">
        <v>283</v>
      </c>
      <c r="C575" s="7" t="s">
        <v>2029</v>
      </c>
      <c r="D575" s="8">
        <v>900418435</v>
      </c>
      <c r="E575" s="1" t="str">
        <f>VLOOKUP(D575,'[1]IPS REGISTRADAS'!B$9:C$3248,2,0)</f>
        <v>IPS PROMOSANAR S.A.S</v>
      </c>
      <c r="F575" s="9">
        <v>2119627</v>
      </c>
    </row>
    <row r="576" spans="1:6" x14ac:dyDescent="0.25">
      <c r="A576" s="7" t="s">
        <v>282</v>
      </c>
      <c r="B576" s="7" t="s">
        <v>283</v>
      </c>
      <c r="C576" s="7" t="s">
        <v>2029</v>
      </c>
      <c r="D576" s="8">
        <v>900537704</v>
      </c>
      <c r="E576" s="1" t="str">
        <f>VLOOKUP(D576,'[1]IPS REGISTRADAS'!B$9:C$3248,2,0)</f>
        <v>UNIDAD MEDICA INTEGRAL DE LA SABANA S.A.S.</v>
      </c>
      <c r="F576" s="9">
        <v>36801398</v>
      </c>
    </row>
    <row r="577" spans="1:6" x14ac:dyDescent="0.25">
      <c r="A577" s="7" t="s">
        <v>0</v>
      </c>
      <c r="B577" s="7" t="s">
        <v>1</v>
      </c>
      <c r="C577" s="7" t="s">
        <v>2029</v>
      </c>
      <c r="D577" s="8">
        <v>891200240</v>
      </c>
      <c r="E577" s="1" t="str">
        <f>VLOOKUP(D577,'[1]IPS REGISTRADAS'!B$9:C$3248,2,0)</f>
        <v>HOSPITAL INFANTIL LOS ANGELES</v>
      </c>
      <c r="F577" s="9">
        <v>226953832</v>
      </c>
    </row>
    <row r="578" spans="1:6" x14ac:dyDescent="0.25">
      <c r="A578" s="7" t="s">
        <v>0</v>
      </c>
      <c r="B578" s="7" t="s">
        <v>1</v>
      </c>
      <c r="C578" s="7" t="s">
        <v>2029</v>
      </c>
      <c r="D578" s="8">
        <v>891409390</v>
      </c>
      <c r="E578" s="1" t="str">
        <f>VLOOKUP(D578,'[1]IPS REGISTRADAS'!B$9:C$3248,2,0)</f>
        <v>RADIOLOGOS ASOCIADOS S.A.S.</v>
      </c>
      <c r="F578" s="9">
        <v>12522102</v>
      </c>
    </row>
    <row r="579" spans="1:6" x14ac:dyDescent="0.25">
      <c r="A579" s="7" t="s">
        <v>0</v>
      </c>
      <c r="B579" s="7" t="s">
        <v>1</v>
      </c>
      <c r="C579" s="7" t="s">
        <v>2029</v>
      </c>
      <c r="D579" s="8">
        <v>900152996</v>
      </c>
      <c r="E579" s="1" t="str">
        <f>VLOOKUP(D579,'[1]IPS REGISTRADAS'!B$9:C$3248,2,0)</f>
        <v>LABORATORIO CLINICO CARVAJAL E.U</v>
      </c>
      <c r="F579" s="9">
        <v>1844494</v>
      </c>
    </row>
    <row r="580" spans="1:6" x14ac:dyDescent="0.25">
      <c r="A580" s="7" t="s">
        <v>0</v>
      </c>
      <c r="B580" s="7" t="s">
        <v>1</v>
      </c>
      <c r="C580" s="7" t="s">
        <v>2029</v>
      </c>
      <c r="D580" s="8">
        <v>900573146</v>
      </c>
      <c r="E580" s="1" t="str">
        <f>VLOOKUP(D580,'[1]IPS REGISTRADAS'!B$9:C$3248,2,0)</f>
        <v>PRIUS SAS</v>
      </c>
      <c r="F580" s="9">
        <v>47766752</v>
      </c>
    </row>
    <row r="581" spans="1:6" x14ac:dyDescent="0.25">
      <c r="A581" s="7" t="s">
        <v>11</v>
      </c>
      <c r="B581" s="7" t="s">
        <v>12</v>
      </c>
      <c r="C581" s="7" t="s">
        <v>2029</v>
      </c>
      <c r="D581" s="8">
        <v>824000442</v>
      </c>
      <c r="E581" s="1" t="str">
        <f>VLOOKUP(D581,'[1]IPS REGISTRADAS'!B$9:C$3248,2,0)</f>
        <v>HOSPITAL SAN MARTIN DE ASTREA</v>
      </c>
      <c r="F581" s="9">
        <v>1801231</v>
      </c>
    </row>
    <row r="582" spans="1:6" x14ac:dyDescent="0.25">
      <c r="A582" s="7" t="s">
        <v>11</v>
      </c>
      <c r="B582" s="7" t="s">
        <v>12</v>
      </c>
      <c r="C582" s="7" t="s">
        <v>2029</v>
      </c>
      <c r="D582" s="8">
        <v>830511549</v>
      </c>
      <c r="E582" s="1" t="str">
        <f>VLOOKUP(D582,'[1]IPS REGISTRADAS'!B$9:C$3248,2,0)</f>
        <v>RESONANCIA E IMÁGENES SANTAMARIA S.A</v>
      </c>
      <c r="F582" s="9">
        <v>28297422</v>
      </c>
    </row>
    <row r="583" spans="1:6" x14ac:dyDescent="0.25">
      <c r="A583" s="7" t="s">
        <v>11</v>
      </c>
      <c r="B583" s="7" t="s">
        <v>12</v>
      </c>
      <c r="C583" s="7" t="s">
        <v>2029</v>
      </c>
      <c r="D583" s="8">
        <v>890980367</v>
      </c>
      <c r="E583" s="1" t="str">
        <f>VLOOKUP(D583,'[1]IPS REGISTRADAS'!B$9:C$3248,2,0)</f>
        <v>E.S.E. HOSPITAL SAN RAFAEL DE VENECIA DE ANTIOQUIA</v>
      </c>
      <c r="F583" s="9">
        <v>2882147</v>
      </c>
    </row>
    <row r="584" spans="1:6" x14ac:dyDescent="0.25">
      <c r="A584" s="7" t="s">
        <v>11</v>
      </c>
      <c r="B584" s="7" t="s">
        <v>12</v>
      </c>
      <c r="C584" s="7" t="s">
        <v>2029</v>
      </c>
      <c r="D584" s="8">
        <v>890985703</v>
      </c>
      <c r="E584" s="1" t="str">
        <f>VLOOKUP(D584,'[1]IPS REGISTRADAS'!B$9:C$3248,2,0)</f>
        <v>E.S.E. HOSPITAL MARCO FIDEL SUAREZ DE BELLO ANTIOQUIA</v>
      </c>
      <c r="F584" s="9">
        <v>50000000</v>
      </c>
    </row>
    <row r="585" spans="1:6" x14ac:dyDescent="0.25">
      <c r="A585" s="7" t="s">
        <v>11</v>
      </c>
      <c r="B585" s="7" t="s">
        <v>12</v>
      </c>
      <c r="C585" s="7" t="s">
        <v>2029</v>
      </c>
      <c r="D585" s="8">
        <v>891855438</v>
      </c>
      <c r="E585" s="1" t="str">
        <f>VLOOKUP(D585,'[1]IPS REGISTRADAS'!B$9:C$3248,2,0)</f>
        <v>HOSPITAL REGIONAL DE DUITAMA E.S.E</v>
      </c>
      <c r="F585" s="9">
        <v>11000000</v>
      </c>
    </row>
    <row r="586" spans="1:6" x14ac:dyDescent="0.25">
      <c r="A586" s="7" t="s">
        <v>11</v>
      </c>
      <c r="B586" s="7" t="s">
        <v>12</v>
      </c>
      <c r="C586" s="7" t="s">
        <v>2029</v>
      </c>
      <c r="D586" s="8">
        <v>900194140</v>
      </c>
      <c r="E586" s="1" t="str">
        <f>VLOOKUP(D586,'[1]IPS REGISTRADAS'!B$9:C$3248,2,0)</f>
        <v>IPS SUBSANAR SALUD LTDA DE SANTA MARTA MAGDALENA</v>
      </c>
      <c r="F586" s="9">
        <v>65776765</v>
      </c>
    </row>
    <row r="587" spans="1:6" x14ac:dyDescent="0.25">
      <c r="A587" s="7" t="s">
        <v>11</v>
      </c>
      <c r="B587" s="7" t="s">
        <v>12</v>
      </c>
      <c r="C587" s="7" t="s">
        <v>2029</v>
      </c>
      <c r="D587" s="8">
        <v>900564046</v>
      </c>
      <c r="E587" s="1" t="str">
        <f>VLOOKUP(D587,'[1]IPS REGISTRADAS'!B$9:C$3248,2,0)</f>
        <v>QUIRUCENTRO S.A.S.</v>
      </c>
      <c r="F587" s="9">
        <v>16991185</v>
      </c>
    </row>
    <row r="588" spans="1:6" x14ac:dyDescent="0.25">
      <c r="A588" s="7" t="s">
        <v>270</v>
      </c>
      <c r="B588" s="7" t="s">
        <v>271</v>
      </c>
      <c r="C588" s="7" t="s">
        <v>2029</v>
      </c>
      <c r="D588" s="8">
        <v>800194798</v>
      </c>
      <c r="E588" s="1" t="str">
        <f>VLOOKUP(D588,'[1]IPS REGISTRADAS'!B$9:C$3248,2,0)</f>
        <v>ORGANIZACIÓN CLINICAS BONNADONA PREVENIR DE BARRANQUILLA ATLANTICA</v>
      </c>
      <c r="F588" s="9">
        <v>421355598</v>
      </c>
    </row>
    <row r="589" spans="1:6" x14ac:dyDescent="0.25">
      <c r="A589" s="7" t="s">
        <v>270</v>
      </c>
      <c r="B589" s="7" t="s">
        <v>271</v>
      </c>
      <c r="C589" s="7" t="s">
        <v>2029</v>
      </c>
      <c r="D589" s="8">
        <v>802001904</v>
      </c>
      <c r="E589" s="1" t="str">
        <f>VLOOKUP(D589,'[1]IPS REGISTRADAS'!B$9:C$3248,2,0)</f>
        <v>PEREZ RADIOLOGOSY CIA LTDA.</v>
      </c>
      <c r="F589" s="9">
        <v>18966982</v>
      </c>
    </row>
    <row r="590" spans="1:6" x14ac:dyDescent="0.25">
      <c r="A590" s="7" t="s">
        <v>270</v>
      </c>
      <c r="B590" s="7" t="s">
        <v>271</v>
      </c>
      <c r="C590" s="7" t="s">
        <v>2029</v>
      </c>
      <c r="D590" s="8">
        <v>802016266</v>
      </c>
      <c r="E590" s="1" t="str">
        <f>VLOOKUP(D590,'[1]IPS REGISTRADAS'!B$9:C$3248,2,0)</f>
        <v>INVERSIONES IMÁGENES VITALES DE LA COSTA S.A</v>
      </c>
      <c r="F590" s="9">
        <v>6740925</v>
      </c>
    </row>
    <row r="591" spans="1:6" x14ac:dyDescent="0.25">
      <c r="A591" s="7" t="s">
        <v>270</v>
      </c>
      <c r="B591" s="7" t="s">
        <v>271</v>
      </c>
      <c r="C591" s="7" t="s">
        <v>2029</v>
      </c>
      <c r="D591" s="8">
        <v>892201100</v>
      </c>
      <c r="E591" s="1" t="str">
        <f>VLOOKUP(D591,'[1]IPS REGISTRADAS'!B$9:C$3248,2,0)</f>
        <v>LIGA DE LUCHA CONTRA EL CANCER SECCIONAL SUCRE</v>
      </c>
      <c r="F591" s="9">
        <v>2572788</v>
      </c>
    </row>
    <row r="592" spans="1:6" x14ac:dyDescent="0.25">
      <c r="A592" s="7" t="s">
        <v>270</v>
      </c>
      <c r="B592" s="7" t="s">
        <v>271</v>
      </c>
      <c r="C592" s="7" t="s">
        <v>2029</v>
      </c>
      <c r="D592" s="8">
        <v>900540156</v>
      </c>
      <c r="E592" s="1" t="str">
        <f>VLOOKUP(D592,'[1]IPS REGISTRADAS'!B$9:C$3248,2,0)</f>
        <v>FUNDACION CLINICA DEL RIO</v>
      </c>
      <c r="F592" s="9">
        <v>58346730</v>
      </c>
    </row>
    <row r="593" spans="1:6" x14ac:dyDescent="0.25">
      <c r="A593" s="7" t="s">
        <v>11</v>
      </c>
      <c r="B593" s="7" t="s">
        <v>12</v>
      </c>
      <c r="C593" s="7" t="s">
        <v>2029</v>
      </c>
      <c r="D593" s="8">
        <v>800210375</v>
      </c>
      <c r="E593" s="1" t="str">
        <f>VLOOKUP(D593,'[1]IPS REGISTRADAS'!B$9:C$3248,2,0)</f>
        <v>PROCARDIO SERVICIOS MEDICOS INTEGRALES LTDA DE BOGOTA</v>
      </c>
      <c r="F593" s="9">
        <v>9800000</v>
      </c>
    </row>
    <row r="594" spans="1:6" x14ac:dyDescent="0.25">
      <c r="A594" s="7" t="s">
        <v>11</v>
      </c>
      <c r="B594" s="7" t="s">
        <v>12</v>
      </c>
      <c r="C594" s="7" t="s">
        <v>2029</v>
      </c>
      <c r="D594" s="8">
        <v>819001895</v>
      </c>
      <c r="E594" s="1" t="str">
        <f>VLOOKUP(D594,'[1]IPS REGISTRADAS'!B$9:C$3248,2,0)</f>
        <v>CLINICA REGIONAL INMACULADA CONCEPCION I.P.S LTDA</v>
      </c>
      <c r="F594" s="9">
        <v>19234639</v>
      </c>
    </row>
    <row r="595" spans="1:6" x14ac:dyDescent="0.25">
      <c r="A595" s="7" t="s">
        <v>11</v>
      </c>
      <c r="B595" s="7" t="s">
        <v>12</v>
      </c>
      <c r="C595" s="7" t="s">
        <v>2029</v>
      </c>
      <c r="D595" s="8">
        <v>890505755</v>
      </c>
      <c r="E595" s="1" t="str">
        <f>VLOOKUP(D595,'[1]IPS REGISTRADAS'!B$9:C$3248,2,0)</f>
        <v>OPTICA CIENTIFICA Y CIA LTDA</v>
      </c>
      <c r="F595" s="9">
        <v>3529500</v>
      </c>
    </row>
    <row r="596" spans="1:6" x14ac:dyDescent="0.25">
      <c r="A596" s="7" t="s">
        <v>11</v>
      </c>
      <c r="B596" s="7" t="s">
        <v>12</v>
      </c>
      <c r="C596" s="7" t="s">
        <v>2029</v>
      </c>
      <c r="D596" s="8">
        <v>900217343</v>
      </c>
      <c r="E596" s="1" t="str">
        <f>VLOOKUP(D596,'[1]IPS REGISTRADAS'!B$9:C$3248,2,0)</f>
        <v>CLINICA OFTALMOLOGICA DE SUCRE S.A.S</v>
      </c>
      <c r="F596" s="9">
        <v>26304071</v>
      </c>
    </row>
    <row r="597" spans="1:6" x14ac:dyDescent="0.25">
      <c r="A597" s="7" t="s">
        <v>11</v>
      </c>
      <c r="B597" s="7" t="s">
        <v>12</v>
      </c>
      <c r="C597" s="7" t="s">
        <v>2029</v>
      </c>
      <c r="D597" s="8">
        <v>900488328</v>
      </c>
      <c r="E597" s="1" t="str">
        <f>VLOOKUP(D597,'[1]IPS REGISTRADAS'!B$9:C$3248,2,0)</f>
        <v>CLINIMEDICAL HOME CARE</v>
      </c>
      <c r="F597" s="9">
        <v>44633510</v>
      </c>
    </row>
    <row r="598" spans="1:6" x14ac:dyDescent="0.25">
      <c r="A598" s="7" t="s">
        <v>270</v>
      </c>
      <c r="B598" s="7" t="s">
        <v>271</v>
      </c>
      <c r="C598" s="7" t="s">
        <v>2029</v>
      </c>
      <c r="D598" s="8">
        <v>800239977</v>
      </c>
      <c r="E598" s="1" t="str">
        <f>VLOOKUP(D598,'[1]IPS REGISTRADAS'!B$9:C$3248,2,0)</f>
        <v>REHABILITADORES ASOCIADOS LTDA</v>
      </c>
      <c r="F598" s="9">
        <v>1816572</v>
      </c>
    </row>
    <row r="599" spans="1:6" x14ac:dyDescent="0.25">
      <c r="A599" s="7" t="s">
        <v>270</v>
      </c>
      <c r="B599" s="7" t="s">
        <v>271</v>
      </c>
      <c r="C599" s="7" t="s">
        <v>2029</v>
      </c>
      <c r="D599" s="8">
        <v>890303841</v>
      </c>
      <c r="E599" s="1" t="str">
        <f>VLOOKUP(D599,'[1]IPS REGISTRADAS'!B$9:C$3248,2,0)</f>
        <v>HOSPITAL DE SAN JUAN DE DIOS DE SANTIAGO DE CALI VALLE  DEL CAUCA</v>
      </c>
      <c r="F599" s="9">
        <v>8027760</v>
      </c>
    </row>
    <row r="600" spans="1:6" x14ac:dyDescent="0.25">
      <c r="A600" s="7" t="s">
        <v>270</v>
      </c>
      <c r="B600" s="7" t="s">
        <v>271</v>
      </c>
      <c r="C600" s="7" t="s">
        <v>2029</v>
      </c>
      <c r="D600" s="8">
        <v>891900441</v>
      </c>
      <c r="E600" s="1" t="str">
        <f>VLOOKUP(D600,'[1]IPS REGISTRADAS'!B$9:C$3248,2,0)</f>
        <v>HOSPITAL DEPARTAMENTAL DE ZARSAL
HOSPITAL DEPARTAMENTAL SAN RAFAEL</v>
      </c>
      <c r="F600" s="9">
        <v>62911630</v>
      </c>
    </row>
    <row r="601" spans="1:6" x14ac:dyDescent="0.25">
      <c r="A601" s="7" t="s">
        <v>270</v>
      </c>
      <c r="B601" s="7" t="s">
        <v>271</v>
      </c>
      <c r="C601" s="7" t="s">
        <v>2029</v>
      </c>
      <c r="D601" s="8">
        <v>900460322</v>
      </c>
      <c r="E601" s="1" t="str">
        <f>VLOOKUP(D601,'[1]IPS REGISTRADAS'!B$9:C$3248,2,0)</f>
        <v>NUEVA CLINICA COROZAL S.A.S.</v>
      </c>
      <c r="F601" s="9">
        <v>19658965</v>
      </c>
    </row>
    <row r="602" spans="1:6" ht="15" customHeight="1" x14ac:dyDescent="0.25">
      <c r="A602" s="7" t="s">
        <v>0</v>
      </c>
      <c r="B602" s="7" t="s">
        <v>1</v>
      </c>
      <c r="C602" s="7" t="s">
        <v>2029</v>
      </c>
      <c r="D602" s="8">
        <v>800200789</v>
      </c>
      <c r="E602" s="1" t="str">
        <f>VLOOKUP(D602,'[1]IPS REGISTRADAS'!B$9:C$3248,2,0)</f>
        <v>CLINICA CHIA S.A.</v>
      </c>
      <c r="F602" s="9">
        <v>3397903</v>
      </c>
    </row>
    <row r="603" spans="1:6" ht="15" customHeight="1" x14ac:dyDescent="0.25">
      <c r="A603" s="7" t="s">
        <v>0</v>
      </c>
      <c r="B603" s="7" t="s">
        <v>1</v>
      </c>
      <c r="C603" s="7" t="s">
        <v>2029</v>
      </c>
      <c r="D603" s="8">
        <v>825003080</v>
      </c>
      <c r="E603" s="1" t="str">
        <f>VLOOKUP(D603,'[1]IPS REGISTRADAS'!B$9:C$3248,2,0)</f>
        <v>UNIDAD DE CUIDADOS INTENSIVOS RENACER LTDA.</v>
      </c>
      <c r="F603" s="9">
        <v>31022273</v>
      </c>
    </row>
    <row r="604" spans="1:6" ht="15" customHeight="1" x14ac:dyDescent="0.25">
      <c r="A604" s="7" t="s">
        <v>0</v>
      </c>
      <c r="B604" s="7" t="s">
        <v>1</v>
      </c>
      <c r="C604" s="7" t="s">
        <v>2029</v>
      </c>
      <c r="D604" s="8">
        <v>830099212</v>
      </c>
      <c r="E604" s="1" t="str">
        <f>VLOOKUP(D604,'[1]IPS REGISTRADAS'!B$9:C$3248,2,0)</f>
        <v>CENTRO DE INVESTIGACIONES ONCOLOGICAS CLINICA SAN DIEGO SA  BOGOTA</v>
      </c>
      <c r="F604" s="9">
        <v>8657085</v>
      </c>
    </row>
    <row r="605" spans="1:6" ht="15" customHeight="1" x14ac:dyDescent="0.25">
      <c r="A605" s="7" t="s">
        <v>0</v>
      </c>
      <c r="B605" s="7" t="s">
        <v>1</v>
      </c>
      <c r="C605" s="7" t="s">
        <v>2029</v>
      </c>
      <c r="D605" s="8">
        <v>890706823</v>
      </c>
      <c r="E605" s="1" t="str">
        <f>VLOOKUP(D605,'[1]IPS REGISTRADAS'!B$9:C$3248,2,0)</f>
        <v>HOSPITAL REINA SOFIA DE ESPAÑA LERIDA TOLIMA</v>
      </c>
      <c r="F605" s="9">
        <v>96530644</v>
      </c>
    </row>
    <row r="606" spans="1:6" x14ac:dyDescent="0.25">
      <c r="A606" s="7" t="s">
        <v>282</v>
      </c>
      <c r="B606" s="7" t="s">
        <v>283</v>
      </c>
      <c r="C606" s="7" t="s">
        <v>2029</v>
      </c>
      <c r="D606" s="8">
        <v>800191643</v>
      </c>
      <c r="E606" s="1" t="str">
        <f>VLOOKUP(D606,'[1]IPS REGISTRADAS'!B$9:C$3248,2,0)</f>
        <v>HOSPITAL REGIONAL II NIVEL DE SAN MARCOS SUCRE</v>
      </c>
      <c r="F606" s="9">
        <v>2748155</v>
      </c>
    </row>
    <row r="607" spans="1:6" x14ac:dyDescent="0.25">
      <c r="A607" s="7" t="s">
        <v>282</v>
      </c>
      <c r="B607" s="7" t="s">
        <v>283</v>
      </c>
      <c r="C607" s="7" t="s">
        <v>2029</v>
      </c>
      <c r="D607" s="8">
        <v>823002227</v>
      </c>
      <c r="E607" s="1" t="str">
        <f>VLOOKUP(D607,'[1]IPS REGISTRADAS'!B$9:C$3248,2,0)</f>
        <v>INSTITUTO DE CANCEROLOGIA DE SUCRE DE SINCELEJO SUCRE</v>
      </c>
      <c r="F607" s="9">
        <v>12000000</v>
      </c>
    </row>
    <row r="608" spans="1:6" x14ac:dyDescent="0.25">
      <c r="A608" s="7" t="s">
        <v>282</v>
      </c>
      <c r="B608" s="7" t="s">
        <v>283</v>
      </c>
      <c r="C608" s="7" t="s">
        <v>2029</v>
      </c>
      <c r="D608" s="8">
        <v>824005343</v>
      </c>
      <c r="E608" s="1" t="str">
        <f>VLOOKUP(D608,'[1]IPS REGISTRADAS'!B$9:C$3248,2,0)</f>
        <v>CENTRO PARA LA PROMOCION PREVENCION Y REHABILITACION INTEGRAL EAT</v>
      </c>
      <c r="F608" s="9">
        <v>7278601</v>
      </c>
    </row>
    <row r="609" spans="1:6" x14ac:dyDescent="0.25">
      <c r="A609" s="7" t="s">
        <v>270</v>
      </c>
      <c r="B609" s="7" t="s">
        <v>271</v>
      </c>
      <c r="C609" s="7" t="s">
        <v>2029</v>
      </c>
      <c r="D609" s="8">
        <v>802000909</v>
      </c>
      <c r="E609" s="1" t="str">
        <f>VLOOKUP(D609,'[1]IPS REGISTRADAS'!B$9:C$3248,2,0)</f>
        <v>CLINICA LOS ALMENDROS S.A</v>
      </c>
      <c r="F609" s="9">
        <v>10178277</v>
      </c>
    </row>
    <row r="610" spans="1:6" x14ac:dyDescent="0.25">
      <c r="A610" s="7" t="s">
        <v>270</v>
      </c>
      <c r="B610" s="7" t="s">
        <v>271</v>
      </c>
      <c r="C610" s="7" t="s">
        <v>2029</v>
      </c>
      <c r="D610" s="8">
        <v>900168938</v>
      </c>
      <c r="E610" s="1" t="str">
        <f>VLOOKUP(D610,'[1]IPS REGISTRADAS'!B$9:C$3248,2,0)</f>
        <v>CLINICA OFTALMOLOGICA DAJUD SAS</v>
      </c>
      <c r="F610" s="9">
        <v>1558674</v>
      </c>
    </row>
    <row r="611" spans="1:6" x14ac:dyDescent="0.25">
      <c r="A611" s="7" t="s">
        <v>270</v>
      </c>
      <c r="B611" s="7" t="s">
        <v>271</v>
      </c>
      <c r="C611" s="7" t="s">
        <v>2029</v>
      </c>
      <c r="D611" s="8">
        <v>900228213</v>
      </c>
      <c r="E611" s="1" t="str">
        <f>VLOOKUP(D611,'[1]IPS REGISTRADAS'!B$9:C$3248,2,0)</f>
        <v>CLINICA REY DAVID SINCELEJO S,A.S</v>
      </c>
      <c r="F611" s="9">
        <v>35666365</v>
      </c>
    </row>
    <row r="612" spans="1:6" x14ac:dyDescent="0.25">
      <c r="A612" s="7" t="s">
        <v>270</v>
      </c>
      <c r="B612" s="7" t="s">
        <v>271</v>
      </c>
      <c r="C612" s="7" t="s">
        <v>2029</v>
      </c>
      <c r="D612" s="8">
        <v>900340608</v>
      </c>
      <c r="E612" s="1" t="str">
        <f>VLOOKUP(D612,'[1]IPS REGISTRADAS'!B$9:C$3248,2,0)</f>
        <v>INSTITUTO DEL CORAZON DE SABANALARGA S.A.</v>
      </c>
      <c r="F612" s="9">
        <v>87437740</v>
      </c>
    </row>
    <row r="613" spans="1:6" x14ac:dyDescent="0.25">
      <c r="A613" s="7" t="s">
        <v>217</v>
      </c>
      <c r="B613" s="7" t="s">
        <v>218</v>
      </c>
      <c r="C613" s="7" t="s">
        <v>2029</v>
      </c>
      <c r="D613" s="8">
        <v>804014839</v>
      </c>
      <c r="E613" s="1" t="str">
        <f>VLOOKUP(D613,'[1]IPS REGISTRADAS'!B$9:C$3248,2,0)</f>
        <v>INSTITUTO DEL CORAZON DE BUCRAMANGA SANTANDER</v>
      </c>
      <c r="F613" s="9">
        <v>30742867</v>
      </c>
    </row>
    <row r="614" spans="1:6" x14ac:dyDescent="0.25">
      <c r="A614" s="7" t="s">
        <v>217</v>
      </c>
      <c r="B614" s="7" t="s">
        <v>218</v>
      </c>
      <c r="C614" s="7" t="s">
        <v>2029</v>
      </c>
      <c r="D614" s="8">
        <v>819002934</v>
      </c>
      <c r="E614" s="1" t="str">
        <f>VLOOKUP(D614,'[1]IPS REGISTRADAS'!B$9:C$3248,2,0)</f>
        <v>FUNDACION SANAR KINESIS</v>
      </c>
      <c r="F614" s="9">
        <v>4000000</v>
      </c>
    </row>
    <row r="615" spans="1:6" x14ac:dyDescent="0.25">
      <c r="A615" s="7" t="s">
        <v>217</v>
      </c>
      <c r="B615" s="7" t="s">
        <v>218</v>
      </c>
      <c r="C615" s="7" t="s">
        <v>2029</v>
      </c>
      <c r="D615" s="8">
        <v>830504734</v>
      </c>
      <c r="E615" s="1" t="str">
        <f>VLOOKUP(D615,'[1]IPS REGISTRADAS'!B$9:C$3248,2,0)</f>
        <v>VISION TOTAL E.U. DE MONTERIA CORDOBA</v>
      </c>
      <c r="F615" s="9">
        <v>10040000</v>
      </c>
    </row>
    <row r="616" spans="1:6" x14ac:dyDescent="0.25">
      <c r="A616" s="7" t="s">
        <v>11</v>
      </c>
      <c r="B616" s="7" t="s">
        <v>12</v>
      </c>
      <c r="C616" s="7" t="s">
        <v>2029</v>
      </c>
      <c r="D616" s="8">
        <v>805027338</v>
      </c>
      <c r="E616" s="1" t="str">
        <f>VLOOKUP(D616,'[1]IPS REGISTRADAS'!B$9:C$3248,2,0)</f>
        <v>RED DE SALUD DEL SURORIENTE DE CALI VALLE</v>
      </c>
      <c r="F616" s="9">
        <v>5869300</v>
      </c>
    </row>
    <row r="617" spans="1:6" x14ac:dyDescent="0.25">
      <c r="A617" s="7" t="s">
        <v>11</v>
      </c>
      <c r="B617" s="7" t="s">
        <v>12</v>
      </c>
      <c r="C617" s="7" t="s">
        <v>2029</v>
      </c>
      <c r="D617" s="8">
        <v>900015779</v>
      </c>
      <c r="E617" s="1" t="str">
        <f>VLOOKUP(D617,'[1]IPS REGISTRADAS'!B$9:C$3248,2,0)</f>
        <v>SOCIEDAD DE HEMODINAMIA SANTA MARIA LTDA</v>
      </c>
      <c r="F617" s="9">
        <v>18837165</v>
      </c>
    </row>
    <row r="618" spans="1:6" x14ac:dyDescent="0.25">
      <c r="A618" s="7" t="s">
        <v>11</v>
      </c>
      <c r="B618" s="7" t="s">
        <v>12</v>
      </c>
      <c r="C618" s="7" t="s">
        <v>2029</v>
      </c>
      <c r="D618" s="8">
        <v>900165663</v>
      </c>
      <c r="E618" s="1" t="str">
        <f>VLOOKUP(D618,'[1]IPS REGISTRADAS'!B$9:C$3248,2,0)</f>
        <v>GENEVIDA LTDA</v>
      </c>
      <c r="F618" s="9">
        <v>9896334</v>
      </c>
    </row>
    <row r="619" spans="1:6" x14ac:dyDescent="0.25">
      <c r="A619" s="7" t="s">
        <v>270</v>
      </c>
      <c r="B619" s="7" t="s">
        <v>271</v>
      </c>
      <c r="C619" s="7" t="s">
        <v>2029</v>
      </c>
      <c r="D619" s="8">
        <v>900080150</v>
      </c>
      <c r="E619" s="1" t="str">
        <f>VLOOKUP(D619,'[1]IPS REGISTRADAS'!B$9:C$3248,2,0)</f>
        <v>CENTRO DE EHABILITACION FISICA INTEGRAL CARIBE S.A.S.</v>
      </c>
      <c r="F619" s="9">
        <v>10749367</v>
      </c>
    </row>
    <row r="620" spans="1:6" x14ac:dyDescent="0.25">
      <c r="A620" s="7" t="s">
        <v>270</v>
      </c>
      <c r="B620" s="7" t="s">
        <v>271</v>
      </c>
      <c r="C620" s="7" t="s">
        <v>2029</v>
      </c>
      <c r="D620" s="8">
        <v>900263845</v>
      </c>
      <c r="E620" s="1" t="str">
        <f>VLOOKUP(D620,'[1]IPS REGISTRADAS'!B$9:C$3248,2,0)</f>
        <v>IPS FISIO CENTER GP S.A.</v>
      </c>
      <c r="F620" s="9">
        <v>1441800</v>
      </c>
    </row>
    <row r="621" spans="1:6" ht="15" customHeight="1" x14ac:dyDescent="0.25">
      <c r="A621" s="7" t="s">
        <v>270</v>
      </c>
      <c r="B621" s="7" t="s">
        <v>271</v>
      </c>
      <c r="C621" s="7" t="s">
        <v>2029</v>
      </c>
      <c r="D621" s="8">
        <v>800098895</v>
      </c>
      <c r="E621" s="1" t="str">
        <f>VLOOKUP(D621,'[1]IPS REGISTRADAS'!B$9:C$3248,2,0)</f>
        <v>UNIDAD DE MEDICINA PREVENTIVA Y RESOLUTIVA LTDA</v>
      </c>
      <c r="F621" s="9">
        <v>2475237</v>
      </c>
    </row>
    <row r="622" spans="1:6" ht="15" customHeight="1" x14ac:dyDescent="0.25">
      <c r="A622" s="7" t="s">
        <v>270</v>
      </c>
      <c r="B622" s="7" t="s">
        <v>271</v>
      </c>
      <c r="C622" s="7" t="s">
        <v>2029</v>
      </c>
      <c r="D622" s="8">
        <v>890907241</v>
      </c>
      <c r="E622" s="1" t="str">
        <f>VLOOKUP(D622,'[1]IPS REGISTRADAS'!B$9:C$3248,2,0)</f>
        <v>E.S.E. HOSPITAL LA MERCED DE CIUDAD BOLIVAR ANTIOQUIA</v>
      </c>
      <c r="F622" s="9">
        <v>14304412</v>
      </c>
    </row>
    <row r="623" spans="1:6" ht="15" customHeight="1" x14ac:dyDescent="0.25">
      <c r="A623" s="7" t="s">
        <v>270</v>
      </c>
      <c r="B623" s="7" t="s">
        <v>271</v>
      </c>
      <c r="C623" s="7" t="s">
        <v>2029</v>
      </c>
      <c r="D623" s="8">
        <v>900106018</v>
      </c>
      <c r="E623" s="1" t="str">
        <f>VLOOKUP(D623,'[1]IPS REGISTRADAS'!B$9:C$3248,2,0)</f>
        <v>CENTRO OFTALMOLOGICO GAVAVISION E.U.</v>
      </c>
      <c r="F623" s="9">
        <v>52525883</v>
      </c>
    </row>
    <row r="624" spans="1:6" x14ac:dyDescent="0.25">
      <c r="A624" s="7" t="s">
        <v>282</v>
      </c>
      <c r="B624" s="7" t="s">
        <v>283</v>
      </c>
      <c r="C624" s="7" t="s">
        <v>2029</v>
      </c>
      <c r="D624" s="8">
        <v>812003996</v>
      </c>
      <c r="E624" s="1" t="str">
        <f>VLOOKUP(D624,'[1]IPS REGISTRADAS'!B$9:C$3248,2,0)</f>
        <v>E.S.E. CAMU DEL MUNICIPIO DE LOS CORDOBAS</v>
      </c>
      <c r="F624" s="9">
        <v>2018291</v>
      </c>
    </row>
    <row r="625" spans="1:6" x14ac:dyDescent="0.25">
      <c r="A625" s="7" t="s">
        <v>282</v>
      </c>
      <c r="B625" s="7" t="s">
        <v>283</v>
      </c>
      <c r="C625" s="7" t="s">
        <v>2029</v>
      </c>
      <c r="D625" s="8">
        <v>830511549</v>
      </c>
      <c r="E625" s="1" t="str">
        <f>VLOOKUP(D625,'[1]IPS REGISTRADAS'!B$9:C$3248,2,0)</f>
        <v>RESONANCIA E IMÁGENES SANTAMARIA S.A</v>
      </c>
      <c r="F625" s="9">
        <v>12000000</v>
      </c>
    </row>
    <row r="626" spans="1:6" x14ac:dyDescent="0.25">
      <c r="A626" s="7" t="s">
        <v>282</v>
      </c>
      <c r="B626" s="7" t="s">
        <v>283</v>
      </c>
      <c r="C626" s="7" t="s">
        <v>2029</v>
      </c>
      <c r="D626" s="8">
        <v>900315332</v>
      </c>
      <c r="E626" s="1" t="str">
        <f>VLOOKUP(D626,'[1]IPS REGISTRADAS'!B$9:C$3248,2,0)</f>
        <v>JERLAB IPS S..A.S</v>
      </c>
      <c r="F626" s="9">
        <v>7138982</v>
      </c>
    </row>
    <row r="627" spans="1:6" x14ac:dyDescent="0.25">
      <c r="A627" s="7" t="s">
        <v>270</v>
      </c>
      <c r="B627" s="7" t="s">
        <v>271</v>
      </c>
      <c r="C627" s="7" t="s">
        <v>2029</v>
      </c>
      <c r="D627" s="8">
        <v>800014918</v>
      </c>
      <c r="E627" s="1" t="str">
        <f>VLOOKUP(D627,'[1]IPS REGISTRADAS'!B$9:C$3248,2,0)</f>
        <v>HOSPITAL UNIVERSITARIO ERASMO MEOZ E.S.E</v>
      </c>
      <c r="F627" s="9">
        <v>14401788</v>
      </c>
    </row>
    <row r="628" spans="1:6" x14ac:dyDescent="0.25">
      <c r="A628" s="7" t="s">
        <v>270</v>
      </c>
      <c r="B628" s="7" t="s">
        <v>271</v>
      </c>
      <c r="C628" s="7" t="s">
        <v>2029</v>
      </c>
      <c r="D628" s="8">
        <v>800039364</v>
      </c>
      <c r="E628" s="1" t="str">
        <f>VLOOKUP(D628,'[1]IPS REGISTRADAS'!B$9:C$3248,2,0)</f>
        <v>CLINICA DEL NORTE S.A</v>
      </c>
      <c r="F628" s="9">
        <v>3939738</v>
      </c>
    </row>
    <row r="629" spans="1:6" x14ac:dyDescent="0.25">
      <c r="A629" s="7" t="s">
        <v>270</v>
      </c>
      <c r="B629" s="7" t="s">
        <v>271</v>
      </c>
      <c r="C629" s="7" t="s">
        <v>2029</v>
      </c>
      <c r="D629" s="8">
        <v>823004710</v>
      </c>
      <c r="E629" s="1" t="str">
        <f>VLOOKUP(D629,'[1]IPS REGISTRADAS'!B$9:C$3248,2,0)</f>
        <v>IPS DE LA COSTA DE MONTERIA CORDOBA</v>
      </c>
      <c r="F629" s="9">
        <v>51844750</v>
      </c>
    </row>
    <row r="630" spans="1:6" x14ac:dyDescent="0.25">
      <c r="A630" s="7" t="s">
        <v>272</v>
      </c>
      <c r="B630" s="7" t="s">
        <v>273</v>
      </c>
      <c r="C630" s="7" t="s">
        <v>2029</v>
      </c>
      <c r="D630" s="8">
        <v>800179966</v>
      </c>
      <c r="E630" s="1" t="str">
        <f>VLOOKUP(D630,'[1]IPS REGISTRADAS'!B$9:C$3248,2,0)</f>
        <v>CLINICA REINA CATALINA Y CIA LTDA DE BARRANQUILLA ATLANTICO</v>
      </c>
      <c r="F630" s="9">
        <v>17951967</v>
      </c>
    </row>
    <row r="631" spans="1:6" x14ac:dyDescent="0.25">
      <c r="A631" s="7" t="s">
        <v>272</v>
      </c>
      <c r="B631" s="7" t="s">
        <v>273</v>
      </c>
      <c r="C631" s="7" t="s">
        <v>2029</v>
      </c>
      <c r="D631" s="8">
        <v>804004037</v>
      </c>
      <c r="E631" s="1" t="str">
        <f>VLOOKUP(D631,'[1]IPS REGISTRADAS'!B$9:C$3248,2,0)</f>
        <v>GAMANUCLEAR LTDA DE BUCARAMANGA SANTANDER</v>
      </c>
      <c r="F631" s="9">
        <v>8513556</v>
      </c>
    </row>
    <row r="632" spans="1:6" x14ac:dyDescent="0.25">
      <c r="A632" s="7" t="s">
        <v>272</v>
      </c>
      <c r="B632" s="7" t="s">
        <v>273</v>
      </c>
      <c r="C632" s="7" t="s">
        <v>2029</v>
      </c>
      <c r="D632" s="8">
        <v>892115009</v>
      </c>
      <c r="E632" s="1" t="str">
        <f>VLOOKUP(D632,'[1]IPS REGISTRADAS'!B$9:C$3248,2,0)</f>
        <v>E.S.E HOSPITAL NUESTRA SEÑORA DE LOS REMEDIOS DE RIOHACHA GUAJIRA</v>
      </c>
      <c r="F632" s="9">
        <v>49963982</v>
      </c>
    </row>
    <row r="633" spans="1:6" x14ac:dyDescent="0.25">
      <c r="A633" s="7" t="s">
        <v>272</v>
      </c>
      <c r="B633" s="7" t="s">
        <v>273</v>
      </c>
      <c r="C633" s="7" t="s">
        <v>2029</v>
      </c>
      <c r="D633" s="8">
        <v>900221165</v>
      </c>
      <c r="E633" s="1" t="str">
        <f>VLOOKUP(D633,'[1]IPS REGISTRADAS'!B$9:C$3248,2,0)</f>
        <v>CLINISALUD CLINICAS EN SALUD E.U</v>
      </c>
      <c r="F633" s="9">
        <v>3277500</v>
      </c>
    </row>
    <row r="634" spans="1:6" ht="15" customHeight="1" x14ac:dyDescent="0.25">
      <c r="A634" s="7" t="s">
        <v>270</v>
      </c>
      <c r="B634" s="7" t="s">
        <v>271</v>
      </c>
      <c r="C634" s="7" t="s">
        <v>2029</v>
      </c>
      <c r="D634" s="8">
        <v>806013944</v>
      </c>
      <c r="E634" s="1" t="str">
        <f>VLOOKUP(D634,'[1]IPS REGISTRADAS'!B$9:C$3248,2,0)</f>
        <v>IMÁGENES Y RADIOLOGIAS LTDA DE CATAGENA BOLIVAR</v>
      </c>
      <c r="F634" s="9">
        <v>29274616</v>
      </c>
    </row>
    <row r="635" spans="1:6" ht="15" customHeight="1" x14ac:dyDescent="0.25">
      <c r="A635" s="7" t="s">
        <v>270</v>
      </c>
      <c r="B635" s="7" t="s">
        <v>271</v>
      </c>
      <c r="C635" s="7" t="s">
        <v>2029</v>
      </c>
      <c r="D635" s="8">
        <v>816007055</v>
      </c>
      <c r="E635" s="1" t="str">
        <f>VLOOKUP(D635,'[1]IPS REGISTRADAS'!B$9:C$3248,2,0)</f>
        <v>INSTITUTO DE EPILEPSIA Y PARKINSON DEL EJE CAFETERO S.A</v>
      </c>
      <c r="F635" s="9">
        <v>1442908</v>
      </c>
    </row>
    <row r="636" spans="1:6" ht="15" customHeight="1" x14ac:dyDescent="0.25">
      <c r="A636" s="7" t="s">
        <v>270</v>
      </c>
      <c r="B636" s="7" t="s">
        <v>271</v>
      </c>
      <c r="C636" s="7" t="s">
        <v>2029</v>
      </c>
      <c r="D636" s="8">
        <v>890103127</v>
      </c>
      <c r="E636" s="1" t="str">
        <f>VLOOKUP(D636,'[1]IPS REGISTRADAS'!B$9:C$3248,2,0)</f>
        <v>HOSPITAL DEPARTAMENTAL DE SABANALARGA E.S.E</v>
      </c>
      <c r="F636" s="9">
        <v>144954666</v>
      </c>
    </row>
    <row r="637" spans="1:6" ht="15" customHeight="1" x14ac:dyDescent="0.25">
      <c r="A637" s="7" t="s">
        <v>270</v>
      </c>
      <c r="B637" s="7" t="s">
        <v>271</v>
      </c>
      <c r="C637" s="7" t="s">
        <v>2029</v>
      </c>
      <c r="D637" s="8">
        <v>900006037</v>
      </c>
      <c r="E637" s="1" t="str">
        <f>VLOOKUP(D637,'[1]IPS REGISTRADAS'!B$9:C$3248,2,0)</f>
        <v>HOSPITAL UNIVERSITARIO DE SANTANDER E.S.E</v>
      </c>
      <c r="F637" s="9">
        <v>12095105</v>
      </c>
    </row>
    <row r="638" spans="1:6" ht="15" customHeight="1" x14ac:dyDescent="0.25">
      <c r="A638" s="7" t="s">
        <v>0</v>
      </c>
      <c r="B638" s="7" t="s">
        <v>1</v>
      </c>
      <c r="C638" s="7" t="s">
        <v>2029</v>
      </c>
      <c r="D638" s="8">
        <v>890985703</v>
      </c>
      <c r="E638" s="1" t="str">
        <f>VLOOKUP(D638,'[1]IPS REGISTRADAS'!B$9:C$3248,2,0)</f>
        <v>E.S.E. HOSPITAL MARCO FIDEL SUAREZ DE BELLO ANTIOQUIA</v>
      </c>
      <c r="F638" s="9">
        <v>39894622</v>
      </c>
    </row>
    <row r="639" spans="1:6" ht="15" customHeight="1" x14ac:dyDescent="0.25">
      <c r="A639" s="7" t="s">
        <v>0</v>
      </c>
      <c r="B639" s="7" t="s">
        <v>1</v>
      </c>
      <c r="C639" s="7" t="s">
        <v>2029</v>
      </c>
      <c r="D639" s="8">
        <v>900112351</v>
      </c>
      <c r="E639" s="1" t="str">
        <f>VLOOKUP(D639,'[1]IPS REGISTRADAS'!B$9:C$3248,2,0)</f>
        <v>UNIDAD HEMATOLOGICA ESPECIALIZADA DR.CARLOS R. VARON  IPS LTDA  DE CUCUTA</v>
      </c>
      <c r="F639" s="9">
        <v>204499319</v>
      </c>
    </row>
    <row r="640" spans="1:6" ht="15" customHeight="1" x14ac:dyDescent="0.25">
      <c r="A640" s="7" t="s">
        <v>0</v>
      </c>
      <c r="B640" s="7" t="s">
        <v>1</v>
      </c>
      <c r="C640" s="7" t="s">
        <v>2029</v>
      </c>
      <c r="D640" s="8">
        <v>900141546</v>
      </c>
      <c r="E640" s="1" t="str">
        <f>VLOOKUP(D640,'[1]IPS REGISTRADAS'!B$9:C$3248,2,0)</f>
        <v>FUNDACION COLOMBIA NUEVA VIDA</v>
      </c>
      <c r="F640" s="9">
        <v>15981866</v>
      </c>
    </row>
    <row r="641" spans="1:6" ht="15" customHeight="1" x14ac:dyDescent="0.25">
      <c r="A641" s="7" t="s">
        <v>217</v>
      </c>
      <c r="B641" s="7" t="s">
        <v>218</v>
      </c>
      <c r="C641" s="7" t="s">
        <v>2029</v>
      </c>
      <c r="D641" s="8">
        <v>801000713</v>
      </c>
      <c r="E641" s="1" t="str">
        <f>VLOOKUP(D641,'[1]IPS REGISTRADAS'!B$9:C$3248,2,0)</f>
        <v>ONCOLOGOS DEL OCCIDENTE S.A. DE ARMENIA QUINDIO</v>
      </c>
      <c r="F641" s="9">
        <v>80019560</v>
      </c>
    </row>
    <row r="642" spans="1:6" ht="15" customHeight="1" x14ac:dyDescent="0.25">
      <c r="A642" s="7" t="s">
        <v>217</v>
      </c>
      <c r="B642" s="7" t="s">
        <v>218</v>
      </c>
      <c r="C642" s="7" t="s">
        <v>2029</v>
      </c>
      <c r="D642" s="8">
        <v>819002228</v>
      </c>
      <c r="E642" s="1" t="str">
        <f>VLOOKUP(D642,'[1]IPS REGISTRADAS'!B$9:C$3248,2,0)</f>
        <v>CENTRO DE IMÁGENES DIAGNOSITCAS SANTA MARTA S.A.S.</v>
      </c>
      <c r="F642" s="9">
        <v>3000000</v>
      </c>
    </row>
    <row r="643" spans="1:6" ht="15" customHeight="1" x14ac:dyDescent="0.25">
      <c r="A643" s="7" t="s">
        <v>217</v>
      </c>
      <c r="B643" s="7" t="s">
        <v>218</v>
      </c>
      <c r="C643" s="7" t="s">
        <v>2029</v>
      </c>
      <c r="D643" s="8">
        <v>823002991</v>
      </c>
      <c r="E643" s="1" t="str">
        <f>VLOOKUP(D643,'[1]IPS REGISTRADAS'!B$9:C$3248,2,0)</f>
        <v>IPS SALUD SOCIAL LTDA</v>
      </c>
      <c r="F643" s="9">
        <v>179698572</v>
      </c>
    </row>
    <row r="644" spans="1:6" ht="15" customHeight="1" x14ac:dyDescent="0.25">
      <c r="A644" s="7" t="s">
        <v>217</v>
      </c>
      <c r="B644" s="7" t="s">
        <v>218</v>
      </c>
      <c r="C644" s="7" t="s">
        <v>2029</v>
      </c>
      <c r="D644" s="8">
        <v>890905154</v>
      </c>
      <c r="E644" s="1" t="str">
        <f>VLOOKUP(D644,'[1]IPS REGISTRADAS'!B$9:C$3248,2,0)</f>
        <v>CLINICA SAN JUAN DE DIOS DE LA CEJA ANTIOQUIA</v>
      </c>
      <c r="F644" s="9">
        <v>31518934</v>
      </c>
    </row>
    <row r="645" spans="1:6" ht="15" customHeight="1" x14ac:dyDescent="0.25">
      <c r="A645" s="7" t="s">
        <v>217</v>
      </c>
      <c r="B645" s="7" t="s">
        <v>218</v>
      </c>
      <c r="C645" s="7" t="s">
        <v>2029</v>
      </c>
      <c r="D645" s="8">
        <v>900589178</v>
      </c>
      <c r="E645" s="1" t="str">
        <f>VLOOKUP(D645,'[1]IPS REGISTRADAS'!B$9:C$3248,2,0)</f>
        <v>REMY IPS SAS</v>
      </c>
      <c r="F645" s="9">
        <v>11500000</v>
      </c>
    </row>
    <row r="646" spans="1:6" ht="15" customHeight="1" x14ac:dyDescent="0.25">
      <c r="A646" s="7" t="s">
        <v>270</v>
      </c>
      <c r="B646" s="7" t="s">
        <v>271</v>
      </c>
      <c r="C646" s="7" t="s">
        <v>2029</v>
      </c>
      <c r="D646" s="8">
        <v>800050068</v>
      </c>
      <c r="E646" s="1" t="str">
        <f>VLOOKUP(D646,'[1]IPS REGISTRADAS'!B$9:C$3248,2,0)</f>
        <v>FUNDACION MEDICO PREVENTIVA PARA EL BIENESTAR SOCIAL CLINICA EL PRADO DE BARRANQUILLA ATLANTICO</v>
      </c>
      <c r="F646" s="9">
        <v>136866118</v>
      </c>
    </row>
    <row r="647" spans="1:6" ht="15" customHeight="1" x14ac:dyDescent="0.25">
      <c r="A647" s="7" t="s">
        <v>270</v>
      </c>
      <c r="B647" s="7" t="s">
        <v>271</v>
      </c>
      <c r="C647" s="7" t="s">
        <v>2029</v>
      </c>
      <c r="D647" s="8">
        <v>819004134</v>
      </c>
      <c r="E647" s="1" t="str">
        <f>VLOOKUP(D647,'[1]IPS REGISTRADAS'!B$9:C$3248,2,0)</f>
        <v>HERES SALUD LTDA DE SANTA MARTA MAGDALENA</v>
      </c>
      <c r="F647" s="9">
        <v>11341050</v>
      </c>
    </row>
    <row r="648" spans="1:6" ht="15" customHeight="1" x14ac:dyDescent="0.25">
      <c r="A648" s="7" t="s">
        <v>270</v>
      </c>
      <c r="B648" s="7" t="s">
        <v>271</v>
      </c>
      <c r="C648" s="7" t="s">
        <v>2029</v>
      </c>
      <c r="D648" s="8">
        <v>830077444</v>
      </c>
      <c r="E648" s="1" t="str">
        <f>VLOOKUP(D648,'[1]IPS REGISTRADAS'!B$9:C$3248,2,0)</f>
        <v>HOSPITAL DEL SUR E.S.E</v>
      </c>
      <c r="F648" s="9">
        <v>1379672</v>
      </c>
    </row>
    <row r="649" spans="1:6" ht="15" customHeight="1" x14ac:dyDescent="0.25">
      <c r="A649" s="7" t="s">
        <v>270</v>
      </c>
      <c r="B649" s="7" t="s">
        <v>271</v>
      </c>
      <c r="C649" s="7" t="s">
        <v>2029</v>
      </c>
      <c r="D649" s="8">
        <v>900090247</v>
      </c>
      <c r="E649" s="1" t="str">
        <f>VLOOKUP(D649,'[1]IPS REGISTRADAS'!B$9:C$3248,2,0)</f>
        <v>CENTRO CARDIO INFANTIL IPS E.U</v>
      </c>
      <c r="F649" s="9">
        <v>34691228</v>
      </c>
    </row>
    <row r="650" spans="1:6" ht="15" customHeight="1" x14ac:dyDescent="0.25">
      <c r="A650" s="7" t="s">
        <v>270</v>
      </c>
      <c r="B650" s="7" t="s">
        <v>271</v>
      </c>
      <c r="C650" s="7" t="s">
        <v>2029</v>
      </c>
      <c r="D650" s="8">
        <v>900272582</v>
      </c>
      <c r="E650" s="1" t="str">
        <f>VLOOKUP(D650,'[1]IPS REGISTRADAS'!B$9:C$3248,2,0)</f>
        <v>CLINICA SAN JUAN BAUTISTA S.A.S</v>
      </c>
      <c r="F650" s="9">
        <v>472565665</v>
      </c>
    </row>
    <row r="651" spans="1:6" ht="15" customHeight="1" x14ac:dyDescent="0.25">
      <c r="A651" s="7" t="s">
        <v>11</v>
      </c>
      <c r="B651" s="7" t="s">
        <v>12</v>
      </c>
      <c r="C651" s="7" t="s">
        <v>2029</v>
      </c>
      <c r="D651" s="8">
        <v>800150497</v>
      </c>
      <c r="E651" s="1" t="str">
        <f>VLOOKUP(D651,'[1]IPS REGISTRADAS'!B$9:C$3248,2,0)</f>
        <v>HOSPITAL FRANCISCO CANOSSA E.S.E</v>
      </c>
      <c r="F651" s="9">
        <v>1382540</v>
      </c>
    </row>
    <row r="652" spans="1:6" ht="15" customHeight="1" x14ac:dyDescent="0.25">
      <c r="A652" s="7" t="s">
        <v>11</v>
      </c>
      <c r="B652" s="7" t="s">
        <v>12</v>
      </c>
      <c r="C652" s="7" t="s">
        <v>2029</v>
      </c>
      <c r="D652" s="8">
        <v>824000450</v>
      </c>
      <c r="E652" s="1" t="str">
        <f>VLOOKUP(D652,'[1]IPS REGISTRADAS'!B$9:C$3248,2,0)</f>
        <v>HOSPITAL SAN JUAN  BOSCO DE BOSCONIA CESAR</v>
      </c>
      <c r="F652" s="9">
        <v>2138609</v>
      </c>
    </row>
    <row r="653" spans="1:6" ht="15" customHeight="1" x14ac:dyDescent="0.25">
      <c r="A653" s="7" t="s">
        <v>11</v>
      </c>
      <c r="B653" s="7" t="s">
        <v>12</v>
      </c>
      <c r="C653" s="7" t="s">
        <v>2029</v>
      </c>
      <c r="D653" s="8">
        <v>891855029</v>
      </c>
      <c r="E653" s="1" t="str">
        <f>VLOOKUP(D653,'[1]IPS REGISTRADAS'!B$9:C$3248,2,0)</f>
        <v>E.S.E. HOSPITAL DE YOPAL CASANARE</v>
      </c>
      <c r="F653" s="9">
        <v>13000000</v>
      </c>
    </row>
    <row r="654" spans="1:6" ht="15" customHeight="1" x14ac:dyDescent="0.25">
      <c r="A654" s="7" t="s">
        <v>11</v>
      </c>
      <c r="B654" s="7" t="s">
        <v>12</v>
      </c>
      <c r="C654" s="7" t="s">
        <v>2029</v>
      </c>
      <c r="D654" s="8">
        <v>900298276</v>
      </c>
      <c r="E654" s="1" t="str">
        <f>VLOOKUP(D654,'[1]IPS REGISTRADAS'!B$9:C$3248,2,0)</f>
        <v>FUNTIERRA REHABILITACION IPS LTDA</v>
      </c>
      <c r="F654" s="9">
        <v>23310791</v>
      </c>
    </row>
    <row r="655" spans="1:6" ht="15" customHeight="1" x14ac:dyDescent="0.25">
      <c r="A655" s="7" t="s">
        <v>11</v>
      </c>
      <c r="B655" s="7" t="s">
        <v>12</v>
      </c>
      <c r="C655" s="7" t="s">
        <v>2029</v>
      </c>
      <c r="D655" s="8">
        <v>900466405</v>
      </c>
      <c r="E655" s="1" t="str">
        <f>VLOOKUP(D655,'[1]IPS REGISTRADAS'!B$9:C$3248,2,0)</f>
        <v>SEGUIR I.P.S S.A.S</v>
      </c>
      <c r="F655" s="9">
        <v>35600000</v>
      </c>
    </row>
    <row r="656" spans="1:6" ht="15" customHeight="1" x14ac:dyDescent="0.25">
      <c r="A656" s="7" t="s">
        <v>270</v>
      </c>
      <c r="B656" s="7" t="s">
        <v>271</v>
      </c>
      <c r="C656" s="7" t="s">
        <v>2029</v>
      </c>
      <c r="D656" s="8">
        <v>890100279</v>
      </c>
      <c r="E656" s="1" t="str">
        <f>VLOOKUP(D656,'[1]IPS REGISTRADAS'!B$9:C$3248,2,0)</f>
        <v>CLINICA SANTA MONICA LTDA</v>
      </c>
      <c r="F656" s="9">
        <v>1677491</v>
      </c>
    </row>
    <row r="657" spans="1:6" ht="15" customHeight="1" x14ac:dyDescent="0.25">
      <c r="A657" s="7" t="s">
        <v>270</v>
      </c>
      <c r="B657" s="7" t="s">
        <v>271</v>
      </c>
      <c r="C657" s="7" t="s">
        <v>2029</v>
      </c>
      <c r="D657" s="8">
        <v>890400693</v>
      </c>
      <c r="E657" s="1" t="str">
        <f>VLOOKUP(D657,'[1]IPS REGISTRADAS'!B$9:C$3248,2,0)</f>
        <v>CLINICA BLAS DE LEZO DE CARTAGENA BOLIVAR</v>
      </c>
      <c r="F657" s="9">
        <v>96016951</v>
      </c>
    </row>
    <row r="658" spans="1:6" ht="15" customHeight="1" x14ac:dyDescent="0.25">
      <c r="A658" s="7" t="s">
        <v>270</v>
      </c>
      <c r="B658" s="7" t="s">
        <v>271</v>
      </c>
      <c r="C658" s="7" t="s">
        <v>2029</v>
      </c>
      <c r="D658" s="8">
        <v>892115096</v>
      </c>
      <c r="E658" s="1" t="str">
        <f>VLOOKUP(D658,'[1]IPS REGISTRADAS'!B$9:C$3248,2,0)</f>
        <v>SOCIEDAD MEDICA CLINICA RIOHACHA LA GUAJIRA</v>
      </c>
      <c r="F658" s="9">
        <v>9813238</v>
      </c>
    </row>
    <row r="659" spans="1:6" ht="15" customHeight="1" x14ac:dyDescent="0.25">
      <c r="A659" s="7" t="s">
        <v>270</v>
      </c>
      <c r="B659" s="7" t="s">
        <v>271</v>
      </c>
      <c r="C659" s="7" t="s">
        <v>2029</v>
      </c>
      <c r="D659" s="8">
        <v>900009080</v>
      </c>
      <c r="E659" s="1" t="str">
        <f>VLOOKUP(D659,'[1]IPS REGISTRADAS'!B$9:C$3248,2,0)</f>
        <v>DENTISANA  LTDA</v>
      </c>
      <c r="F659" s="9">
        <v>1036102</v>
      </c>
    </row>
    <row r="660" spans="1:6" ht="15" customHeight="1" x14ac:dyDescent="0.25">
      <c r="A660" s="7" t="s">
        <v>270</v>
      </c>
      <c r="B660" s="7" t="s">
        <v>271</v>
      </c>
      <c r="C660" s="7" t="s">
        <v>2029</v>
      </c>
      <c r="D660" s="8">
        <v>900591745</v>
      </c>
      <c r="E660" s="1" t="str">
        <f>VLOOKUP(D660,'[1]IPS REGISTRADAS'!B$9:C$3248,2,0)</f>
        <v>FUNDACION UNIDAD CARDIODIAGNOSTICO SANTA MARIA</v>
      </c>
      <c r="F660" s="9">
        <v>34563618</v>
      </c>
    </row>
    <row r="661" spans="1:6" x14ac:dyDescent="0.25">
      <c r="A661" s="7" t="s">
        <v>282</v>
      </c>
      <c r="B661" s="7" t="s">
        <v>283</v>
      </c>
      <c r="C661" s="7" t="s">
        <v>2029</v>
      </c>
      <c r="D661" s="8">
        <v>800212086</v>
      </c>
      <c r="E661" s="1" t="str">
        <f>VLOOKUP(D661,'[1]IPS REGISTRADAS'!B$9:C$3248,2,0)</f>
        <v>INSTITUTO UROLOGICO DEL NORTE LTDA</v>
      </c>
      <c r="F661" s="9">
        <v>35000000</v>
      </c>
    </row>
    <row r="662" spans="1:6" x14ac:dyDescent="0.25">
      <c r="A662" s="7" t="s">
        <v>282</v>
      </c>
      <c r="B662" s="7" t="s">
        <v>283</v>
      </c>
      <c r="C662" s="7" t="s">
        <v>2029</v>
      </c>
      <c r="D662" s="8">
        <v>806007923</v>
      </c>
      <c r="E662" s="1" t="str">
        <f>VLOOKUP(D662,'[1]IPS REGISTRADAS'!B$9:C$3248,2,0)</f>
        <v>E.S.E. HOSPITAL LOCAL ARJONA</v>
      </c>
      <c r="F662" s="9">
        <v>5420754</v>
      </c>
    </row>
    <row r="663" spans="1:6" x14ac:dyDescent="0.25">
      <c r="A663" s="7" t="s">
        <v>282</v>
      </c>
      <c r="B663" s="7" t="s">
        <v>283</v>
      </c>
      <c r="C663" s="7" t="s">
        <v>2029</v>
      </c>
      <c r="D663" s="8">
        <v>812000527</v>
      </c>
      <c r="E663" s="1" t="str">
        <f>VLOOKUP(D663,'[1]IPS REGISTRADAS'!B$9:C$3248,2,0)</f>
        <v>CLINICA SAHAGUN IPS S.A.</v>
      </c>
      <c r="F663" s="9">
        <v>160000000</v>
      </c>
    </row>
    <row r="664" spans="1:6" x14ac:dyDescent="0.25">
      <c r="A664" s="7" t="s">
        <v>282</v>
      </c>
      <c r="B664" s="7" t="s">
        <v>283</v>
      </c>
      <c r="C664" s="7" t="s">
        <v>2029</v>
      </c>
      <c r="D664" s="8">
        <v>812003455</v>
      </c>
      <c r="E664" s="1" t="str">
        <f>VLOOKUP(D664,'[1]IPS REGISTRADAS'!B$9:C$3248,2,0)</f>
        <v>E.S.E. CAMU DE MOÑITOS</v>
      </c>
      <c r="F664" s="9">
        <v>1999099</v>
      </c>
    </row>
    <row r="665" spans="1:6" x14ac:dyDescent="0.25">
      <c r="A665" s="7" t="s">
        <v>282</v>
      </c>
      <c r="B665" s="7" t="s">
        <v>283</v>
      </c>
      <c r="C665" s="7" t="s">
        <v>2029</v>
      </c>
      <c r="D665" s="8">
        <v>812003920</v>
      </c>
      <c r="E665" s="1" t="str">
        <f>VLOOKUP(D665,'[1]IPS REGISTRADAS'!B$9:C$3248,2,0)</f>
        <v>CIRUPLAST E.U.</v>
      </c>
      <c r="F665" s="9">
        <v>200000000</v>
      </c>
    </row>
    <row r="666" spans="1:6" x14ac:dyDescent="0.25">
      <c r="A666" s="7" t="s">
        <v>282</v>
      </c>
      <c r="B666" s="7" t="s">
        <v>283</v>
      </c>
      <c r="C666" s="7" t="s">
        <v>2029</v>
      </c>
      <c r="D666" s="8">
        <v>812005726</v>
      </c>
      <c r="E666" s="1" t="str">
        <f>VLOOKUP(D666,'[1]IPS REGISTRADAS'!B$9:C$3248,2,0)</f>
        <v>ESE CAMU EL AMPARO DE MONTERIA CORDOBA</v>
      </c>
      <c r="F666" s="9">
        <v>30000000</v>
      </c>
    </row>
    <row r="667" spans="1:6" x14ac:dyDescent="0.25">
      <c r="A667" s="7" t="s">
        <v>282</v>
      </c>
      <c r="B667" s="7" t="s">
        <v>283</v>
      </c>
      <c r="C667" s="7" t="s">
        <v>2029</v>
      </c>
      <c r="D667" s="8">
        <v>819006193</v>
      </c>
      <c r="E667" s="1" t="str">
        <f>VLOOKUP(D667,'[1]IPS REGISTRADAS'!B$9:C$3248,2,0)</f>
        <v>INSTITUTO NEUROPSIQUIATRICO NUESTRA SEÑORA DEL CARMEN INSECAR S.A.S.</v>
      </c>
      <c r="F667" s="9">
        <v>15000000</v>
      </c>
    </row>
    <row r="668" spans="1:6" x14ac:dyDescent="0.25">
      <c r="A668" s="7" t="s">
        <v>282</v>
      </c>
      <c r="B668" s="7" t="s">
        <v>283</v>
      </c>
      <c r="C668" s="7" t="s">
        <v>2029</v>
      </c>
      <c r="D668" s="8">
        <v>900025914</v>
      </c>
      <c r="E668" s="1" t="str">
        <f>VLOOKUP(D668,'[1]IPS REGISTRADAS'!B$9:C$3248,2,0)</f>
        <v>AMRITZAR S.A</v>
      </c>
      <c r="F668" s="9">
        <v>120000000</v>
      </c>
    </row>
    <row r="669" spans="1:6" x14ac:dyDescent="0.25">
      <c r="A669" s="7" t="s">
        <v>282</v>
      </c>
      <c r="B669" s="7" t="s">
        <v>283</v>
      </c>
      <c r="C669" s="7" t="s">
        <v>2029</v>
      </c>
      <c r="D669" s="8">
        <v>900193988</v>
      </c>
      <c r="E669" s="1" t="str">
        <f>VLOOKUP(D669,'[1]IPS REGISTRADAS'!B$9:C$3248,2,0)</f>
        <v>UROCLINICA DE CORDOBA S.A.S</v>
      </c>
      <c r="F669" s="9">
        <v>70000000</v>
      </c>
    </row>
    <row r="670" spans="1:6" x14ac:dyDescent="0.25">
      <c r="A670" s="7" t="s">
        <v>282</v>
      </c>
      <c r="B670" s="7" t="s">
        <v>283</v>
      </c>
      <c r="C670" s="7" t="s">
        <v>2029</v>
      </c>
      <c r="D670" s="8">
        <v>900223749</v>
      </c>
      <c r="E670" s="1" t="str">
        <f>VLOOKUP(D670,'[1]IPS REGISTRADAS'!B$9:C$3248,2,0)</f>
        <v>FUNDACION UNIDAD DE CUIDADOS INTENSIVOS DOÑA PILAR DE CARTAGENA BOLIVAR</v>
      </c>
      <c r="F670" s="9">
        <v>90000000</v>
      </c>
    </row>
    <row r="671" spans="1:6" x14ac:dyDescent="0.25">
      <c r="A671" s="7" t="s">
        <v>282</v>
      </c>
      <c r="B671" s="7" t="s">
        <v>283</v>
      </c>
      <c r="C671" s="7" t="s">
        <v>2029</v>
      </c>
      <c r="D671" s="8">
        <v>900380625</v>
      </c>
      <c r="E671" s="1" t="str">
        <f>VLOOKUP(D671,'[1]IPS REGISTRADAS'!B$9:C$3248,2,0)</f>
        <v>MI CASA MI HOSPITAL</v>
      </c>
      <c r="F671" s="9">
        <v>300000000</v>
      </c>
    </row>
    <row r="672" spans="1:6" x14ac:dyDescent="0.25">
      <c r="A672" s="7" t="s">
        <v>282</v>
      </c>
      <c r="B672" s="7" t="s">
        <v>283</v>
      </c>
      <c r="C672" s="7" t="s">
        <v>2029</v>
      </c>
      <c r="D672" s="8">
        <v>900503124</v>
      </c>
      <c r="E672" s="1" t="str">
        <f>VLOOKUP(D672,'[1]IPS REGISTRADAS'!B$9:C$3248,2,0)</f>
        <v>INSTITUTO NEUMOLOGICO DE CORDOBA S.A.S</v>
      </c>
      <c r="F672" s="9">
        <v>11567576</v>
      </c>
    </row>
    <row r="673" spans="1:6" x14ac:dyDescent="0.25">
      <c r="A673" s="7" t="s">
        <v>282</v>
      </c>
      <c r="B673" s="7" t="s">
        <v>283</v>
      </c>
      <c r="C673" s="7" t="s">
        <v>2029</v>
      </c>
      <c r="D673" s="8">
        <v>900514515</v>
      </c>
      <c r="E673" s="1" t="str">
        <f>VLOOKUP(D673,'[1]IPS REGISTRADAS'!B$9:C$3248,2,0)</f>
        <v>CENTRO OFTALMOLOGICO FREDY OLMOS COFO S.A.S</v>
      </c>
      <c r="F673" s="9">
        <v>20865661</v>
      </c>
    </row>
    <row r="674" spans="1:6" x14ac:dyDescent="0.25">
      <c r="A674" s="7" t="s">
        <v>282</v>
      </c>
      <c r="B674" s="7" t="s">
        <v>283</v>
      </c>
      <c r="C674" s="7" t="s">
        <v>2029</v>
      </c>
      <c r="D674" s="8">
        <v>900581367</v>
      </c>
      <c r="E674" s="1" t="str">
        <f>VLOOKUP(D674,'[1]IPS REGISTRADAS'!B$9:C$3248,2,0)</f>
        <v>CENTRO DE REHABILITACION INTEGRAL DE SUCRE S.A.S.</v>
      </c>
      <c r="F674" s="9">
        <v>40200214</v>
      </c>
    </row>
    <row r="675" spans="1:6" x14ac:dyDescent="0.25">
      <c r="A675" s="7" t="s">
        <v>282</v>
      </c>
      <c r="B675" s="7" t="s">
        <v>283</v>
      </c>
      <c r="C675" s="7" t="s">
        <v>2029</v>
      </c>
      <c r="D675" s="8">
        <v>900672191</v>
      </c>
      <c r="E675" s="1" t="str">
        <f>VLOOKUP(D675,'[1]IPS REGISTRADAS'!B$9:C$3248,2,0)</f>
        <v>CENTRO INTEGRAL AMBULATORIO DEL CARIBE S.A.S</v>
      </c>
      <c r="F675" s="9">
        <v>54492663</v>
      </c>
    </row>
    <row r="676" spans="1:6" ht="30" x14ac:dyDescent="0.25">
      <c r="A676" s="7" t="s">
        <v>268</v>
      </c>
      <c r="B676" s="7" t="s">
        <v>269</v>
      </c>
      <c r="C676" s="7" t="s">
        <v>2029</v>
      </c>
      <c r="D676" s="8">
        <v>800194798</v>
      </c>
      <c r="E676" s="1" t="str">
        <f>VLOOKUP(D676,'[1]IPS REGISTRADAS'!B$9:C$3248,2,0)</f>
        <v>ORGANIZACIÓN CLINICAS BONNADONA PREVENIR DE BARRANQUILLA ATLANTICA</v>
      </c>
      <c r="F676" s="9">
        <v>200000000</v>
      </c>
    </row>
    <row r="677" spans="1:6" ht="30" x14ac:dyDescent="0.25">
      <c r="A677" s="7" t="s">
        <v>268</v>
      </c>
      <c r="B677" s="7" t="s">
        <v>269</v>
      </c>
      <c r="C677" s="7" t="s">
        <v>2029</v>
      </c>
      <c r="D677" s="8">
        <v>800232059</v>
      </c>
      <c r="E677" s="1" t="str">
        <f>VLOOKUP(D677,'[1]IPS REGISTRADAS'!B$9:C$3248,2,0)</f>
        <v>INSTITUTO DE NEUROCIENCIAS CLINICAS DEL SOL LTDA DE BARRANQUILLA ATLANTICO</v>
      </c>
      <c r="F677" s="9">
        <v>323000000</v>
      </c>
    </row>
    <row r="678" spans="1:6" ht="30" x14ac:dyDescent="0.25">
      <c r="A678" s="7" t="s">
        <v>268</v>
      </c>
      <c r="B678" s="7" t="s">
        <v>269</v>
      </c>
      <c r="C678" s="7" t="s">
        <v>2029</v>
      </c>
      <c r="D678" s="8">
        <v>802006267</v>
      </c>
      <c r="E678" s="1" t="str">
        <f>VLOOKUP(D678,'[1]IPS REGISTRADAS'!B$9:C$3248,2,0)</f>
        <v>CENTRO DE SALUD CON CAMAS MUNICIPIO DE PALMAR DE VARELA E.S.E</v>
      </c>
      <c r="F678" s="9">
        <v>9974171</v>
      </c>
    </row>
    <row r="679" spans="1:6" ht="30" x14ac:dyDescent="0.25">
      <c r="A679" s="7" t="s">
        <v>268</v>
      </c>
      <c r="B679" s="7" t="s">
        <v>269</v>
      </c>
      <c r="C679" s="7" t="s">
        <v>2029</v>
      </c>
      <c r="D679" s="8">
        <v>802013023</v>
      </c>
      <c r="E679" s="1" t="str">
        <f>VLOOKUP(D679,'[1]IPS REGISTRADAS'!B$9:C$3248,2,0)</f>
        <v>E.S.E HOSPITAL MATERNO INFANTIL CIUDADELA METROPOLITANA DE SOLEDAD</v>
      </c>
      <c r="F679" s="9">
        <v>5405000</v>
      </c>
    </row>
    <row r="680" spans="1:6" ht="30" x14ac:dyDescent="0.25">
      <c r="A680" s="7" t="s">
        <v>268</v>
      </c>
      <c r="B680" s="7" t="s">
        <v>269</v>
      </c>
      <c r="C680" s="7" t="s">
        <v>2029</v>
      </c>
      <c r="D680" s="8">
        <v>802017925</v>
      </c>
      <c r="E680" s="1" t="str">
        <f>VLOOKUP(D680,'[1]IPS REGISTRADAS'!B$9:C$3248,2,0)</f>
        <v>IPS ONCOVIDHA LTDA DE BARRANQUILLA ATLANTICO</v>
      </c>
      <c r="F680" s="9">
        <v>150000000</v>
      </c>
    </row>
    <row r="681" spans="1:6" ht="30" x14ac:dyDescent="0.25">
      <c r="A681" s="7" t="s">
        <v>268</v>
      </c>
      <c r="B681" s="7" t="s">
        <v>269</v>
      </c>
      <c r="C681" s="7" t="s">
        <v>2029</v>
      </c>
      <c r="D681" s="8">
        <v>806012905</v>
      </c>
      <c r="E681" s="1" t="str">
        <f>VLOOKUP(D681,'[1]IPS REGISTRADAS'!B$9:C$3248,2,0)</f>
        <v>ESE CENTRO DE SALUD CON CAMAS DE CORDOBA BOLIVAR</v>
      </c>
      <c r="F681" s="9">
        <v>4867309</v>
      </c>
    </row>
    <row r="682" spans="1:6" ht="30" x14ac:dyDescent="0.25">
      <c r="A682" s="7" t="s">
        <v>268</v>
      </c>
      <c r="B682" s="7" t="s">
        <v>269</v>
      </c>
      <c r="C682" s="7" t="s">
        <v>2029</v>
      </c>
      <c r="D682" s="8">
        <v>812005726</v>
      </c>
      <c r="E682" s="1" t="str">
        <f>VLOOKUP(D682,'[1]IPS REGISTRADAS'!B$9:C$3248,2,0)</f>
        <v>ESE CAMU EL AMPARO DE MONTERIA CORDOBA</v>
      </c>
      <c r="F682" s="9">
        <v>2820861</v>
      </c>
    </row>
    <row r="683" spans="1:6" ht="30" x14ac:dyDescent="0.25">
      <c r="A683" s="7" t="s">
        <v>268</v>
      </c>
      <c r="B683" s="7" t="s">
        <v>269</v>
      </c>
      <c r="C683" s="7" t="s">
        <v>2029</v>
      </c>
      <c r="D683" s="8">
        <v>819001483</v>
      </c>
      <c r="E683" s="1" t="str">
        <f>VLOOKUP(D683,'[1]IPS REGISTRADAS'!B$9:C$3248,2,0)</f>
        <v>HOSPITAL FRAY LUIS DE LEON E.S.E</v>
      </c>
      <c r="F683" s="9">
        <v>43000000</v>
      </c>
    </row>
    <row r="684" spans="1:6" ht="30" x14ac:dyDescent="0.25">
      <c r="A684" s="7" t="s">
        <v>268</v>
      </c>
      <c r="B684" s="7" t="s">
        <v>269</v>
      </c>
      <c r="C684" s="7" t="s">
        <v>2029</v>
      </c>
      <c r="D684" s="8">
        <v>823003985</v>
      </c>
      <c r="E684" s="1" t="str">
        <f>VLOOKUP(D684,'[1]IPS REGISTRADAS'!B$9:C$3248,2,0)</f>
        <v>E.S.E. CENTRO DE SALUD DE GUARANDA</v>
      </c>
      <c r="F684" s="9">
        <v>1745476</v>
      </c>
    </row>
    <row r="685" spans="1:6" ht="30" x14ac:dyDescent="0.25">
      <c r="A685" s="7" t="s">
        <v>268</v>
      </c>
      <c r="B685" s="7" t="s">
        <v>269</v>
      </c>
      <c r="C685" s="7" t="s">
        <v>2029</v>
      </c>
      <c r="D685" s="8">
        <v>824000469</v>
      </c>
      <c r="E685" s="1" t="str">
        <f>VLOOKUP(D685,'[1]IPS REGISTRADAS'!B$9:C$3248,2,0)</f>
        <v>HOSPITAL EL SOCORRO E.S.E. DE SAN DIEGO</v>
      </c>
      <c r="F685" s="9">
        <v>2080096</v>
      </c>
    </row>
    <row r="686" spans="1:6" ht="30" x14ac:dyDescent="0.25">
      <c r="A686" s="7" t="s">
        <v>268</v>
      </c>
      <c r="B686" s="7" t="s">
        <v>269</v>
      </c>
      <c r="C686" s="7" t="s">
        <v>2029</v>
      </c>
      <c r="D686" s="8">
        <v>824003252</v>
      </c>
      <c r="E686" s="1" t="str">
        <f>VLOOKUP(D686,'[1]IPS REGISTRADAS'!B$9:C$3248,2,0)</f>
        <v>OSTEOSYNTESIS S.A.S.</v>
      </c>
      <c r="F686" s="9">
        <v>86000000</v>
      </c>
    </row>
    <row r="687" spans="1:6" ht="30" x14ac:dyDescent="0.25">
      <c r="A687" s="7" t="s">
        <v>268</v>
      </c>
      <c r="B687" s="7" t="s">
        <v>269</v>
      </c>
      <c r="C687" s="7" t="s">
        <v>2029</v>
      </c>
      <c r="D687" s="8">
        <v>824005694</v>
      </c>
      <c r="E687" s="1" t="str">
        <f>VLOOKUP(D687,'[1]IPS REGISTRADAS'!B$9:C$3248,2,0)</f>
        <v>CENTRO REGIONAL DE ONCOLOGIA DE VALLEDUPAR CESAR</v>
      </c>
      <c r="F687" s="9">
        <v>14501000</v>
      </c>
    </row>
    <row r="688" spans="1:6" ht="30" x14ac:dyDescent="0.25">
      <c r="A688" s="7" t="s">
        <v>268</v>
      </c>
      <c r="B688" s="7" t="s">
        <v>269</v>
      </c>
      <c r="C688" s="7" t="s">
        <v>2029</v>
      </c>
      <c r="D688" s="8">
        <v>830123731</v>
      </c>
      <c r="E688" s="1" t="str">
        <f>VLOOKUP(D688,'[1]IPS REGISTRADAS'!B$9:C$3248,2,0)</f>
        <v>FUDACION RENAL DE COLOMBIA</v>
      </c>
      <c r="F688" s="9">
        <v>42000000</v>
      </c>
    </row>
    <row r="689" spans="1:6" ht="30" x14ac:dyDescent="0.25">
      <c r="A689" s="7" t="s">
        <v>268</v>
      </c>
      <c r="B689" s="7" t="s">
        <v>269</v>
      </c>
      <c r="C689" s="7" t="s">
        <v>2029</v>
      </c>
      <c r="D689" s="8">
        <v>860028947</v>
      </c>
      <c r="E689" s="1" t="str">
        <f>VLOOKUP(D689,'[1]IPS REGISTRADAS'!B$9:C$3248,2,0)</f>
        <v>CONGREGACION HERMANAS FRANCISCANAS MISIONERAS CLINICA MADRE BERNARDA</v>
      </c>
      <c r="F689" s="9">
        <v>10556000</v>
      </c>
    </row>
    <row r="690" spans="1:6" ht="30" x14ac:dyDescent="0.25">
      <c r="A690" s="7" t="s">
        <v>268</v>
      </c>
      <c r="B690" s="7" t="s">
        <v>269</v>
      </c>
      <c r="C690" s="7" t="s">
        <v>2029</v>
      </c>
      <c r="D690" s="8">
        <v>891780185</v>
      </c>
      <c r="E690" s="1" t="str">
        <f>VLOOKUP(D690,'[1]IPS REGISTRADAS'!B$9:C$3248,2,0)</f>
        <v>HOSPITAL UNIVERSITARIO FERNANDO TROCONIS E.S.E</v>
      </c>
      <c r="F690" s="9">
        <v>250000000</v>
      </c>
    </row>
    <row r="691" spans="1:6" ht="30" x14ac:dyDescent="0.25">
      <c r="A691" s="7" t="s">
        <v>268</v>
      </c>
      <c r="B691" s="7" t="s">
        <v>269</v>
      </c>
      <c r="C691" s="7" t="s">
        <v>2029</v>
      </c>
      <c r="D691" s="8">
        <v>892300445</v>
      </c>
      <c r="E691" s="1" t="str">
        <f>VLOOKUP(D691,'[1]IPS REGISTRADAS'!B$9:C$3248,2,0)</f>
        <v>HOSPITAL REGIONAL DE AGUACHICA JOSE DAVID PADILLA VILLAFAÑE E.S.E</v>
      </c>
      <c r="F691" s="9">
        <v>20000000</v>
      </c>
    </row>
    <row r="692" spans="1:6" ht="30" x14ac:dyDescent="0.25">
      <c r="A692" s="7" t="s">
        <v>268</v>
      </c>
      <c r="B692" s="7" t="s">
        <v>269</v>
      </c>
      <c r="C692" s="7" t="s">
        <v>2029</v>
      </c>
      <c r="D692" s="8">
        <v>900187288</v>
      </c>
      <c r="E692" s="1" t="str">
        <f>VLOOKUP(D692,'[1]IPS REGISTRADAS'!B$9:C$3248,2,0)</f>
        <v>CLINICA SANTA TERESA DE FUNDACION MAGDALENA</v>
      </c>
      <c r="F692" s="9">
        <v>23000000</v>
      </c>
    </row>
    <row r="693" spans="1:6" ht="30" x14ac:dyDescent="0.25">
      <c r="A693" s="7" t="s">
        <v>268</v>
      </c>
      <c r="B693" s="7" t="s">
        <v>269</v>
      </c>
      <c r="C693" s="7" t="s">
        <v>2029</v>
      </c>
      <c r="D693" s="8">
        <v>900196346</v>
      </c>
      <c r="E693" s="1" t="str">
        <f>VLOOKUP(D693,'[1]IPS REGISTRADAS'!B$9:C$3248,2,0)</f>
        <v>E.S.E HOSPITAL NUESTRA SEÑORA DEL CARMEN</v>
      </c>
      <c r="F693" s="9">
        <v>65000000</v>
      </c>
    </row>
    <row r="694" spans="1:6" ht="30" x14ac:dyDescent="0.25">
      <c r="A694" s="7" t="s">
        <v>268</v>
      </c>
      <c r="B694" s="7" t="s">
        <v>269</v>
      </c>
      <c r="C694" s="7" t="s">
        <v>2029</v>
      </c>
      <c r="D694" s="8">
        <v>900291511</v>
      </c>
      <c r="E694" s="1" t="str">
        <f>VLOOKUP(D694,'[1]IPS REGISTRADAS'!B$9:C$3248,2,0)</f>
        <v>FUNDACION CHIDESS DE SANTO TOMAS ATLANTICO</v>
      </c>
      <c r="F694" s="9">
        <v>31000000</v>
      </c>
    </row>
    <row r="695" spans="1:6" ht="30" x14ac:dyDescent="0.25">
      <c r="A695" s="7" t="s">
        <v>268</v>
      </c>
      <c r="B695" s="7" t="s">
        <v>269</v>
      </c>
      <c r="C695" s="7" t="s">
        <v>2029</v>
      </c>
      <c r="D695" s="8">
        <v>900540946</v>
      </c>
      <c r="E695" s="1" t="str">
        <f>VLOOKUP(D695,'[1]IPS REGISTRADAS'!B$9:C$3248,2,0)</f>
        <v>INTEGRAL HOME CARE S.A.S</v>
      </c>
      <c r="F695" s="9">
        <v>100000000</v>
      </c>
    </row>
    <row r="696" spans="1:6" ht="30" x14ac:dyDescent="0.25">
      <c r="A696" s="7" t="s">
        <v>268</v>
      </c>
      <c r="B696" s="7" t="s">
        <v>269</v>
      </c>
      <c r="C696" s="7" t="s">
        <v>2029</v>
      </c>
      <c r="D696" s="8">
        <v>900665934</v>
      </c>
      <c r="E696" s="1" t="str">
        <f>VLOOKUP(D696,'[1]IPS REGISTRADAS'!B$9:C$3248,2,0)</f>
        <v>DOMEDICAL IPS SAS</v>
      </c>
      <c r="F696" s="9">
        <v>300000000</v>
      </c>
    </row>
    <row r="697" spans="1:6" x14ac:dyDescent="0.25">
      <c r="A697" s="7" t="s">
        <v>0</v>
      </c>
      <c r="B697" s="7" t="s">
        <v>1</v>
      </c>
      <c r="C697" s="7" t="s">
        <v>2029</v>
      </c>
      <c r="D697" s="8">
        <v>800129856</v>
      </c>
      <c r="E697" s="1" t="str">
        <f>VLOOKUP(D697,'[1]IPS REGISTRADAS'!B$9:C$3248,2,0)</f>
        <v>CLINICA DE LA COSTA LTDA DE BARRANQUILLA ATLANTICO</v>
      </c>
      <c r="F697" s="9">
        <v>2258744919.9200001</v>
      </c>
    </row>
    <row r="698" spans="1:6" x14ac:dyDescent="0.25">
      <c r="A698" s="7" t="s">
        <v>217</v>
      </c>
      <c r="B698" s="7" t="s">
        <v>218</v>
      </c>
      <c r="C698" s="7" t="s">
        <v>2029</v>
      </c>
      <c r="D698" s="8">
        <v>800232059</v>
      </c>
      <c r="E698" s="1" t="str">
        <f>VLOOKUP(D698,'[1]IPS REGISTRADAS'!B$9:C$3248,2,0)</f>
        <v>INSTITUTO DE NEUROCIENCIAS CLINICAS DEL SOL LTDA DE BARRANQUILLA ATLANTICO</v>
      </c>
      <c r="F698" s="9">
        <v>85000000</v>
      </c>
    </row>
    <row r="699" spans="1:6" x14ac:dyDescent="0.25">
      <c r="A699" s="7" t="s">
        <v>217</v>
      </c>
      <c r="B699" s="7" t="s">
        <v>218</v>
      </c>
      <c r="C699" s="7" t="s">
        <v>2029</v>
      </c>
      <c r="D699" s="8">
        <v>802016761</v>
      </c>
      <c r="E699" s="1" t="str">
        <f>VLOOKUP(D699,'[1]IPS REGISTRADAS'!B$9:C$3248,2,0)</f>
        <v>CLINICA JALLER LTDA DE BARRANQUILLA ATLANTICO</v>
      </c>
      <c r="F699" s="9">
        <v>33000000</v>
      </c>
    </row>
    <row r="700" spans="1:6" x14ac:dyDescent="0.25">
      <c r="A700" s="7" t="s">
        <v>217</v>
      </c>
      <c r="B700" s="7" t="s">
        <v>218</v>
      </c>
      <c r="C700" s="7" t="s">
        <v>2029</v>
      </c>
      <c r="D700" s="8">
        <v>819001107</v>
      </c>
      <c r="E700" s="1" t="str">
        <f>VLOOKUP(D700,'[1]IPS REGISTRADAS'!B$9:C$3248,2,0)</f>
        <v xml:space="preserve">E.S.E. ALEJANDRO MAESTRE SIERRA  DE ARIGUANI </v>
      </c>
      <c r="F700" s="9">
        <v>1070000</v>
      </c>
    </row>
    <row r="701" spans="1:6" x14ac:dyDescent="0.25">
      <c r="A701" s="7" t="s">
        <v>217</v>
      </c>
      <c r="B701" s="7" t="s">
        <v>218</v>
      </c>
      <c r="C701" s="7" t="s">
        <v>2029</v>
      </c>
      <c r="D701" s="8">
        <v>890700163</v>
      </c>
      <c r="E701" s="1" t="str">
        <f>VLOOKUP(D701,'[1]IPS REGISTRADAS'!B$9:C$3248,2,0)</f>
        <v>CLINICA MINERVA S.A. DE IBAGUE TOLIMA</v>
      </c>
      <c r="F701" s="9">
        <v>289772842</v>
      </c>
    </row>
    <row r="702" spans="1:6" x14ac:dyDescent="0.25">
      <c r="A702" s="7" t="s">
        <v>217</v>
      </c>
      <c r="B702" s="7" t="s">
        <v>218</v>
      </c>
      <c r="C702" s="7" t="s">
        <v>2029</v>
      </c>
      <c r="D702" s="8">
        <v>891855438</v>
      </c>
      <c r="E702" s="1" t="str">
        <f>VLOOKUP(D702,'[1]IPS REGISTRADAS'!B$9:C$3248,2,0)</f>
        <v>HOSPITAL REGIONAL DE DUITAMA E.S.E</v>
      </c>
      <c r="F702" s="9">
        <v>13000000</v>
      </c>
    </row>
    <row r="703" spans="1:6" x14ac:dyDescent="0.25">
      <c r="A703" s="7" t="s">
        <v>270</v>
      </c>
      <c r="B703" s="7" t="s">
        <v>271</v>
      </c>
      <c r="C703" s="7" t="s">
        <v>2029</v>
      </c>
      <c r="D703" s="8">
        <v>800201726</v>
      </c>
      <c r="E703" s="1" t="str">
        <f>VLOOKUP(D703,'[1]IPS REGISTRADAS'!B$9:C$3248,2,0)</f>
        <v>FUNDACION POLICLINICA CIENEGA MAGDALENA</v>
      </c>
      <c r="F703" s="9">
        <v>22894858</v>
      </c>
    </row>
    <row r="704" spans="1:6" x14ac:dyDescent="0.25">
      <c r="A704" s="7" t="s">
        <v>270</v>
      </c>
      <c r="B704" s="7" t="s">
        <v>271</v>
      </c>
      <c r="C704" s="7" t="s">
        <v>2029</v>
      </c>
      <c r="D704" s="8">
        <v>800209971</v>
      </c>
      <c r="E704" s="1" t="str">
        <f>VLOOKUP(D704,'[1]IPS REGISTRADAS'!B$9:C$3248,2,0)</f>
        <v>SOCIEDAD CESARENSE DE UROLOGIA LTDA</v>
      </c>
      <c r="F704" s="9">
        <v>8043686</v>
      </c>
    </row>
    <row r="705" spans="1:6" x14ac:dyDescent="0.25">
      <c r="A705" s="7" t="s">
        <v>270</v>
      </c>
      <c r="B705" s="7" t="s">
        <v>271</v>
      </c>
      <c r="C705" s="7" t="s">
        <v>2029</v>
      </c>
      <c r="D705" s="8">
        <v>806012855</v>
      </c>
      <c r="E705" s="1" t="str">
        <f>VLOOKUP(D705,'[1]IPS REGISTRADAS'!B$9:C$3248,2,0)</f>
        <v>FARO DEL CARMEN LTDA</v>
      </c>
      <c r="F705" s="9">
        <v>1753390</v>
      </c>
    </row>
    <row r="706" spans="1:6" x14ac:dyDescent="0.25">
      <c r="A706" s="7" t="s">
        <v>270</v>
      </c>
      <c r="B706" s="7" t="s">
        <v>271</v>
      </c>
      <c r="C706" s="7" t="s">
        <v>2029</v>
      </c>
      <c r="D706" s="8">
        <v>811016192</v>
      </c>
      <c r="E706" s="1" t="str">
        <f>VLOOKUP(D706,'[1]IPS REGISTRADAS'!B$9:C$3248,2,0)</f>
        <v>I.P.S UNIVERSIDAD DE ANTIOQUIA I.P.S UNIVERSITARIA</v>
      </c>
      <c r="F706" s="9">
        <v>995780126</v>
      </c>
    </row>
    <row r="707" spans="1:6" x14ac:dyDescent="0.25">
      <c r="A707" s="7" t="s">
        <v>270</v>
      </c>
      <c r="B707" s="7" t="s">
        <v>271</v>
      </c>
      <c r="C707" s="7" t="s">
        <v>2029</v>
      </c>
      <c r="D707" s="8">
        <v>823003317</v>
      </c>
      <c r="E707" s="1" t="str">
        <f>VLOOKUP(D707,'[1]IPS REGISTRADAS'!B$9:C$3248,2,0)</f>
        <v>INSTITUTO DEL RIÑON DE SUCRE DE SINCELEJO SUCRE</v>
      </c>
      <c r="F707" s="9">
        <v>66758754</v>
      </c>
    </row>
    <row r="708" spans="1:6" x14ac:dyDescent="0.25">
      <c r="A708" s="7" t="s">
        <v>270</v>
      </c>
      <c r="B708" s="7" t="s">
        <v>271</v>
      </c>
      <c r="C708" s="7" t="s">
        <v>2029</v>
      </c>
      <c r="D708" s="8">
        <v>891180268</v>
      </c>
      <c r="E708" s="1" t="str">
        <f>VLOOKUP(D708,'[1]IPS REGISTRADAS'!B$9:C$3248,2,0)</f>
        <v>HOSPITAL UNIVERSITARIO HERNANDO MONCALEANO PERDOMO E.S.E</v>
      </c>
      <c r="F708" s="9">
        <v>1048403</v>
      </c>
    </row>
    <row r="709" spans="1:6" x14ac:dyDescent="0.25">
      <c r="A709" s="7" t="s">
        <v>270</v>
      </c>
      <c r="B709" s="7" t="s">
        <v>271</v>
      </c>
      <c r="C709" s="7" t="s">
        <v>2029</v>
      </c>
      <c r="D709" s="8">
        <v>891680047</v>
      </c>
      <c r="E709" s="1" t="str">
        <f>VLOOKUP(D709,'[1]IPS REGISTRADAS'!B$9:C$3248,2,0)</f>
        <v>HOSPITAL DEPARTAMENTAL SAN FRANCISCO DE ASIS DE QUIBDO CHOCO</v>
      </c>
      <c r="F709" s="9">
        <v>397268380</v>
      </c>
    </row>
    <row r="710" spans="1:6" x14ac:dyDescent="0.25">
      <c r="A710" s="7" t="s">
        <v>274</v>
      </c>
      <c r="B710" s="7" t="s">
        <v>275</v>
      </c>
      <c r="C710" s="7" t="s">
        <v>2029</v>
      </c>
      <c r="D710" s="8">
        <v>802000774</v>
      </c>
      <c r="E710" s="1" t="str">
        <f>VLOOKUP(D710,'[1]IPS REGISTRADAS'!B$9:C$3248,2,0)</f>
        <v>CLINICA ALTOS DE SAN VICENTE LTDA</v>
      </c>
      <c r="F710" s="9">
        <v>350000000</v>
      </c>
    </row>
    <row r="711" spans="1:6" x14ac:dyDescent="0.25">
      <c r="A711" s="7" t="s">
        <v>274</v>
      </c>
      <c r="B711" s="7" t="s">
        <v>275</v>
      </c>
      <c r="C711" s="7" t="s">
        <v>2029</v>
      </c>
      <c r="D711" s="8">
        <v>819001505</v>
      </c>
      <c r="E711" s="1" t="str">
        <f>VLOOKUP(D711,'[1]IPS REGISTRADAS'!B$9:C$3248,2,0)</f>
        <v>CARDIOSTRESS LTDA</v>
      </c>
      <c r="F711" s="9">
        <v>4000000</v>
      </c>
    </row>
    <row r="712" spans="1:6" x14ac:dyDescent="0.25">
      <c r="A712" s="7" t="s">
        <v>274</v>
      </c>
      <c r="B712" s="7" t="s">
        <v>275</v>
      </c>
      <c r="C712" s="7" t="s">
        <v>2029</v>
      </c>
      <c r="D712" s="8">
        <v>823002991</v>
      </c>
      <c r="E712" s="1" t="str">
        <f>VLOOKUP(D712,'[1]IPS REGISTRADAS'!B$9:C$3248,2,0)</f>
        <v>IPS SALUD SOCIAL LTDA</v>
      </c>
      <c r="F712" s="9">
        <v>500000000</v>
      </c>
    </row>
    <row r="713" spans="1:6" x14ac:dyDescent="0.25">
      <c r="A713" s="7" t="s">
        <v>274</v>
      </c>
      <c r="B713" s="7" t="s">
        <v>275</v>
      </c>
      <c r="C713" s="7" t="s">
        <v>2029</v>
      </c>
      <c r="D713" s="8">
        <v>823004710</v>
      </c>
      <c r="E713" s="1" t="str">
        <f>VLOOKUP(D713,'[1]IPS REGISTRADAS'!B$9:C$3248,2,0)</f>
        <v>IPS DE LA COSTA DE MONTERIA CORDOBA</v>
      </c>
      <c r="F713" s="9">
        <v>200000000</v>
      </c>
    </row>
    <row r="714" spans="1:6" x14ac:dyDescent="0.25">
      <c r="A714" s="7" t="s">
        <v>274</v>
      </c>
      <c r="B714" s="7" t="s">
        <v>275</v>
      </c>
      <c r="C714" s="7" t="s">
        <v>2029</v>
      </c>
      <c r="D714" s="8">
        <v>860028947</v>
      </c>
      <c r="E714" s="1" t="str">
        <f>VLOOKUP(D714,'[1]IPS REGISTRADAS'!B$9:C$3248,2,0)</f>
        <v>CONGREGACION HERMANAS FRANCISCANAS MISIONERAS CLINICA MADRE BERNARDA</v>
      </c>
      <c r="F714" s="9">
        <v>380000000</v>
      </c>
    </row>
    <row r="715" spans="1:6" x14ac:dyDescent="0.25">
      <c r="A715" s="7" t="s">
        <v>274</v>
      </c>
      <c r="B715" s="7" t="s">
        <v>275</v>
      </c>
      <c r="C715" s="7" t="s">
        <v>2029</v>
      </c>
      <c r="D715" s="8">
        <v>890212568</v>
      </c>
      <c r="E715" s="1" t="str">
        <f>VLOOKUP(D715,'[1]IPS REGISTRADAS'!B$9:C$3248,2,0)</f>
        <v>FUNDACION CARDIOVASCULAR DE COLOMBIA</v>
      </c>
      <c r="F715" s="9">
        <v>270000000</v>
      </c>
    </row>
    <row r="716" spans="1:6" x14ac:dyDescent="0.25">
      <c r="A716" s="7" t="s">
        <v>274</v>
      </c>
      <c r="B716" s="7" t="s">
        <v>275</v>
      </c>
      <c r="C716" s="7" t="s">
        <v>2029</v>
      </c>
      <c r="D716" s="8">
        <v>890480113</v>
      </c>
      <c r="E716" s="1" t="str">
        <f>VLOOKUP(D716,'[1]IPS REGISTRADAS'!B$9:C$3248,2,0)</f>
        <v xml:space="preserve">HOSPITAL REGIONAL DE II NIVEL NUESTRA SEÑORA DE LAS MERCEDES DE COROSAL E.S.E. </v>
      </c>
      <c r="F716" s="9">
        <v>120000000</v>
      </c>
    </row>
    <row r="717" spans="1:6" x14ac:dyDescent="0.25">
      <c r="A717" s="7" t="s">
        <v>274</v>
      </c>
      <c r="B717" s="7" t="s">
        <v>275</v>
      </c>
      <c r="C717" s="7" t="s">
        <v>2029</v>
      </c>
      <c r="D717" s="8">
        <v>890904646</v>
      </c>
      <c r="E717" s="1" t="str">
        <f>VLOOKUP(D717,'[1]IPS REGISTRADAS'!B$9:C$3248,2,0)</f>
        <v xml:space="preserve">HOSPITAL GENERAL DE MEDELLIN E.S.E. </v>
      </c>
      <c r="F717" s="9">
        <v>10000000</v>
      </c>
    </row>
    <row r="718" spans="1:6" x14ac:dyDescent="0.25">
      <c r="A718" s="7" t="s">
        <v>274</v>
      </c>
      <c r="B718" s="7" t="s">
        <v>275</v>
      </c>
      <c r="C718" s="7" t="s">
        <v>2029</v>
      </c>
      <c r="D718" s="8">
        <v>900090247</v>
      </c>
      <c r="E718" s="1" t="str">
        <f>VLOOKUP(D718,'[1]IPS REGISTRADAS'!B$9:C$3248,2,0)</f>
        <v>CENTRO CARDIO INFANTIL IPS E.U</v>
      </c>
      <c r="F718" s="9">
        <v>30000000</v>
      </c>
    </row>
    <row r="719" spans="1:6" x14ac:dyDescent="0.25">
      <c r="A719" s="7" t="s">
        <v>274</v>
      </c>
      <c r="B719" s="7" t="s">
        <v>275</v>
      </c>
      <c r="C719" s="7" t="s">
        <v>2029</v>
      </c>
      <c r="D719" s="8">
        <v>900168938</v>
      </c>
      <c r="E719" s="1" t="str">
        <f>VLOOKUP(D719,'[1]IPS REGISTRADAS'!B$9:C$3248,2,0)</f>
        <v>CLINICA OFTALMOLOGICA DAJUD SAS</v>
      </c>
      <c r="F719" s="9">
        <v>50000000</v>
      </c>
    </row>
    <row r="720" spans="1:6" x14ac:dyDescent="0.25">
      <c r="A720" s="7" t="s">
        <v>270</v>
      </c>
      <c r="B720" s="7" t="s">
        <v>271</v>
      </c>
      <c r="C720" s="7" t="s">
        <v>2029</v>
      </c>
      <c r="D720" s="8">
        <v>800008240</v>
      </c>
      <c r="E720" s="1" t="str">
        <f>VLOOKUP(D720,'[1]IPS REGISTRADAS'!B$9:C$3248,2,0)</f>
        <v>UNIDAD OFTALMOLOGICA DE CARTAGENA LTDA</v>
      </c>
      <c r="F720" s="9">
        <v>3402923</v>
      </c>
    </row>
    <row r="721" spans="1:6" x14ac:dyDescent="0.25">
      <c r="A721" s="7" t="s">
        <v>325</v>
      </c>
      <c r="B721" s="7" t="s">
        <v>326</v>
      </c>
      <c r="C721" s="7" t="s">
        <v>2029</v>
      </c>
      <c r="D721" s="8">
        <v>800002633</v>
      </c>
      <c r="E721" s="1" t="str">
        <f>VLOOKUP(D721,'[1]IPS REGISTRADAS'!B$9:C$3248,2,0)</f>
        <v>RED DE DIAGNOSTICO MEDICO S.A.</v>
      </c>
      <c r="F721" s="9">
        <v>32890167</v>
      </c>
    </row>
    <row r="722" spans="1:6" x14ac:dyDescent="0.25">
      <c r="A722" s="7" t="s">
        <v>325</v>
      </c>
      <c r="B722" s="7" t="s">
        <v>326</v>
      </c>
      <c r="C722" s="7" t="s">
        <v>2029</v>
      </c>
      <c r="D722" s="8">
        <v>800065396</v>
      </c>
      <c r="E722" s="1" t="str">
        <f>VLOOKUP(D722,'[1]IPS REGISTRADAS'!B$9:C$3248,2,0)</f>
        <v>INSTITUTO DE DIAGNOSTICO MEDICO S A IDIME S.A.</v>
      </c>
      <c r="F722" s="9">
        <v>9722471</v>
      </c>
    </row>
    <row r="723" spans="1:6" x14ac:dyDescent="0.25">
      <c r="A723" s="7" t="s">
        <v>325</v>
      </c>
      <c r="B723" s="7" t="s">
        <v>326</v>
      </c>
      <c r="C723" s="7" t="s">
        <v>2029</v>
      </c>
      <c r="D723" s="8">
        <v>800066001</v>
      </c>
      <c r="E723" s="1" t="str">
        <f>VLOOKUP(D723,'[1]IPS REGISTRADAS'!B$9:C$3248,2,0)</f>
        <v>CENTRO MEDICO OFTALMOLOGICO Y LABORATORIO CLINICO DE BOGOTÁ</v>
      </c>
      <c r="F723" s="9">
        <v>1404293</v>
      </c>
    </row>
    <row r="724" spans="1:6" x14ac:dyDescent="0.25">
      <c r="A724" s="7" t="s">
        <v>325</v>
      </c>
      <c r="B724" s="7" t="s">
        <v>326</v>
      </c>
      <c r="C724" s="7" t="s">
        <v>2029</v>
      </c>
      <c r="D724" s="8">
        <v>800196939</v>
      </c>
      <c r="E724" s="1" t="str">
        <f>VLOOKUP(D724,'[1]IPS REGISTRADAS'!B$9:C$3248,2,0)</f>
        <v>HOSPITAL DEL OCCIDENTE DE KENNEDY III NIVEL E.S.E.</v>
      </c>
      <c r="F724" s="9">
        <v>21019026</v>
      </c>
    </row>
    <row r="725" spans="1:6" x14ac:dyDescent="0.25">
      <c r="A725" s="7" t="s">
        <v>325</v>
      </c>
      <c r="B725" s="7" t="s">
        <v>326</v>
      </c>
      <c r="C725" s="7" t="s">
        <v>2029</v>
      </c>
      <c r="D725" s="8">
        <v>800197177</v>
      </c>
      <c r="E725" s="1" t="str">
        <f>VLOOKUP(D725,'[1]IPS REGISTRADAS'!B$9:C$3248,2,0)</f>
        <v>HOSPITAL LA VICTORIA III NIVEL  DE BOGOTÁ D.C.</v>
      </c>
      <c r="F725" s="9">
        <v>104968187</v>
      </c>
    </row>
    <row r="726" spans="1:6" x14ac:dyDescent="0.25">
      <c r="A726" s="7" t="s">
        <v>325</v>
      </c>
      <c r="B726" s="7" t="s">
        <v>326</v>
      </c>
      <c r="C726" s="7" t="s">
        <v>2029</v>
      </c>
      <c r="D726" s="8">
        <v>800209488</v>
      </c>
      <c r="E726" s="1" t="str">
        <f>VLOOKUP(D726,'[1]IPS REGISTRADAS'!B$9:C$3248,2,0)</f>
        <v xml:space="preserve">HOSPITAL EL TUNAL E.S.E. </v>
      </c>
      <c r="F726" s="9">
        <v>109701716</v>
      </c>
    </row>
    <row r="727" spans="1:6" x14ac:dyDescent="0.25">
      <c r="A727" s="7" t="s">
        <v>325</v>
      </c>
      <c r="B727" s="7" t="s">
        <v>326</v>
      </c>
      <c r="C727" s="7" t="s">
        <v>2029</v>
      </c>
      <c r="D727" s="8">
        <v>800216303</v>
      </c>
      <c r="E727" s="1" t="str">
        <f>VLOOKUP(D727,'[1]IPS REGISTRADAS'!B$9:C$3248,2,0)</f>
        <v xml:space="preserve">HOSPITAL SAN BLAS II NIVEL E.S.E. </v>
      </c>
      <c r="F727" s="9">
        <v>49494749</v>
      </c>
    </row>
    <row r="728" spans="1:6" x14ac:dyDescent="0.25">
      <c r="A728" s="7" t="s">
        <v>325</v>
      </c>
      <c r="B728" s="7" t="s">
        <v>326</v>
      </c>
      <c r="C728" s="7" t="s">
        <v>2029</v>
      </c>
      <c r="D728" s="8">
        <v>800216538</v>
      </c>
      <c r="E728" s="1" t="str">
        <f>VLOOKUP(D728,'[1]IPS REGISTRADAS'!B$9:C$3248,2,0)</f>
        <v>E.S.E. SAN CRISTOBAL</v>
      </c>
      <c r="F728" s="9">
        <v>1198954</v>
      </c>
    </row>
    <row r="729" spans="1:6" x14ac:dyDescent="0.25">
      <c r="A729" s="7" t="s">
        <v>325</v>
      </c>
      <c r="B729" s="7" t="s">
        <v>326</v>
      </c>
      <c r="C729" s="7" t="s">
        <v>2029</v>
      </c>
      <c r="D729" s="8">
        <v>800216883</v>
      </c>
      <c r="E729" s="1" t="str">
        <f>VLOOKUP(D729,'[1]IPS REGISTRADAS'!B$9:C$3248,2,0)</f>
        <v>HOSPITAL DE SUBA II NIVEL E.S.E</v>
      </c>
      <c r="F729" s="9">
        <v>63521241</v>
      </c>
    </row>
    <row r="730" spans="1:6" x14ac:dyDescent="0.25">
      <c r="A730" s="7" t="s">
        <v>325</v>
      </c>
      <c r="B730" s="7" t="s">
        <v>326</v>
      </c>
      <c r="C730" s="7" t="s">
        <v>2029</v>
      </c>
      <c r="D730" s="8">
        <v>800219600</v>
      </c>
      <c r="E730" s="1" t="str">
        <f>VLOOKUP(D730,'[1]IPS REGISTRADAS'!B$9:C$3248,2,0)</f>
        <v>HOSPITAL PABLO VI BOSA I NIVEL E.S.E.</v>
      </c>
      <c r="F730" s="9">
        <v>1175523</v>
      </c>
    </row>
    <row r="731" spans="1:6" x14ac:dyDescent="0.25">
      <c r="A731" s="7" t="s">
        <v>325</v>
      </c>
      <c r="B731" s="7" t="s">
        <v>326</v>
      </c>
      <c r="C731" s="7" t="s">
        <v>2029</v>
      </c>
      <c r="D731" s="8">
        <v>800227072</v>
      </c>
      <c r="E731" s="1" t="str">
        <f>VLOOKUP(D731,'[1]IPS REGISTRADAS'!B$9:C$3248,2,0)</f>
        <v>EUSALUD S.A. - CLINICA PEDIATRICA EUSALUD</v>
      </c>
      <c r="F731" s="9">
        <v>2736462</v>
      </c>
    </row>
    <row r="732" spans="1:6" x14ac:dyDescent="0.25">
      <c r="A732" s="7" t="s">
        <v>325</v>
      </c>
      <c r="B732" s="7" t="s">
        <v>326</v>
      </c>
      <c r="C732" s="7" t="s">
        <v>2029</v>
      </c>
      <c r="D732" s="8">
        <v>800231038</v>
      </c>
      <c r="E732" s="1" t="str">
        <f>VLOOKUP(D732,'[1]IPS REGISTRADAS'!B$9:C$3248,2,0)</f>
        <v>GARPER MEDICA LTDA DE BOGOTÁ D.C.</v>
      </c>
      <c r="F732" s="9">
        <v>6320122</v>
      </c>
    </row>
    <row r="733" spans="1:6" x14ac:dyDescent="0.25">
      <c r="A733" s="7" t="s">
        <v>325</v>
      </c>
      <c r="B733" s="7" t="s">
        <v>326</v>
      </c>
      <c r="C733" s="7" t="s">
        <v>2029</v>
      </c>
      <c r="D733" s="8">
        <v>800248276</v>
      </c>
      <c r="E733" s="1" t="str">
        <f>VLOOKUP(D733,'[1]IPS REGISTRADAS'!B$9:C$3248,2,0)</f>
        <v>HOSPITAL VISTA HERMOSA PRIMER NIVEL E.S.E.</v>
      </c>
      <c r="F733" s="9">
        <v>3829722</v>
      </c>
    </row>
    <row r="734" spans="1:6" x14ac:dyDescent="0.25">
      <c r="A734" s="7" t="s">
        <v>325</v>
      </c>
      <c r="B734" s="7" t="s">
        <v>326</v>
      </c>
      <c r="C734" s="7" t="s">
        <v>2029</v>
      </c>
      <c r="D734" s="8">
        <v>805011262</v>
      </c>
      <c r="E734" s="1" t="str">
        <f>VLOOKUP(D734,'[1]IPS REGISTRADAS'!B$9:C$3248,2,0)</f>
        <v>RTS S.A.S.</v>
      </c>
      <c r="F734" s="9">
        <v>99469248</v>
      </c>
    </row>
    <row r="735" spans="1:6" x14ac:dyDescent="0.25">
      <c r="A735" s="7" t="s">
        <v>325</v>
      </c>
      <c r="B735" s="7" t="s">
        <v>326</v>
      </c>
      <c r="C735" s="7" t="s">
        <v>2029</v>
      </c>
      <c r="D735" s="8">
        <v>830010966</v>
      </c>
      <c r="E735" s="1" t="str">
        <f>VLOOKUP(D735,'[1]IPS REGISTRADAS'!B$9:C$3248,2,0)</f>
        <v xml:space="preserve">HOSPITAL DE USME PRIME NIVEL E.S.E. </v>
      </c>
      <c r="F735" s="9">
        <v>15452966</v>
      </c>
    </row>
    <row r="736" spans="1:6" x14ac:dyDescent="0.25">
      <c r="A736" s="7" t="s">
        <v>325</v>
      </c>
      <c r="B736" s="7" t="s">
        <v>326</v>
      </c>
      <c r="C736" s="7" t="s">
        <v>2029</v>
      </c>
      <c r="D736" s="8">
        <v>830077617</v>
      </c>
      <c r="E736" s="1" t="str">
        <f>VLOOKUP(D736,'[1]IPS REGISTRADAS'!B$9:C$3248,2,0)</f>
        <v>HOSPITAL TUNJUELITO E.S.E.</v>
      </c>
      <c r="F736" s="9">
        <v>36935232</v>
      </c>
    </row>
    <row r="737" spans="1:6" x14ac:dyDescent="0.25">
      <c r="A737" s="7" t="s">
        <v>325</v>
      </c>
      <c r="B737" s="7" t="s">
        <v>326</v>
      </c>
      <c r="C737" s="7" t="s">
        <v>2029</v>
      </c>
      <c r="D737" s="8">
        <v>830077633</v>
      </c>
      <c r="E737" s="1" t="str">
        <f>VLOOKUP(D737,'[1]IPS REGISTRADAS'!B$9:C$3248,2,0)</f>
        <v>HOSPITAL RAFAEL URIBE URIBE E.S.E</v>
      </c>
      <c r="F737" s="9">
        <v>1274532</v>
      </c>
    </row>
    <row r="738" spans="1:6" x14ac:dyDescent="0.25">
      <c r="A738" s="7" t="s">
        <v>325</v>
      </c>
      <c r="B738" s="7" t="s">
        <v>326</v>
      </c>
      <c r="C738" s="7" t="s">
        <v>2029</v>
      </c>
      <c r="D738" s="8">
        <v>830077644</v>
      </c>
      <c r="E738" s="1" t="str">
        <f>VLOOKUP(D738,'[1]IPS REGISTRADAS'!B$9:C$3248,2,0)</f>
        <v>HOSPITAL CENTRO ORIENTE E.S.E II NIVEL</v>
      </c>
      <c r="F738" s="9">
        <v>13850357</v>
      </c>
    </row>
    <row r="739" spans="1:6" x14ac:dyDescent="0.25">
      <c r="A739" s="7" t="s">
        <v>325</v>
      </c>
      <c r="B739" s="7" t="s">
        <v>326</v>
      </c>
      <c r="C739" s="7" t="s">
        <v>2029</v>
      </c>
      <c r="D739" s="8">
        <v>830077650</v>
      </c>
      <c r="E739" s="1" t="str">
        <f>VLOOKUP(D739,'[1]IPS REGISTRADAS'!B$9:C$3248,2,0)</f>
        <v>HOSPITAL DE FONTIBON E.S.E</v>
      </c>
      <c r="F739" s="9">
        <v>21752804</v>
      </c>
    </row>
    <row r="740" spans="1:6" x14ac:dyDescent="0.25">
      <c r="A740" s="7" t="s">
        <v>325</v>
      </c>
      <c r="B740" s="7" t="s">
        <v>326</v>
      </c>
      <c r="C740" s="7" t="s">
        <v>2029</v>
      </c>
      <c r="D740" s="8">
        <v>830077688</v>
      </c>
      <c r="E740" s="1" t="str">
        <f>VLOOKUP(D740,'[1]IPS REGISTRADAS'!B$9:C$3248,2,0)</f>
        <v>HOSPITAL DE ENGATIVÁ E.S.E</v>
      </c>
      <c r="F740" s="9">
        <v>23438678</v>
      </c>
    </row>
    <row r="741" spans="1:6" x14ac:dyDescent="0.25">
      <c r="A741" s="7" t="s">
        <v>325</v>
      </c>
      <c r="B741" s="7" t="s">
        <v>326</v>
      </c>
      <c r="C741" s="7" t="s">
        <v>2029</v>
      </c>
      <c r="D741" s="8">
        <v>830092718</v>
      </c>
      <c r="E741" s="1" t="str">
        <f>VLOOKUP(D741,'[1]IPS REGISTRADAS'!B$9:C$3248,2,0)</f>
        <v>DIAGNOSTICOS E IMÁGENES S.A.</v>
      </c>
      <c r="F741" s="9">
        <v>38444167</v>
      </c>
    </row>
    <row r="742" spans="1:6" x14ac:dyDescent="0.25">
      <c r="A742" s="7" t="s">
        <v>325</v>
      </c>
      <c r="B742" s="7" t="s">
        <v>326</v>
      </c>
      <c r="C742" s="7" t="s">
        <v>2029</v>
      </c>
      <c r="D742" s="8">
        <v>830099212</v>
      </c>
      <c r="E742" s="1" t="str">
        <f>VLOOKUP(D742,'[1]IPS REGISTRADAS'!B$9:C$3248,2,0)</f>
        <v>CENTRO DE INVESTIGACIONES ONCOLOGICAS CLINICA SAN DIEGO SA  BOGOTA</v>
      </c>
      <c r="F742" s="9">
        <v>59304619</v>
      </c>
    </row>
    <row r="743" spans="1:6" x14ac:dyDescent="0.25">
      <c r="A743" s="7" t="s">
        <v>325</v>
      </c>
      <c r="B743" s="7" t="s">
        <v>326</v>
      </c>
      <c r="C743" s="7" t="s">
        <v>2029</v>
      </c>
      <c r="D743" s="8">
        <v>830103663</v>
      </c>
      <c r="E743" s="1" t="str">
        <f>VLOOKUP(D743,'[1]IPS REGISTRADAS'!B$9:C$3248,2,0)</f>
        <v>CENTRO DE ESPECIALIDADES MEDICO QUIRURGICAS LTDA</v>
      </c>
      <c r="F743" s="9">
        <v>25201800</v>
      </c>
    </row>
    <row r="744" spans="1:6" x14ac:dyDescent="0.25">
      <c r="A744" s="7" t="s">
        <v>325</v>
      </c>
      <c r="B744" s="7" t="s">
        <v>326</v>
      </c>
      <c r="C744" s="7" t="s">
        <v>2029</v>
      </c>
      <c r="D744" s="8">
        <v>830114846</v>
      </c>
      <c r="E744" s="1" t="str">
        <f>VLOOKUP(D744,'[1]IPS REGISTRADAS'!B$9:C$3248,2,0)</f>
        <v>CENTRO DE ESPECIALISTAS DIAGNOSTICO Y TRATAMIENTO CEDIT LTDA DE BOGOTÁ D.C.</v>
      </c>
      <c r="F744" s="9">
        <v>23278950</v>
      </c>
    </row>
    <row r="745" spans="1:6" x14ac:dyDescent="0.25">
      <c r="A745" s="7" t="s">
        <v>325</v>
      </c>
      <c r="B745" s="7" t="s">
        <v>326</v>
      </c>
      <c r="C745" s="7" t="s">
        <v>2029</v>
      </c>
      <c r="D745" s="8">
        <v>830507718</v>
      </c>
      <c r="E745" s="1" t="str">
        <f>VLOOKUP(D745,'[1]IPS REGISTRADAS'!B$9:C$3248,2,0)</f>
        <v>MEDICAL PRO&amp;NFO S.A.S.</v>
      </c>
      <c r="F745" s="9">
        <v>40209468</v>
      </c>
    </row>
    <row r="746" spans="1:6" x14ac:dyDescent="0.25">
      <c r="A746" s="7" t="s">
        <v>325</v>
      </c>
      <c r="B746" s="7" t="s">
        <v>326</v>
      </c>
      <c r="C746" s="7" t="s">
        <v>2029</v>
      </c>
      <c r="D746" s="8">
        <v>860006745</v>
      </c>
      <c r="E746" s="1" t="str">
        <f>VLOOKUP(D746,'[1]IPS REGISTRADAS'!B$9:C$3248,2,0)</f>
        <v>CONGREGACION DE HERMANAS DE CARIDAD DOMINICAS DE LA PRESENTACION DE LA SANTISIMA VIRGEN-PROVINCIA DE BOGOTA</v>
      </c>
      <c r="F746" s="9">
        <v>1334117</v>
      </c>
    </row>
    <row r="747" spans="1:6" x14ac:dyDescent="0.25">
      <c r="A747" s="7" t="s">
        <v>325</v>
      </c>
      <c r="B747" s="7" t="s">
        <v>326</v>
      </c>
      <c r="C747" s="7" t="s">
        <v>2029</v>
      </c>
      <c r="D747" s="8">
        <v>860007336</v>
      </c>
      <c r="E747" s="1" t="str">
        <f>VLOOKUP(D747,'[1]IPS REGISTRADAS'!B$9:C$3248,2,0)</f>
        <v>CAJA COLOMBIANA DE SUBSIDIO FAMILIAR  COLSUBSIDIO</v>
      </c>
      <c r="F747" s="9">
        <v>3301835</v>
      </c>
    </row>
    <row r="748" spans="1:6" x14ac:dyDescent="0.25">
      <c r="A748" s="7" t="s">
        <v>325</v>
      </c>
      <c r="B748" s="7" t="s">
        <v>326</v>
      </c>
      <c r="C748" s="7" t="s">
        <v>2029</v>
      </c>
      <c r="D748" s="8">
        <v>860007373</v>
      </c>
      <c r="E748" s="1" t="str">
        <f>VLOOKUP(D748,'[1]IPS REGISTRADAS'!B$9:C$3248,2,0)</f>
        <v>FUNDACION HOSPITAL SAN CARLOS</v>
      </c>
      <c r="F748" s="9">
        <v>17512670</v>
      </c>
    </row>
    <row r="749" spans="1:6" x14ac:dyDescent="0.25">
      <c r="A749" s="7" t="s">
        <v>325</v>
      </c>
      <c r="B749" s="7" t="s">
        <v>326</v>
      </c>
      <c r="C749" s="7" t="s">
        <v>2029</v>
      </c>
      <c r="D749" s="8">
        <v>860010783</v>
      </c>
      <c r="E749" s="1" t="str">
        <f>VLOOKUP(D749,'[1]IPS REGISTRADAS'!B$9:C$3248,2,0)</f>
        <v>CONGREGACION DE DOMINICAS DE SANTA CATALINA DE SENA</v>
      </c>
      <c r="F749" s="9">
        <v>3381306</v>
      </c>
    </row>
    <row r="750" spans="1:6" x14ac:dyDescent="0.25">
      <c r="A750" s="7" t="s">
        <v>325</v>
      </c>
      <c r="B750" s="7" t="s">
        <v>326</v>
      </c>
      <c r="C750" s="7" t="s">
        <v>2029</v>
      </c>
      <c r="D750" s="8">
        <v>860015536</v>
      </c>
      <c r="E750" s="1" t="str">
        <f>VLOOKUP(D750,'[1]IPS REGISTRADAS'!B$9:C$3248,2,0)</f>
        <v>HOSPITAL UNIVERSITARIO SAN IGNACIO</v>
      </c>
      <c r="F750" s="9">
        <v>80662592</v>
      </c>
    </row>
    <row r="751" spans="1:6" x14ac:dyDescent="0.25">
      <c r="A751" s="7" t="s">
        <v>325</v>
      </c>
      <c r="B751" s="7" t="s">
        <v>326</v>
      </c>
      <c r="C751" s="7" t="s">
        <v>2029</v>
      </c>
      <c r="D751" s="8">
        <v>860015888</v>
      </c>
      <c r="E751" s="1" t="str">
        <f>VLOOKUP(D751,'[1]IPS REGISTRADAS'!B$9:C$3248,2,0)</f>
        <v>HOSPITAL UNIVERSITARIO CLINICA SAN RAFAEL</v>
      </c>
      <c r="F751" s="9">
        <v>16249698</v>
      </c>
    </row>
    <row r="752" spans="1:6" x14ac:dyDescent="0.25">
      <c r="A752" s="7" t="s">
        <v>325</v>
      </c>
      <c r="B752" s="7" t="s">
        <v>326</v>
      </c>
      <c r="C752" s="7" t="s">
        <v>2029</v>
      </c>
      <c r="D752" s="8">
        <v>860035992</v>
      </c>
      <c r="E752" s="1" t="str">
        <f>VLOOKUP(D752,'[1]IPS REGISTRADAS'!B$9:C$3248,2,0)</f>
        <v>FUNDACION CARDIO INFANTIL -INSTITUTO DE CARDIOLOGIA  DE BOGOTA</v>
      </c>
      <c r="F752" s="9">
        <v>11906343</v>
      </c>
    </row>
    <row r="753" spans="1:6" x14ac:dyDescent="0.25">
      <c r="A753" s="7" t="s">
        <v>325</v>
      </c>
      <c r="B753" s="7" t="s">
        <v>326</v>
      </c>
      <c r="C753" s="7" t="s">
        <v>2029</v>
      </c>
      <c r="D753" s="8">
        <v>860037950</v>
      </c>
      <c r="E753" s="1" t="str">
        <f>VLOOKUP(D753,'[1]IPS REGISTRADAS'!B$9:C$3248,2,0)</f>
        <v>FUNDACION SANTA FE DE BOGOTÁ</v>
      </c>
      <c r="F753" s="9">
        <v>22635763</v>
      </c>
    </row>
    <row r="754" spans="1:6" x14ac:dyDescent="0.25">
      <c r="A754" s="7" t="s">
        <v>325</v>
      </c>
      <c r="B754" s="7" t="s">
        <v>326</v>
      </c>
      <c r="C754" s="7" t="s">
        <v>2029</v>
      </c>
      <c r="D754" s="8">
        <v>860045904</v>
      </c>
      <c r="E754" s="1" t="str">
        <f>VLOOKUP(D754,'[1]IPS REGISTRADAS'!B$9:C$3248,2,0)</f>
        <v>CAJA DE COMPENSACION FAMILIAR DE CUNDINAMARCA COMFACUNDI</v>
      </c>
      <c r="F754" s="9">
        <v>1363645</v>
      </c>
    </row>
    <row r="755" spans="1:6" x14ac:dyDescent="0.25">
      <c r="A755" s="7" t="s">
        <v>325</v>
      </c>
      <c r="B755" s="7" t="s">
        <v>326</v>
      </c>
      <c r="C755" s="7" t="s">
        <v>2029</v>
      </c>
      <c r="D755" s="8">
        <v>860048656</v>
      </c>
      <c r="E755" s="1" t="str">
        <f>VLOOKUP(D755,'[1]IPS REGISTRADAS'!B$9:C$3248,2,0)</f>
        <v>FUNDACION OFTALMOLOGICA NACIONAL - FUNDONAL</v>
      </c>
      <c r="F755" s="9">
        <v>54396549</v>
      </c>
    </row>
    <row r="756" spans="1:6" x14ac:dyDescent="0.25">
      <c r="A756" s="7" t="s">
        <v>325</v>
      </c>
      <c r="B756" s="7" t="s">
        <v>326</v>
      </c>
      <c r="C756" s="7" t="s">
        <v>2029</v>
      </c>
      <c r="D756" s="8">
        <v>860090566</v>
      </c>
      <c r="E756" s="1" t="str">
        <f>VLOOKUP(D756,'[1]IPS REGISTRADAS'!B$9:C$3248,2,0)</f>
        <v>CLINICA DEL OCCIDENTE</v>
      </c>
      <c r="F756" s="9">
        <v>5665238</v>
      </c>
    </row>
    <row r="757" spans="1:6" x14ac:dyDescent="0.25">
      <c r="A757" s="7" t="s">
        <v>325</v>
      </c>
      <c r="B757" s="7" t="s">
        <v>326</v>
      </c>
      <c r="C757" s="7" t="s">
        <v>2029</v>
      </c>
      <c r="D757" s="8">
        <v>899999092</v>
      </c>
      <c r="E757" s="1" t="str">
        <f>VLOOKUP(D757,'[1]IPS REGISTRADAS'!B$9:C$3248,2,0)</f>
        <v xml:space="preserve">INSTITUTO NACIONAL DE CANCEROLOGIA E.S.E. </v>
      </c>
      <c r="F757" s="9">
        <v>128122465</v>
      </c>
    </row>
    <row r="758" spans="1:6" x14ac:dyDescent="0.25">
      <c r="A758" s="7" t="s">
        <v>325</v>
      </c>
      <c r="B758" s="7" t="s">
        <v>326</v>
      </c>
      <c r="C758" s="7" t="s">
        <v>2029</v>
      </c>
      <c r="D758" s="8">
        <v>899999123</v>
      </c>
      <c r="E758" s="1" t="str">
        <f>VLOOKUP(D758,'[1]IPS REGISTRADAS'!B$9:C$3248,2,0)</f>
        <v>FUNDACION HOSPITAL DE LA MISERICORDIA DE BOGOTA D.C.</v>
      </c>
      <c r="F758" s="9">
        <v>14649255</v>
      </c>
    </row>
    <row r="759" spans="1:6" x14ac:dyDescent="0.25">
      <c r="A759" s="7" t="s">
        <v>325</v>
      </c>
      <c r="B759" s="7" t="s">
        <v>326</v>
      </c>
      <c r="C759" s="7" t="s">
        <v>2029</v>
      </c>
      <c r="D759" s="8">
        <v>900098476</v>
      </c>
      <c r="E759" s="1" t="str">
        <f>VLOOKUP(D759,'[1]IPS REGISTRADAS'!B$9:C$3248,2,0)</f>
        <v>FUNDACION HOSPITAL INFANTIL UNIVERSITARIO DE SAN JOSE</v>
      </c>
      <c r="F759" s="9">
        <v>4161319</v>
      </c>
    </row>
    <row r="760" spans="1:6" x14ac:dyDescent="0.25">
      <c r="A760" s="7" t="s">
        <v>325</v>
      </c>
      <c r="B760" s="7" t="s">
        <v>326</v>
      </c>
      <c r="C760" s="7" t="s">
        <v>2029</v>
      </c>
      <c r="D760" s="8">
        <v>900461704</v>
      </c>
      <c r="E760" s="1" t="str">
        <f>VLOOKUP(D760,'[1]IPS REGISTRADAS'!B$9:C$3248,2,0)</f>
        <v>HEMOSERVICES SAS</v>
      </c>
      <c r="F760" s="9">
        <v>22400000</v>
      </c>
    </row>
    <row r="761" spans="1:6" x14ac:dyDescent="0.25">
      <c r="A761" s="7" t="s">
        <v>325</v>
      </c>
      <c r="B761" s="7" t="s">
        <v>326</v>
      </c>
      <c r="C761" s="7" t="s">
        <v>2029</v>
      </c>
      <c r="D761" s="8">
        <v>900532504</v>
      </c>
      <c r="E761" s="1" t="str">
        <f>VLOOKUP(D761,'[1]IPS REGISTRADAS'!B$9:C$3248,2,0)</f>
        <v>DAVITA S.A.S.</v>
      </c>
      <c r="F761" s="9">
        <v>1238461</v>
      </c>
    </row>
    <row r="762" spans="1:6" x14ac:dyDescent="0.25">
      <c r="A762" s="7" t="s">
        <v>325</v>
      </c>
      <c r="B762" s="7" t="s">
        <v>326</v>
      </c>
      <c r="C762" s="7" t="s">
        <v>2029</v>
      </c>
      <c r="D762" s="8">
        <v>900550197</v>
      </c>
      <c r="E762" s="1" t="str">
        <f>VLOOKUP(D762,'[1]IPS REGISTRADAS'!B$9:C$3248,2,0)</f>
        <v>CENTRO DE ESTIMULACION REHABILITACION Y APRENDIZAJE SEMILLAS DE ESPERANZA SAS</v>
      </c>
      <c r="F762" s="9">
        <v>23500000</v>
      </c>
    </row>
    <row r="763" spans="1:6" x14ac:dyDescent="0.25">
      <c r="A763" s="7" t="s">
        <v>0</v>
      </c>
      <c r="B763" s="7" t="s">
        <v>1</v>
      </c>
      <c r="C763" s="7" t="s">
        <v>2029</v>
      </c>
      <c r="D763" s="8">
        <v>802018505</v>
      </c>
      <c r="E763" s="1" t="str">
        <f>VLOOKUP(D763,'[1]IPS REGISTRADAS'!B$9:C$3248,2,0)</f>
        <v>VIDACOOP LTDA</v>
      </c>
      <c r="F763" s="9">
        <v>4164566085</v>
      </c>
    </row>
    <row r="764" spans="1:6" x14ac:dyDescent="0.25">
      <c r="A764" s="7" t="s">
        <v>0</v>
      </c>
      <c r="B764" s="7" t="s">
        <v>1</v>
      </c>
      <c r="C764" s="7" t="s">
        <v>2029</v>
      </c>
      <c r="D764" s="8">
        <v>811016192</v>
      </c>
      <c r="E764" s="1" t="str">
        <f>VLOOKUP(D764,'[1]IPS REGISTRADAS'!B$9:C$3248,2,0)</f>
        <v>I.P.S UNIVERSIDAD DE ANTIOQUIA I.P.S UNIVERSITARIA</v>
      </c>
      <c r="F764" s="9">
        <v>5622879200</v>
      </c>
    </row>
    <row r="765" spans="1:6" ht="30" x14ac:dyDescent="0.25">
      <c r="A765" s="7" t="s">
        <v>327</v>
      </c>
      <c r="B765" s="7" t="s">
        <v>328</v>
      </c>
      <c r="C765" s="7" t="s">
        <v>2029</v>
      </c>
      <c r="D765" s="8">
        <v>800000118</v>
      </c>
      <c r="E765" s="1" t="str">
        <f>VLOOKUP(D765,'[1]IPS REGISTRADAS'!B$9:C$3248,2,0)</f>
        <v>E.S.E. HOSPITAL UNIVERSITARIO DEL QUINDIO SAN JUAN DE DIOS</v>
      </c>
      <c r="F765" s="9">
        <v>25353248</v>
      </c>
    </row>
    <row r="766" spans="1:6" ht="30" x14ac:dyDescent="0.25">
      <c r="A766" s="7" t="s">
        <v>327</v>
      </c>
      <c r="B766" s="7" t="s">
        <v>328</v>
      </c>
      <c r="C766" s="7" t="s">
        <v>2029</v>
      </c>
      <c r="D766" s="8">
        <v>800001077</v>
      </c>
      <c r="E766" s="1" t="str">
        <f>VLOOKUP(D766,'[1]IPS REGISTRADAS'!B$9:C$3248,2,0)</f>
        <v>ECOGRAFIAS DEL LLANO S.A</v>
      </c>
      <c r="F766" s="9">
        <v>10327347</v>
      </c>
    </row>
    <row r="767" spans="1:6" ht="30" x14ac:dyDescent="0.25">
      <c r="A767" s="7" t="s">
        <v>327</v>
      </c>
      <c r="B767" s="7" t="s">
        <v>328</v>
      </c>
      <c r="C767" s="7" t="s">
        <v>2029</v>
      </c>
      <c r="D767" s="8">
        <v>800006850</v>
      </c>
      <c r="E767" s="1" t="str">
        <f>VLOOKUP(D767,'[1]IPS REGISTRADAS'!B$9:C$3248,2,0)</f>
        <v xml:space="preserve">HOSPITAL MARIO GAITAN YANGUAS E.S.E. </v>
      </c>
      <c r="F767" s="9">
        <v>15325696</v>
      </c>
    </row>
    <row r="768" spans="1:6" ht="30" x14ac:dyDescent="0.25">
      <c r="A768" s="7" t="s">
        <v>327</v>
      </c>
      <c r="B768" s="7" t="s">
        <v>328</v>
      </c>
      <c r="C768" s="7" t="s">
        <v>2029</v>
      </c>
      <c r="D768" s="8">
        <v>800037021</v>
      </c>
      <c r="E768" s="1" t="str">
        <f>VLOOKUP(D768,'[1]IPS REGISTRADAS'!B$9:C$3248,2,0)</f>
        <v>HOSPITAL DEPARTAMENTAL DE GRANADA META</v>
      </c>
      <c r="F768" s="9">
        <v>885833528</v>
      </c>
    </row>
    <row r="769" spans="1:6" ht="30" x14ac:dyDescent="0.25">
      <c r="A769" s="7" t="s">
        <v>327</v>
      </c>
      <c r="B769" s="7" t="s">
        <v>328</v>
      </c>
      <c r="C769" s="7" t="s">
        <v>2029</v>
      </c>
      <c r="D769" s="8">
        <v>800037202</v>
      </c>
      <c r="E769" s="1" t="str">
        <f>VLOOKUP(D769,'[1]IPS REGISTRADAS'!B$9:C$3248,2,0)</f>
        <v xml:space="preserve">HOSPITAL LOCAL DE GUAMAL I NIVEL </v>
      </c>
      <c r="F769" s="9">
        <v>1032153</v>
      </c>
    </row>
    <row r="770" spans="1:6" ht="30" x14ac:dyDescent="0.25">
      <c r="A770" s="7" t="s">
        <v>327</v>
      </c>
      <c r="B770" s="7" t="s">
        <v>328</v>
      </c>
      <c r="C770" s="7" t="s">
        <v>2029</v>
      </c>
      <c r="D770" s="8">
        <v>800037979</v>
      </c>
      <c r="E770" s="1" t="str">
        <f>VLOOKUP(D770,'[1]IPS REGISTRADAS'!B$9:C$3248,2,0)</f>
        <v xml:space="preserve">HOSPITAL LOCAL DE PUERTO LOPEZ E.S.E. </v>
      </c>
      <c r="F770" s="9">
        <v>5890278</v>
      </c>
    </row>
    <row r="771" spans="1:6" ht="30" x14ac:dyDescent="0.25">
      <c r="A771" s="7" t="s">
        <v>327</v>
      </c>
      <c r="B771" s="7" t="s">
        <v>328</v>
      </c>
      <c r="C771" s="7" t="s">
        <v>2029</v>
      </c>
      <c r="D771" s="8">
        <v>800058016</v>
      </c>
      <c r="E771" s="1" t="str">
        <f>VLOOKUP(D771,'[1]IPS REGISTRADAS'!B$9:C$3248,2,0)</f>
        <v>E.S.E. METROSALUD DE MEDELLIN</v>
      </c>
      <c r="F771" s="9">
        <v>2109660</v>
      </c>
    </row>
    <row r="772" spans="1:6" ht="30" x14ac:dyDescent="0.25">
      <c r="A772" s="7" t="s">
        <v>327</v>
      </c>
      <c r="B772" s="7" t="s">
        <v>328</v>
      </c>
      <c r="C772" s="7" t="s">
        <v>2029</v>
      </c>
      <c r="D772" s="8">
        <v>800065396</v>
      </c>
      <c r="E772" s="1" t="str">
        <f>VLOOKUP(D772,'[1]IPS REGISTRADAS'!B$9:C$3248,2,0)</f>
        <v>INSTITUTO DE DIAGNOSTICO MEDICO S A IDIME S.A.</v>
      </c>
      <c r="F772" s="9">
        <v>705626365</v>
      </c>
    </row>
    <row r="773" spans="1:6" ht="30" x14ac:dyDescent="0.25">
      <c r="A773" s="7" t="s">
        <v>327</v>
      </c>
      <c r="B773" s="7" t="s">
        <v>328</v>
      </c>
      <c r="C773" s="7" t="s">
        <v>2029</v>
      </c>
      <c r="D773" s="8">
        <v>800074996</v>
      </c>
      <c r="E773" s="1" t="str">
        <f>VLOOKUP(D773,'[1]IPS REGISTRADAS'!B$9:C$3248,2,0)</f>
        <v>CLINICA DE CIRUGIA OCULAR LTDA</v>
      </c>
      <c r="F773" s="9">
        <v>20421983</v>
      </c>
    </row>
    <row r="774" spans="1:6" ht="30" x14ac:dyDescent="0.25">
      <c r="A774" s="7" t="s">
        <v>327</v>
      </c>
      <c r="B774" s="7" t="s">
        <v>328</v>
      </c>
      <c r="C774" s="7" t="s">
        <v>2029</v>
      </c>
      <c r="D774" s="8">
        <v>800084362</v>
      </c>
      <c r="E774" s="1" t="str">
        <f>VLOOKUP(D774,'[1]IPS REGISTRADAS'!B$9:C$3248,2,0)</f>
        <v>HOSPITAL CIVIL DE IPIALES  NARIÑO E.S.E.</v>
      </c>
      <c r="F774" s="9">
        <v>2960241</v>
      </c>
    </row>
    <row r="775" spans="1:6" ht="30" x14ac:dyDescent="0.25">
      <c r="A775" s="7" t="s">
        <v>327</v>
      </c>
      <c r="B775" s="7" t="s">
        <v>328</v>
      </c>
      <c r="C775" s="7" t="s">
        <v>2029</v>
      </c>
      <c r="D775" s="8">
        <v>800085486</v>
      </c>
      <c r="E775" s="1" t="str">
        <f>VLOOKUP(D775,'[1]IPS REGISTRADAS'!B$9:C$3248,2,0)</f>
        <v>CLINICA PATERNON LTDA DE BOGOTÁ D.C.</v>
      </c>
      <c r="F775" s="9">
        <v>6876126</v>
      </c>
    </row>
    <row r="776" spans="1:6" ht="30" x14ac:dyDescent="0.25">
      <c r="A776" s="7" t="s">
        <v>327</v>
      </c>
      <c r="B776" s="7" t="s">
        <v>328</v>
      </c>
      <c r="C776" s="7" t="s">
        <v>2029</v>
      </c>
      <c r="D776" s="8">
        <v>800085883</v>
      </c>
      <c r="E776" s="1" t="str">
        <f>VLOOKUP(D776,'[1]IPS REGISTRADAS'!B$9:C$3248,2,0)</f>
        <v>LABORATORIO GILETE</v>
      </c>
      <c r="F776" s="9">
        <v>12896490</v>
      </c>
    </row>
    <row r="777" spans="1:6" ht="30" x14ac:dyDescent="0.25">
      <c r="A777" s="7" t="s">
        <v>327</v>
      </c>
      <c r="B777" s="7" t="s">
        <v>328</v>
      </c>
      <c r="C777" s="7" t="s">
        <v>2029</v>
      </c>
      <c r="D777" s="8">
        <v>800099860</v>
      </c>
      <c r="E777" s="1" t="str">
        <f>VLOOKUP(D777,'[1]IPS REGISTRADAS'!B$9:C$3248,2,0)</f>
        <v>E.S.E. HOSPITAL SAN RAFAEL DE PACHO</v>
      </c>
      <c r="F777" s="9">
        <v>3673685</v>
      </c>
    </row>
    <row r="778" spans="1:6" ht="30" x14ac:dyDescent="0.25">
      <c r="A778" s="7" t="s">
        <v>327</v>
      </c>
      <c r="B778" s="7" t="s">
        <v>328</v>
      </c>
      <c r="C778" s="7" t="s">
        <v>2029</v>
      </c>
      <c r="D778" s="8">
        <v>800125697</v>
      </c>
      <c r="E778" s="1" t="str">
        <f>VLOOKUP(D778,'[1]IPS REGISTRADAS'!B$9:C$3248,2,0)</f>
        <v>HOSPITAL NELSON RESTREPO MARTINEZ</v>
      </c>
      <c r="F778" s="9">
        <v>1088498</v>
      </c>
    </row>
    <row r="779" spans="1:6" ht="30" x14ac:dyDescent="0.25">
      <c r="A779" s="7" t="s">
        <v>327</v>
      </c>
      <c r="B779" s="7" t="s">
        <v>328</v>
      </c>
      <c r="C779" s="7" t="s">
        <v>2029</v>
      </c>
      <c r="D779" s="8">
        <v>800149453</v>
      </c>
      <c r="E779" s="1" t="str">
        <f>VLOOKUP(D779,'[1]IPS REGISTRADAS'!B$9:C$3248,2,0)</f>
        <v>CENTRO POLICLINICO DEL OLAYA</v>
      </c>
      <c r="F779" s="9">
        <v>224688901</v>
      </c>
    </row>
    <row r="780" spans="1:6" ht="30" x14ac:dyDescent="0.25">
      <c r="A780" s="7" t="s">
        <v>327</v>
      </c>
      <c r="B780" s="7" t="s">
        <v>328</v>
      </c>
      <c r="C780" s="7" t="s">
        <v>2029</v>
      </c>
      <c r="D780" s="8">
        <v>800154347</v>
      </c>
      <c r="E780" s="1" t="str">
        <f>VLOOKUP(D780,'[1]IPS REGISTRADAS'!B$9:C$3248,2,0)</f>
        <v>HOSPITAL LA CANDELARIA DEL MINICIPIO DE EL BANCO MAGDALENA</v>
      </c>
      <c r="F780" s="9">
        <v>3532506</v>
      </c>
    </row>
    <row r="781" spans="1:6" ht="30" x14ac:dyDescent="0.25">
      <c r="A781" s="7" t="s">
        <v>327</v>
      </c>
      <c r="B781" s="7" t="s">
        <v>328</v>
      </c>
      <c r="C781" s="7" t="s">
        <v>2029</v>
      </c>
      <c r="D781" s="8">
        <v>800156469</v>
      </c>
      <c r="E781" s="1" t="str">
        <f>VLOOKUP(D781,'[1]IPS REGISTRADAS'!B$9:C$3248,2,0)</f>
        <v>IMÁGENES DIAGNOSITCAS DEL LLANO S.A.</v>
      </c>
      <c r="F781" s="9">
        <v>90161298</v>
      </c>
    </row>
    <row r="782" spans="1:6" ht="30" x14ac:dyDescent="0.25">
      <c r="A782" s="7" t="s">
        <v>327</v>
      </c>
      <c r="B782" s="7" t="s">
        <v>328</v>
      </c>
      <c r="C782" s="7" t="s">
        <v>2029</v>
      </c>
      <c r="D782" s="8">
        <v>800162035</v>
      </c>
      <c r="E782" s="1" t="str">
        <f>VLOOKUP(D782,'[1]IPS REGISTRADAS'!B$9:C$3248,2,0)</f>
        <v>SERVICIOS MEDICOS INTEGRALES DE SALUD SAS</v>
      </c>
      <c r="F782" s="9">
        <v>175167188</v>
      </c>
    </row>
    <row r="783" spans="1:6" ht="30" x14ac:dyDescent="0.25">
      <c r="A783" s="7" t="s">
        <v>327</v>
      </c>
      <c r="B783" s="7" t="s">
        <v>328</v>
      </c>
      <c r="C783" s="7" t="s">
        <v>2029</v>
      </c>
      <c r="D783" s="8">
        <v>800174375</v>
      </c>
      <c r="E783" s="1" t="str">
        <f>VLOOKUP(D783,'[1]IPS REGISTRADAS'!B$9:C$3248,2,0)</f>
        <v>HOSPITAL SAN VICENTE DE PAUL E.S.E</v>
      </c>
      <c r="F783" s="9">
        <v>1105516</v>
      </c>
    </row>
    <row r="784" spans="1:6" ht="30" x14ac:dyDescent="0.25">
      <c r="A784" s="7" t="s">
        <v>327</v>
      </c>
      <c r="B784" s="7" t="s">
        <v>328</v>
      </c>
      <c r="C784" s="7" t="s">
        <v>2029</v>
      </c>
      <c r="D784" s="8">
        <v>800182136</v>
      </c>
      <c r="E784" s="1" t="str">
        <f>VLOOKUP(D784,'[1]IPS REGISTRADAS'!B$9:C$3248,2,0)</f>
        <v xml:space="preserve">HOSPITAL SAN ANTONIO DE NATAGAIMA E.S.E. </v>
      </c>
      <c r="F784" s="9">
        <v>1366008</v>
      </c>
    </row>
    <row r="785" spans="1:6" ht="30" x14ac:dyDescent="0.25">
      <c r="A785" s="7" t="s">
        <v>327</v>
      </c>
      <c r="B785" s="7" t="s">
        <v>328</v>
      </c>
      <c r="C785" s="7" t="s">
        <v>2029</v>
      </c>
      <c r="D785" s="8">
        <v>800191916</v>
      </c>
      <c r="E785" s="1" t="str">
        <f>VLOOKUP(D785,'[1]IPS REGISTRADAS'!B$9:C$3248,2,0)</f>
        <v>CLINICA SAN FRANCISCO S.A.</v>
      </c>
      <c r="F785" s="9">
        <v>1340156</v>
      </c>
    </row>
    <row r="786" spans="1:6" ht="30" x14ac:dyDescent="0.25">
      <c r="A786" s="7" t="s">
        <v>327</v>
      </c>
      <c r="B786" s="7" t="s">
        <v>328</v>
      </c>
      <c r="C786" s="7" t="s">
        <v>2029</v>
      </c>
      <c r="D786" s="8">
        <v>800196433</v>
      </c>
      <c r="E786" s="1" t="str">
        <f>VLOOKUP(D786,'[1]IPS REGISTRADAS'!B$9:C$3248,2,0)</f>
        <v>HOSPITAL SIMON BOLIVAR E.S.E</v>
      </c>
      <c r="F786" s="9">
        <v>992160633</v>
      </c>
    </row>
    <row r="787" spans="1:6" ht="30" x14ac:dyDescent="0.25">
      <c r="A787" s="7" t="s">
        <v>327</v>
      </c>
      <c r="B787" s="7" t="s">
        <v>328</v>
      </c>
      <c r="C787" s="7" t="s">
        <v>2029</v>
      </c>
      <c r="D787" s="8">
        <v>800196939</v>
      </c>
      <c r="E787" s="1" t="str">
        <f>VLOOKUP(D787,'[1]IPS REGISTRADAS'!B$9:C$3248,2,0)</f>
        <v>HOSPITAL DEL OCCIDENTE DE KENNEDY III NIVEL E.S.E.</v>
      </c>
      <c r="F787" s="9">
        <v>6182216039</v>
      </c>
    </row>
    <row r="788" spans="1:6" ht="30" x14ac:dyDescent="0.25">
      <c r="A788" s="7" t="s">
        <v>327</v>
      </c>
      <c r="B788" s="7" t="s">
        <v>328</v>
      </c>
      <c r="C788" s="7" t="s">
        <v>2029</v>
      </c>
      <c r="D788" s="8">
        <v>800197177</v>
      </c>
      <c r="E788" s="1" t="str">
        <f>VLOOKUP(D788,'[1]IPS REGISTRADAS'!B$9:C$3248,2,0)</f>
        <v>HOSPITAL LA VICTORIA III NIVEL  DE BOGOTÁ D.C.</v>
      </c>
      <c r="F788" s="9">
        <v>1447894201</v>
      </c>
    </row>
    <row r="789" spans="1:6" ht="30" x14ac:dyDescent="0.25">
      <c r="A789" s="7" t="s">
        <v>327</v>
      </c>
      <c r="B789" s="7" t="s">
        <v>328</v>
      </c>
      <c r="C789" s="7" t="s">
        <v>2029</v>
      </c>
      <c r="D789" s="8">
        <v>800209488</v>
      </c>
      <c r="E789" s="1" t="str">
        <f>VLOOKUP(D789,'[1]IPS REGISTRADAS'!B$9:C$3248,2,0)</f>
        <v xml:space="preserve">HOSPITAL EL TUNAL E.S.E. </v>
      </c>
      <c r="F789" s="9">
        <v>1941842537</v>
      </c>
    </row>
    <row r="790" spans="1:6" ht="30" x14ac:dyDescent="0.25">
      <c r="A790" s="7" t="s">
        <v>327</v>
      </c>
      <c r="B790" s="7" t="s">
        <v>328</v>
      </c>
      <c r="C790" s="7" t="s">
        <v>2029</v>
      </c>
      <c r="D790" s="8">
        <v>800209710</v>
      </c>
      <c r="E790" s="1" t="str">
        <f>VLOOKUP(D790,'[1]IPS REGISTRADAS'!B$9:C$3248,2,0)</f>
        <v>HOSPITAL BOSA II NIVEL E.S.E</v>
      </c>
      <c r="F790" s="9">
        <v>367241922</v>
      </c>
    </row>
    <row r="791" spans="1:6" ht="30" x14ac:dyDescent="0.25">
      <c r="A791" s="7" t="s">
        <v>327</v>
      </c>
      <c r="B791" s="7" t="s">
        <v>328</v>
      </c>
      <c r="C791" s="7" t="s">
        <v>2029</v>
      </c>
      <c r="D791" s="8">
        <v>800210375</v>
      </c>
      <c r="E791" s="1" t="str">
        <f>VLOOKUP(D791,'[1]IPS REGISTRADAS'!B$9:C$3248,2,0)</f>
        <v>PROCARDIO SERVICIOS MEDICOS INTEGRALES LTDA DE BOGOTA</v>
      </c>
      <c r="F791" s="9">
        <v>228162238</v>
      </c>
    </row>
    <row r="792" spans="1:6" ht="30" x14ac:dyDescent="0.25">
      <c r="A792" s="7" t="s">
        <v>327</v>
      </c>
      <c r="B792" s="7" t="s">
        <v>328</v>
      </c>
      <c r="C792" s="7" t="s">
        <v>2029</v>
      </c>
      <c r="D792" s="8">
        <v>800216303</v>
      </c>
      <c r="E792" s="1" t="str">
        <f>VLOOKUP(D792,'[1]IPS REGISTRADAS'!B$9:C$3248,2,0)</f>
        <v xml:space="preserve">HOSPITAL SAN BLAS II NIVEL E.S.E. </v>
      </c>
      <c r="F792" s="9">
        <v>697610978</v>
      </c>
    </row>
    <row r="793" spans="1:6" ht="30" x14ac:dyDescent="0.25">
      <c r="A793" s="7" t="s">
        <v>327</v>
      </c>
      <c r="B793" s="7" t="s">
        <v>328</v>
      </c>
      <c r="C793" s="7" t="s">
        <v>2029</v>
      </c>
      <c r="D793" s="8">
        <v>800216473</v>
      </c>
      <c r="E793" s="1" t="str">
        <f>VLOOKUP(D793,'[1]IPS REGISTRADAS'!B$9:C$3248,2,0)</f>
        <v xml:space="preserve">HOSPITAL DE USAQUEN I NIVEL E.S.E. </v>
      </c>
      <c r="F793" s="9">
        <v>19781435</v>
      </c>
    </row>
    <row r="794" spans="1:6" ht="30" x14ac:dyDescent="0.25">
      <c r="A794" s="7" t="s">
        <v>327</v>
      </c>
      <c r="B794" s="7" t="s">
        <v>328</v>
      </c>
      <c r="C794" s="7" t="s">
        <v>2029</v>
      </c>
      <c r="D794" s="8">
        <v>800216538</v>
      </c>
      <c r="E794" s="1" t="str">
        <f>VLOOKUP(D794,'[1]IPS REGISTRADAS'!B$9:C$3248,2,0)</f>
        <v>E.S.E. SAN CRISTOBAL</v>
      </c>
      <c r="F794" s="9">
        <v>10695673</v>
      </c>
    </row>
    <row r="795" spans="1:6" ht="30" x14ac:dyDescent="0.25">
      <c r="A795" s="7" t="s">
        <v>327</v>
      </c>
      <c r="B795" s="7" t="s">
        <v>328</v>
      </c>
      <c r="C795" s="7" t="s">
        <v>2029</v>
      </c>
      <c r="D795" s="8">
        <v>800216883</v>
      </c>
      <c r="E795" s="1" t="str">
        <f>VLOOKUP(D795,'[1]IPS REGISTRADAS'!B$9:C$3248,2,0)</f>
        <v>HOSPITAL DE SUBA II NIVEL E.S.E</v>
      </c>
      <c r="F795" s="9">
        <v>753965155</v>
      </c>
    </row>
    <row r="796" spans="1:6" ht="30" x14ac:dyDescent="0.25">
      <c r="A796" s="7" t="s">
        <v>327</v>
      </c>
      <c r="B796" s="7" t="s">
        <v>328</v>
      </c>
      <c r="C796" s="7" t="s">
        <v>2029</v>
      </c>
      <c r="D796" s="8">
        <v>800217641</v>
      </c>
      <c r="E796" s="1" t="str">
        <f>VLOOKUP(D796,'[1]IPS REGISTRADAS'!B$9:C$3248,2,0)</f>
        <v>HOSPITAL NAZARETH I NIVEL DE BOGOTA</v>
      </c>
      <c r="F796" s="9">
        <v>2548798</v>
      </c>
    </row>
    <row r="797" spans="1:6" ht="30" x14ac:dyDescent="0.25">
      <c r="A797" s="7" t="s">
        <v>327</v>
      </c>
      <c r="B797" s="7" t="s">
        <v>328</v>
      </c>
      <c r="C797" s="7" t="s">
        <v>2029</v>
      </c>
      <c r="D797" s="8">
        <v>800219600</v>
      </c>
      <c r="E797" s="1" t="str">
        <f>VLOOKUP(D797,'[1]IPS REGISTRADAS'!B$9:C$3248,2,0)</f>
        <v>HOSPITAL PABLO VI BOSA I NIVEL E.S.E.</v>
      </c>
      <c r="F797" s="9">
        <v>51699034</v>
      </c>
    </row>
    <row r="798" spans="1:6" ht="30" x14ac:dyDescent="0.25">
      <c r="A798" s="7" t="s">
        <v>327</v>
      </c>
      <c r="B798" s="7" t="s">
        <v>328</v>
      </c>
      <c r="C798" s="7" t="s">
        <v>2029</v>
      </c>
      <c r="D798" s="8">
        <v>800220011</v>
      </c>
      <c r="E798" s="1" t="str">
        <f>VLOOKUP(D798,'[1]IPS REGISTRADAS'!B$9:C$3248,2,0)</f>
        <v>HOSPITAL MEISSEN II NIVEL DE BOGOTÁ D.C.</v>
      </c>
      <c r="F798" s="9">
        <v>1520736797</v>
      </c>
    </row>
    <row r="799" spans="1:6" ht="30" x14ac:dyDescent="0.25">
      <c r="A799" s="7" t="s">
        <v>327</v>
      </c>
      <c r="B799" s="7" t="s">
        <v>328</v>
      </c>
      <c r="C799" s="7" t="s">
        <v>2029</v>
      </c>
      <c r="D799" s="8">
        <v>800227072</v>
      </c>
      <c r="E799" s="1" t="str">
        <f>VLOOKUP(D799,'[1]IPS REGISTRADAS'!B$9:C$3248,2,0)</f>
        <v>EUSALUD S.A. - CLINICA PEDIATRICA EUSALUD</v>
      </c>
      <c r="F799" s="9">
        <v>369561674</v>
      </c>
    </row>
    <row r="800" spans="1:6" ht="30" x14ac:dyDescent="0.25">
      <c r="A800" s="7" t="s">
        <v>327</v>
      </c>
      <c r="B800" s="7" t="s">
        <v>328</v>
      </c>
      <c r="C800" s="7" t="s">
        <v>2029</v>
      </c>
      <c r="D800" s="8">
        <v>800231215</v>
      </c>
      <c r="E800" s="1" t="str">
        <f>VLOOKUP(D800,'[1]IPS REGISTRADAS'!B$9:C$3248,2,0)</f>
        <v xml:space="preserve">HOSPITAL DE SARARE E.S.E. </v>
      </c>
      <c r="F800" s="9">
        <v>1415573</v>
      </c>
    </row>
    <row r="801" spans="1:6" ht="30" x14ac:dyDescent="0.25">
      <c r="A801" s="7" t="s">
        <v>327</v>
      </c>
      <c r="B801" s="7" t="s">
        <v>328</v>
      </c>
      <c r="C801" s="7" t="s">
        <v>2029</v>
      </c>
      <c r="D801" s="8">
        <v>800231235</v>
      </c>
      <c r="E801" s="1" t="str">
        <f>VLOOKUP(D801,'[1]IPS REGISTRADAS'!B$9:C$3248,2,0)</f>
        <v>E.S.E. HOSPITAL UNIVERSITARIO SAN JORGE DE PEREIRA</v>
      </c>
      <c r="F801" s="9">
        <v>2711250</v>
      </c>
    </row>
    <row r="802" spans="1:6" ht="30" x14ac:dyDescent="0.25">
      <c r="A802" s="7" t="s">
        <v>327</v>
      </c>
      <c r="B802" s="7" t="s">
        <v>328</v>
      </c>
      <c r="C802" s="7" t="s">
        <v>2029</v>
      </c>
      <c r="D802" s="8">
        <v>800247350</v>
      </c>
      <c r="E802" s="1" t="str">
        <f>VLOOKUP(D802,'[1]IPS REGISTRADAS'!B$9:C$3248,2,0)</f>
        <v>ESE CENTRO DERMATOLOGICO FEDERICO LLERAS RESTREPO DE BOGOTA D.C.</v>
      </c>
      <c r="F802" s="9">
        <v>5335212</v>
      </c>
    </row>
    <row r="803" spans="1:6" ht="30" x14ac:dyDescent="0.25">
      <c r="A803" s="7" t="s">
        <v>327</v>
      </c>
      <c r="B803" s="7" t="s">
        <v>328</v>
      </c>
      <c r="C803" s="7" t="s">
        <v>2029</v>
      </c>
      <c r="D803" s="8">
        <v>800248276</v>
      </c>
      <c r="E803" s="1" t="str">
        <f>VLOOKUP(D803,'[1]IPS REGISTRADAS'!B$9:C$3248,2,0)</f>
        <v>HOSPITAL VISTA HERMOSA PRIMER NIVEL E.S.E.</v>
      </c>
      <c r="F803" s="9">
        <v>16637585</v>
      </c>
    </row>
    <row r="804" spans="1:6" ht="30" x14ac:dyDescent="0.25">
      <c r="A804" s="7" t="s">
        <v>327</v>
      </c>
      <c r="B804" s="7" t="s">
        <v>328</v>
      </c>
      <c r="C804" s="7" t="s">
        <v>2029</v>
      </c>
      <c r="D804" s="8">
        <v>801000713</v>
      </c>
      <c r="E804" s="1" t="str">
        <f>VLOOKUP(D804,'[1]IPS REGISTRADAS'!B$9:C$3248,2,0)</f>
        <v>ONCOLOGOS DEL OCCIDENTE S.A. DE ARMENIA QUINDIO</v>
      </c>
      <c r="F804" s="9">
        <v>4886391</v>
      </c>
    </row>
    <row r="805" spans="1:6" ht="30" x14ac:dyDescent="0.25">
      <c r="A805" s="7" t="s">
        <v>327</v>
      </c>
      <c r="B805" s="7" t="s">
        <v>328</v>
      </c>
      <c r="C805" s="7" t="s">
        <v>2029</v>
      </c>
      <c r="D805" s="8">
        <v>802000909</v>
      </c>
      <c r="E805" s="1" t="str">
        <f>VLOOKUP(D805,'[1]IPS REGISTRADAS'!B$9:C$3248,2,0)</f>
        <v>CLINICA LOS ALMENDROS S.A</v>
      </c>
      <c r="F805" s="9">
        <v>1465079</v>
      </c>
    </row>
    <row r="806" spans="1:6" ht="30" x14ac:dyDescent="0.25">
      <c r="A806" s="7" t="s">
        <v>327</v>
      </c>
      <c r="B806" s="7" t="s">
        <v>328</v>
      </c>
      <c r="C806" s="7" t="s">
        <v>2029</v>
      </c>
      <c r="D806" s="8">
        <v>802006728</v>
      </c>
      <c r="E806" s="1" t="str">
        <f>VLOOKUP(D806,'[1]IPS REGISTRADAS'!B$9:C$3248,2,0)</f>
        <v>E.S.E. HOSPITAL NIÑO DE JESUS DE BARRANQUILLA</v>
      </c>
      <c r="F806" s="9">
        <v>5162822</v>
      </c>
    </row>
    <row r="807" spans="1:6" ht="30" x14ac:dyDescent="0.25">
      <c r="A807" s="7" t="s">
        <v>327</v>
      </c>
      <c r="B807" s="7" t="s">
        <v>328</v>
      </c>
      <c r="C807" s="7" t="s">
        <v>2029</v>
      </c>
      <c r="D807" s="8">
        <v>802009766</v>
      </c>
      <c r="E807" s="1" t="str">
        <f>VLOOKUP(D807,'[1]IPS REGISTRADAS'!B$9:C$3248,2,0)</f>
        <v xml:space="preserve">HOSPITAL DEPARTAMENTAL JUAN DOMINGUEZ ROMERO DE SOLEDAD E.S.E. </v>
      </c>
      <c r="F807" s="9">
        <v>2356499</v>
      </c>
    </row>
    <row r="808" spans="1:6" ht="30" x14ac:dyDescent="0.25">
      <c r="A808" s="7" t="s">
        <v>327</v>
      </c>
      <c r="B808" s="7" t="s">
        <v>328</v>
      </c>
      <c r="C808" s="7" t="s">
        <v>2029</v>
      </c>
      <c r="D808" s="8">
        <v>805011262</v>
      </c>
      <c r="E808" s="1" t="str">
        <f>VLOOKUP(D808,'[1]IPS REGISTRADAS'!B$9:C$3248,2,0)</f>
        <v>RTS S.A.S.</v>
      </c>
      <c r="F808" s="9">
        <v>208446716</v>
      </c>
    </row>
    <row r="809" spans="1:6" ht="30" x14ac:dyDescent="0.25">
      <c r="A809" s="7" t="s">
        <v>327</v>
      </c>
      <c r="B809" s="7" t="s">
        <v>328</v>
      </c>
      <c r="C809" s="7" t="s">
        <v>2029</v>
      </c>
      <c r="D809" s="8">
        <v>805027287</v>
      </c>
      <c r="E809" s="1" t="str">
        <f>VLOOKUP(D809,'[1]IPS REGISTRADAS'!B$9:C$3248,2,0)</f>
        <v>ESE RED DE SALUD DEL NORTE DE SANTIAGO DE CALI  VALLE</v>
      </c>
      <c r="F809" s="9">
        <v>1392479</v>
      </c>
    </row>
    <row r="810" spans="1:6" ht="30" x14ac:dyDescent="0.25">
      <c r="A810" s="7" t="s">
        <v>327</v>
      </c>
      <c r="B810" s="7" t="s">
        <v>328</v>
      </c>
      <c r="C810" s="7" t="s">
        <v>2029</v>
      </c>
      <c r="D810" s="8">
        <v>805027743</v>
      </c>
      <c r="E810" s="1" t="str">
        <f>VLOOKUP(D810,'[1]IPS REGISTRADAS'!B$9:C$3248,2,0)</f>
        <v>DUMIAN MEDICAL S.A.S</v>
      </c>
      <c r="F810" s="9">
        <v>3345560</v>
      </c>
    </row>
    <row r="811" spans="1:6" ht="30" x14ac:dyDescent="0.25">
      <c r="A811" s="7" t="s">
        <v>327</v>
      </c>
      <c r="B811" s="7" t="s">
        <v>328</v>
      </c>
      <c r="C811" s="7" t="s">
        <v>2029</v>
      </c>
      <c r="D811" s="8">
        <v>809004280</v>
      </c>
      <c r="E811" s="1" t="str">
        <f>VLOOKUP(D811,'[1]IPS REGISTRADAS'!B$9:C$3248,2,0)</f>
        <v>HOSPITAL RICARDO ACOSTA NIVEL 1 E.S.E. DE PALOCABILDO</v>
      </c>
      <c r="F811" s="9">
        <v>1267640</v>
      </c>
    </row>
    <row r="812" spans="1:6" ht="30" x14ac:dyDescent="0.25">
      <c r="A812" s="7" t="s">
        <v>327</v>
      </c>
      <c r="B812" s="7" t="s">
        <v>328</v>
      </c>
      <c r="C812" s="7" t="s">
        <v>2029</v>
      </c>
      <c r="D812" s="8">
        <v>811004956</v>
      </c>
      <c r="E812" s="1" t="str">
        <f>VLOOKUP(D812,'[1]IPS REGISTRADAS'!B$9:C$3248,2,0)</f>
        <v>FUNDACION LA LUZ</v>
      </c>
      <c r="F812" s="9">
        <v>59749401</v>
      </c>
    </row>
    <row r="813" spans="1:6" ht="30" x14ac:dyDescent="0.25">
      <c r="A813" s="7" t="s">
        <v>327</v>
      </c>
      <c r="B813" s="7" t="s">
        <v>328</v>
      </c>
      <c r="C813" s="7" t="s">
        <v>2029</v>
      </c>
      <c r="D813" s="8">
        <v>811016192</v>
      </c>
      <c r="E813" s="1" t="str">
        <f>VLOOKUP(D813,'[1]IPS REGISTRADAS'!B$9:C$3248,2,0)</f>
        <v>I.P.S UNIVERSIDAD DE ANTIOQUIA I.P.S UNIVERSITARIA</v>
      </c>
      <c r="F813" s="9">
        <v>5311724</v>
      </c>
    </row>
    <row r="814" spans="1:6" ht="30" x14ac:dyDescent="0.25">
      <c r="A814" s="7" t="s">
        <v>327</v>
      </c>
      <c r="B814" s="7" t="s">
        <v>328</v>
      </c>
      <c r="C814" s="7" t="s">
        <v>2029</v>
      </c>
      <c r="D814" s="8">
        <v>813005431</v>
      </c>
      <c r="E814" s="1" t="str">
        <f>VLOOKUP(D814,'[1]IPS REGISTRADAS'!B$9:C$3248,2,0)</f>
        <v>SOCIEDAD CLINICA EMCOSALUD DE NEIVA HUILA</v>
      </c>
      <c r="F814" s="9">
        <v>5539361</v>
      </c>
    </row>
    <row r="815" spans="1:6" ht="30" x14ac:dyDescent="0.25">
      <c r="A815" s="7" t="s">
        <v>327</v>
      </c>
      <c r="B815" s="7" t="s">
        <v>328</v>
      </c>
      <c r="C815" s="7" t="s">
        <v>2029</v>
      </c>
      <c r="D815" s="8">
        <v>820005389</v>
      </c>
      <c r="E815" s="1" t="str">
        <f>VLOOKUP(D815,'[1]IPS REGISTRADAS'!B$9:C$3248,2,0)</f>
        <v>E.S.E. HOSPITAL REGIONAL DE CHIQUINQUIRA</v>
      </c>
      <c r="F815" s="9">
        <v>5333625</v>
      </c>
    </row>
    <row r="816" spans="1:6" ht="30" x14ac:dyDescent="0.25">
      <c r="A816" s="7" t="s">
        <v>327</v>
      </c>
      <c r="B816" s="7" t="s">
        <v>328</v>
      </c>
      <c r="C816" s="7" t="s">
        <v>2029</v>
      </c>
      <c r="D816" s="8">
        <v>822000327</v>
      </c>
      <c r="E816" s="1" t="str">
        <f>VLOOKUP(D816,'[1]IPS REGISTRADAS'!B$9:C$3248,2,0)</f>
        <v>COOPERATIVA DE UROLOGOS DEL META Y LA ORINOQUIA CUMO</v>
      </c>
      <c r="F816" s="9">
        <v>49124322</v>
      </c>
    </row>
    <row r="817" spans="1:6" ht="30" x14ac:dyDescent="0.25">
      <c r="A817" s="7" t="s">
        <v>327</v>
      </c>
      <c r="B817" s="7" t="s">
        <v>328</v>
      </c>
      <c r="C817" s="7" t="s">
        <v>2029</v>
      </c>
      <c r="D817" s="8">
        <v>822000946</v>
      </c>
      <c r="E817" s="1" t="str">
        <f>VLOOKUP(D817,'[1]IPS REGISTRADAS'!B$9:C$3248,2,0)</f>
        <v>MEDICINA NUCLEAR DIAGNOSTICA E.U</v>
      </c>
      <c r="F817" s="9">
        <v>20849886</v>
      </c>
    </row>
    <row r="818" spans="1:6" ht="30" x14ac:dyDescent="0.25">
      <c r="A818" s="7" t="s">
        <v>327</v>
      </c>
      <c r="B818" s="7" t="s">
        <v>328</v>
      </c>
      <c r="C818" s="7" t="s">
        <v>2029</v>
      </c>
      <c r="D818" s="8">
        <v>822001338</v>
      </c>
      <c r="E818" s="1" t="str">
        <f>VLOOKUP(D818,'[1]IPS REGISTRADAS'!B$9:C$3248,2,0)</f>
        <v>UNIDAD CLINICA DEL SISTEMA NERVIOSO LIMITADA</v>
      </c>
      <c r="F818" s="9">
        <v>102564458</v>
      </c>
    </row>
    <row r="819" spans="1:6" ht="30" x14ac:dyDescent="0.25">
      <c r="A819" s="7" t="s">
        <v>327</v>
      </c>
      <c r="B819" s="7" t="s">
        <v>328</v>
      </c>
      <c r="C819" s="7" t="s">
        <v>2029</v>
      </c>
      <c r="D819" s="8">
        <v>822002459</v>
      </c>
      <c r="E819" s="1" t="str">
        <f>VLOOKUP(D819,'[1]IPS REGISTRADAS'!B$9:C$3248,2,0)</f>
        <v>ESE DEL MUNICIPIO DE VILLAVICIENCIO</v>
      </c>
      <c r="F819" s="9">
        <v>39208867</v>
      </c>
    </row>
    <row r="820" spans="1:6" ht="30" x14ac:dyDescent="0.25">
      <c r="A820" s="7" t="s">
        <v>327</v>
      </c>
      <c r="B820" s="7" t="s">
        <v>328</v>
      </c>
      <c r="C820" s="7" t="s">
        <v>2029</v>
      </c>
      <c r="D820" s="8">
        <v>822002482</v>
      </c>
      <c r="E820" s="1" t="str">
        <f>VLOOKUP(D820,'[1]IPS REGISTRADAS'!B$9:C$3248,2,0)</f>
        <v>ENTIDAD LIDER EN ASISTENCIA SOCIAL Y COMERCIAL LTDA</v>
      </c>
      <c r="F820" s="9">
        <v>6597740</v>
      </c>
    </row>
    <row r="821" spans="1:6" ht="30" x14ac:dyDescent="0.25">
      <c r="A821" s="7" t="s">
        <v>327</v>
      </c>
      <c r="B821" s="7" t="s">
        <v>328</v>
      </c>
      <c r="C821" s="7" t="s">
        <v>2029</v>
      </c>
      <c r="D821" s="8">
        <v>822006595</v>
      </c>
      <c r="E821" s="1" t="str">
        <f>VLOOKUP(D821,'[1]IPS REGISTRADAS'!B$9:C$3248,2,0)</f>
        <v>DEPARTAMENTO DEL META E.S.E. SOLUCION SALUD</v>
      </c>
      <c r="F821" s="9">
        <v>10215370</v>
      </c>
    </row>
    <row r="822" spans="1:6" ht="30" x14ac:dyDescent="0.25">
      <c r="A822" s="7" t="s">
        <v>327</v>
      </c>
      <c r="B822" s="7" t="s">
        <v>328</v>
      </c>
      <c r="C822" s="7" t="s">
        <v>2029</v>
      </c>
      <c r="D822" s="8">
        <v>822006883</v>
      </c>
      <c r="E822" s="1" t="str">
        <f>VLOOKUP(D822,'[1]IPS REGISTRADAS'!B$9:C$3248,2,0)</f>
        <v>CARDIORIENTE LTDA</v>
      </c>
      <c r="F822" s="9">
        <v>20632265</v>
      </c>
    </row>
    <row r="823" spans="1:6" ht="30" x14ac:dyDescent="0.25">
      <c r="A823" s="7" t="s">
        <v>327</v>
      </c>
      <c r="B823" s="7" t="s">
        <v>328</v>
      </c>
      <c r="C823" s="7" t="s">
        <v>2029</v>
      </c>
      <c r="D823" s="8">
        <v>822007351</v>
      </c>
      <c r="E823" s="1" t="str">
        <f>VLOOKUP(D823,'[1]IPS REGISTRADAS'!B$9:C$3248,2,0)</f>
        <v>CENTRO OFTALMOLOGICO DEL LLANO S.A</v>
      </c>
      <c r="F823" s="9">
        <v>27994692</v>
      </c>
    </row>
    <row r="824" spans="1:6" ht="30" x14ac:dyDescent="0.25">
      <c r="A824" s="7" t="s">
        <v>327</v>
      </c>
      <c r="B824" s="7" t="s">
        <v>328</v>
      </c>
      <c r="C824" s="7" t="s">
        <v>2029</v>
      </c>
      <c r="D824" s="8">
        <v>822007837</v>
      </c>
      <c r="E824" s="1" t="str">
        <f>VLOOKUP(D824,'[1]IPS REGISTRADAS'!B$9:C$3248,2,0)</f>
        <v>AMBULANCIAS DE LLANO E.U</v>
      </c>
      <c r="F824" s="9">
        <v>41638170</v>
      </c>
    </row>
    <row r="825" spans="1:6" ht="30" x14ac:dyDescent="0.25">
      <c r="A825" s="7" t="s">
        <v>327</v>
      </c>
      <c r="B825" s="7" t="s">
        <v>328</v>
      </c>
      <c r="C825" s="7" t="s">
        <v>2029</v>
      </c>
      <c r="D825" s="8">
        <v>824000785</v>
      </c>
      <c r="E825" s="1" t="str">
        <f>VLOOKUP(D825,'[1]IPS REGISTRADAS'!B$9:C$3248,2,0)</f>
        <v>HOSPITAL LOCAL DE AGUACHICA E.S.E.</v>
      </c>
      <c r="F825" s="9">
        <v>1599463</v>
      </c>
    </row>
    <row r="826" spans="1:6" ht="30" x14ac:dyDescent="0.25">
      <c r="A826" s="7" t="s">
        <v>327</v>
      </c>
      <c r="B826" s="7" t="s">
        <v>328</v>
      </c>
      <c r="C826" s="7" t="s">
        <v>2029</v>
      </c>
      <c r="D826" s="8">
        <v>824001041</v>
      </c>
      <c r="E826" s="1" t="str">
        <f>VLOOKUP(D826,'[1]IPS REGISTRADAS'!B$9:C$3248,2,0)</f>
        <v>CLINICA MEDICOS DE VALLEDUPAR CESAR</v>
      </c>
      <c r="F826" s="9">
        <v>3220895</v>
      </c>
    </row>
    <row r="827" spans="1:6" ht="30" x14ac:dyDescent="0.25">
      <c r="A827" s="7" t="s">
        <v>327</v>
      </c>
      <c r="B827" s="7" t="s">
        <v>328</v>
      </c>
      <c r="C827" s="7" t="s">
        <v>2029</v>
      </c>
      <c r="D827" s="8">
        <v>830007355</v>
      </c>
      <c r="E827" s="1" t="str">
        <f>VLOOKUP(D827,'[1]IPS REGISTRADAS'!B$9:C$3248,2,0)</f>
        <v>FRESENIUS MEDICAL CARE  COLOMBIA DE BOGOTA D.C.</v>
      </c>
      <c r="F827" s="9">
        <v>214455458</v>
      </c>
    </row>
    <row r="828" spans="1:6" ht="30" x14ac:dyDescent="0.25">
      <c r="A828" s="7" t="s">
        <v>327</v>
      </c>
      <c r="B828" s="7" t="s">
        <v>328</v>
      </c>
      <c r="C828" s="7" t="s">
        <v>2029</v>
      </c>
      <c r="D828" s="8">
        <v>830010966</v>
      </c>
      <c r="E828" s="1" t="str">
        <f>VLOOKUP(D828,'[1]IPS REGISTRADAS'!B$9:C$3248,2,0)</f>
        <v xml:space="preserve">HOSPITAL DE USME PRIME NIVEL E.S.E. </v>
      </c>
      <c r="F828" s="9">
        <v>16596745</v>
      </c>
    </row>
    <row r="829" spans="1:6" ht="30" x14ac:dyDescent="0.25">
      <c r="A829" s="7" t="s">
        <v>327</v>
      </c>
      <c r="B829" s="7" t="s">
        <v>328</v>
      </c>
      <c r="C829" s="7" t="s">
        <v>2029</v>
      </c>
      <c r="D829" s="8">
        <v>830077444</v>
      </c>
      <c r="E829" s="1" t="str">
        <f>VLOOKUP(D829,'[1]IPS REGISTRADAS'!B$9:C$3248,2,0)</f>
        <v>HOSPITAL DEL SUR E.S.E</v>
      </c>
      <c r="F829" s="9">
        <v>10660876</v>
      </c>
    </row>
    <row r="830" spans="1:6" ht="30" x14ac:dyDescent="0.25">
      <c r="A830" s="7" t="s">
        <v>327</v>
      </c>
      <c r="B830" s="7" t="s">
        <v>328</v>
      </c>
      <c r="C830" s="7" t="s">
        <v>2029</v>
      </c>
      <c r="D830" s="8">
        <v>830077617</v>
      </c>
      <c r="E830" s="1" t="str">
        <f>VLOOKUP(D830,'[1]IPS REGISTRADAS'!B$9:C$3248,2,0)</f>
        <v>HOSPITAL TUNJUELITO E.S.E.</v>
      </c>
      <c r="F830" s="9">
        <v>434213641</v>
      </c>
    </row>
    <row r="831" spans="1:6" ht="30" x14ac:dyDescent="0.25">
      <c r="A831" s="7" t="s">
        <v>327</v>
      </c>
      <c r="B831" s="7" t="s">
        <v>328</v>
      </c>
      <c r="C831" s="7" t="s">
        <v>2029</v>
      </c>
      <c r="D831" s="8">
        <v>830077633</v>
      </c>
      <c r="E831" s="1" t="str">
        <f>VLOOKUP(D831,'[1]IPS REGISTRADAS'!B$9:C$3248,2,0)</f>
        <v>HOSPITAL RAFAEL URIBE URIBE E.S.E</v>
      </c>
      <c r="F831" s="9">
        <v>48011578</v>
      </c>
    </row>
    <row r="832" spans="1:6" ht="30" x14ac:dyDescent="0.25">
      <c r="A832" s="7" t="s">
        <v>327</v>
      </c>
      <c r="B832" s="7" t="s">
        <v>328</v>
      </c>
      <c r="C832" s="7" t="s">
        <v>2029</v>
      </c>
      <c r="D832" s="8">
        <v>830077644</v>
      </c>
      <c r="E832" s="1" t="str">
        <f>VLOOKUP(D832,'[1]IPS REGISTRADAS'!B$9:C$3248,2,0)</f>
        <v>HOSPITAL CENTRO ORIENTE E.S.E II NIVEL</v>
      </c>
      <c r="F832" s="9">
        <v>160070570</v>
      </c>
    </row>
    <row r="833" spans="1:6" ht="30" x14ac:dyDescent="0.25">
      <c r="A833" s="7" t="s">
        <v>327</v>
      </c>
      <c r="B833" s="7" t="s">
        <v>328</v>
      </c>
      <c r="C833" s="7" t="s">
        <v>2029</v>
      </c>
      <c r="D833" s="8">
        <v>830077650</v>
      </c>
      <c r="E833" s="1" t="str">
        <f>VLOOKUP(D833,'[1]IPS REGISTRADAS'!B$9:C$3248,2,0)</f>
        <v>HOSPITAL DE FONTIBON E.S.E</v>
      </c>
      <c r="F833" s="9">
        <v>611318655</v>
      </c>
    </row>
    <row r="834" spans="1:6" ht="30" x14ac:dyDescent="0.25">
      <c r="A834" s="7" t="s">
        <v>327</v>
      </c>
      <c r="B834" s="7" t="s">
        <v>328</v>
      </c>
      <c r="C834" s="7" t="s">
        <v>2029</v>
      </c>
      <c r="D834" s="8">
        <v>830077652</v>
      </c>
      <c r="E834" s="1" t="str">
        <f>VLOOKUP(D834,'[1]IPS REGISTRADAS'!B$9:C$3248,2,0)</f>
        <v>HOSPITAL CHAPINERO E.S.E.</v>
      </c>
      <c r="F834" s="9">
        <v>11096182</v>
      </c>
    </row>
    <row r="835" spans="1:6" ht="30" x14ac:dyDescent="0.25">
      <c r="A835" s="7" t="s">
        <v>327</v>
      </c>
      <c r="B835" s="7" t="s">
        <v>328</v>
      </c>
      <c r="C835" s="7" t="s">
        <v>2029</v>
      </c>
      <c r="D835" s="8">
        <v>830077688</v>
      </c>
      <c r="E835" s="1" t="str">
        <f>VLOOKUP(D835,'[1]IPS REGISTRADAS'!B$9:C$3248,2,0)</f>
        <v>HOSPITAL DE ENGATIVÁ E.S.E</v>
      </c>
      <c r="F835" s="9">
        <v>533595526</v>
      </c>
    </row>
    <row r="836" spans="1:6" ht="30" x14ac:dyDescent="0.25">
      <c r="A836" s="7" t="s">
        <v>327</v>
      </c>
      <c r="B836" s="7" t="s">
        <v>328</v>
      </c>
      <c r="C836" s="7" t="s">
        <v>2029</v>
      </c>
      <c r="D836" s="8">
        <v>830090073</v>
      </c>
      <c r="E836" s="1" t="str">
        <f>VLOOKUP(D836,'[1]IPS REGISTRADAS'!B$9:C$3248,2,0)</f>
        <v>ASOCIACIÓN DE AMIGOS CONTRA EL CANCER PROSEGUIR</v>
      </c>
      <c r="F836" s="9">
        <v>76511355</v>
      </c>
    </row>
    <row r="837" spans="1:6" ht="30" x14ac:dyDescent="0.25">
      <c r="A837" s="7" t="s">
        <v>327</v>
      </c>
      <c r="B837" s="7" t="s">
        <v>328</v>
      </c>
      <c r="C837" s="7" t="s">
        <v>2029</v>
      </c>
      <c r="D837" s="8">
        <v>830099212</v>
      </c>
      <c r="E837" s="1" t="str">
        <f>VLOOKUP(D837,'[1]IPS REGISTRADAS'!B$9:C$3248,2,0)</f>
        <v>CENTRO DE INVESTIGACIONES ONCOLOGICAS CLINICA SAN DIEGO SA  BOGOTA</v>
      </c>
      <c r="F837" s="9">
        <v>327597344</v>
      </c>
    </row>
    <row r="838" spans="1:6" ht="30" x14ac:dyDescent="0.25">
      <c r="A838" s="7" t="s">
        <v>327</v>
      </c>
      <c r="B838" s="7" t="s">
        <v>328</v>
      </c>
      <c r="C838" s="7" t="s">
        <v>2029</v>
      </c>
      <c r="D838" s="8">
        <v>830106376</v>
      </c>
      <c r="E838" s="1" t="str">
        <f>VLOOKUP(D838,'[1]IPS REGISTRADAS'!B$9:C$3248,2,0)</f>
        <v>CORPORACION IPS SALUDCOOP</v>
      </c>
      <c r="F838" s="9">
        <v>1077938</v>
      </c>
    </row>
    <row r="839" spans="1:6" ht="30" x14ac:dyDescent="0.25">
      <c r="A839" s="7" t="s">
        <v>327</v>
      </c>
      <c r="B839" s="7" t="s">
        <v>328</v>
      </c>
      <c r="C839" s="7" t="s">
        <v>2029</v>
      </c>
      <c r="D839" s="8">
        <v>830108238</v>
      </c>
      <c r="E839" s="1" t="str">
        <f>VLOOKUP(D839,'[1]IPS REGISTRADAS'!B$9:C$3248,2,0)</f>
        <v>COOPERATIVA DE SERVICIOS MEDICOS EN CANCER CANSERCOOP</v>
      </c>
      <c r="F839" s="9">
        <v>38072461</v>
      </c>
    </row>
    <row r="840" spans="1:6" ht="30" x14ac:dyDescent="0.25">
      <c r="A840" s="7" t="s">
        <v>327</v>
      </c>
      <c r="B840" s="7" t="s">
        <v>328</v>
      </c>
      <c r="C840" s="7" t="s">
        <v>2029</v>
      </c>
      <c r="D840" s="8">
        <v>830114846</v>
      </c>
      <c r="E840" s="1" t="str">
        <f>VLOOKUP(D840,'[1]IPS REGISTRADAS'!B$9:C$3248,2,0)</f>
        <v>CENTRO DE ESPECIALISTAS DIAGNOSTICO Y TRATAMIENTO CEDIT LTDA DE BOGOTÁ D.C.</v>
      </c>
      <c r="F840" s="9">
        <v>33028388</v>
      </c>
    </row>
    <row r="841" spans="1:6" ht="30" x14ac:dyDescent="0.25">
      <c r="A841" s="7" t="s">
        <v>327</v>
      </c>
      <c r="B841" s="7" t="s">
        <v>328</v>
      </c>
      <c r="C841" s="7" t="s">
        <v>2029</v>
      </c>
      <c r="D841" s="8">
        <v>830120157</v>
      </c>
      <c r="E841" s="1" t="str">
        <f>VLOOKUP(D841,'[1]IPS REGISTRADAS'!B$9:C$3248,2,0)</f>
        <v>COLOMBIANA DE TRANSPORTE S.A.</v>
      </c>
      <c r="F841" s="9">
        <v>2405388</v>
      </c>
    </row>
    <row r="842" spans="1:6" ht="30" x14ac:dyDescent="0.25">
      <c r="A842" s="7" t="s">
        <v>327</v>
      </c>
      <c r="B842" s="7" t="s">
        <v>328</v>
      </c>
      <c r="C842" s="7" t="s">
        <v>2029</v>
      </c>
      <c r="D842" s="8">
        <v>830502470</v>
      </c>
      <c r="E842" s="1" t="str">
        <f>VLOOKUP(D842,'[1]IPS REGISTRADAS'!B$9:C$3248,2,0)</f>
        <v>REHABILITACIÓN MEDICA INTEGRAL LIMITADA</v>
      </c>
      <c r="F842" s="9">
        <v>3028441</v>
      </c>
    </row>
    <row r="843" spans="1:6" ht="30" x14ac:dyDescent="0.25">
      <c r="A843" s="7" t="s">
        <v>327</v>
      </c>
      <c r="B843" s="7" t="s">
        <v>328</v>
      </c>
      <c r="C843" s="7" t="s">
        <v>2029</v>
      </c>
      <c r="D843" s="8">
        <v>830507718</v>
      </c>
      <c r="E843" s="1" t="str">
        <f>VLOOKUP(D843,'[1]IPS REGISTRADAS'!B$9:C$3248,2,0)</f>
        <v>MEDICAL PRO&amp;NFO S.A.S.</v>
      </c>
      <c r="F843" s="9">
        <v>391776908</v>
      </c>
    </row>
    <row r="844" spans="1:6" ht="30" x14ac:dyDescent="0.25">
      <c r="A844" s="7" t="s">
        <v>327</v>
      </c>
      <c r="B844" s="7" t="s">
        <v>328</v>
      </c>
      <c r="C844" s="7" t="s">
        <v>2029</v>
      </c>
      <c r="D844" s="8">
        <v>830512772</v>
      </c>
      <c r="E844" s="1" t="str">
        <f>VLOOKUP(D844,'[1]IPS REGISTRADAS'!B$9:C$3248,2,0)</f>
        <v>SIKUAMY LTDA DE VILLAVICENCIO META</v>
      </c>
      <c r="F844" s="9">
        <v>441337396</v>
      </c>
    </row>
    <row r="845" spans="1:6" ht="30" x14ac:dyDescent="0.25">
      <c r="A845" s="7" t="s">
        <v>327</v>
      </c>
      <c r="B845" s="7" t="s">
        <v>328</v>
      </c>
      <c r="C845" s="7" t="s">
        <v>2029</v>
      </c>
      <c r="D845" s="8">
        <v>832001411</v>
      </c>
      <c r="E845" s="1" t="str">
        <f>VLOOKUP(D845,'[1]IPS REGISTRADAS'!B$9:C$3248,2,0)</f>
        <v>E.S.E. HOSPITAL SAN RAFAEL</v>
      </c>
      <c r="F845" s="9">
        <v>2862861</v>
      </c>
    </row>
    <row r="846" spans="1:6" ht="30" x14ac:dyDescent="0.25">
      <c r="A846" s="7" t="s">
        <v>327</v>
      </c>
      <c r="B846" s="7" t="s">
        <v>328</v>
      </c>
      <c r="C846" s="7" t="s">
        <v>2029</v>
      </c>
      <c r="D846" s="8">
        <v>832001465</v>
      </c>
      <c r="E846" s="1" t="str">
        <f>VLOOKUP(D846,'[1]IPS REGISTRADAS'!B$9:C$3248,2,0)</f>
        <v>HOSPITAL SAN ANTONIO DE ANOLAIMA E.S.E</v>
      </c>
      <c r="F846" s="9">
        <v>1474966</v>
      </c>
    </row>
    <row r="847" spans="1:6" ht="30" x14ac:dyDescent="0.25">
      <c r="A847" s="7" t="s">
        <v>327</v>
      </c>
      <c r="B847" s="7" t="s">
        <v>328</v>
      </c>
      <c r="C847" s="7" t="s">
        <v>2029</v>
      </c>
      <c r="D847" s="8">
        <v>832001966</v>
      </c>
      <c r="E847" s="1" t="str">
        <f>VLOOKUP(D847,'[1]IPS REGISTRADAS'!B$9:C$3248,2,0)</f>
        <v>ESE HOSPITAL SAN JOSE DEL GRE DE SAN JOSE GUAVIARE</v>
      </c>
      <c r="F847" s="9">
        <v>16837341</v>
      </c>
    </row>
    <row r="848" spans="1:6" ht="30" x14ac:dyDescent="0.25">
      <c r="A848" s="7" t="s">
        <v>327</v>
      </c>
      <c r="B848" s="7" t="s">
        <v>328</v>
      </c>
      <c r="C848" s="7" t="s">
        <v>2029</v>
      </c>
      <c r="D848" s="8">
        <v>844001355</v>
      </c>
      <c r="E848" s="1" t="str">
        <f>VLOOKUP(D848,'[1]IPS REGISTRADAS'!B$9:C$3248,2,0)</f>
        <v>HOSPITAL DE AGUAZUL JUAN HERNANDO URREGO E.S.E.</v>
      </c>
      <c r="F848" s="9">
        <v>1777973</v>
      </c>
    </row>
    <row r="849" spans="1:6" ht="30" x14ac:dyDescent="0.25">
      <c r="A849" s="7" t="s">
        <v>327</v>
      </c>
      <c r="B849" s="7" t="s">
        <v>328</v>
      </c>
      <c r="C849" s="7" t="s">
        <v>2029</v>
      </c>
      <c r="D849" s="8">
        <v>860002541</v>
      </c>
      <c r="E849" s="1" t="str">
        <f>VLOOKUP(D849,'[1]IPS REGISTRADAS'!B$9:C$3248,2,0)</f>
        <v>CLINICA DE MARLY S.A</v>
      </c>
      <c r="F849" s="9">
        <v>43864337</v>
      </c>
    </row>
    <row r="850" spans="1:6" ht="30" x14ac:dyDescent="0.25">
      <c r="A850" s="7" t="s">
        <v>327</v>
      </c>
      <c r="B850" s="7" t="s">
        <v>328</v>
      </c>
      <c r="C850" s="7" t="s">
        <v>2029</v>
      </c>
      <c r="D850" s="8">
        <v>860005114</v>
      </c>
      <c r="E850" s="1" t="str">
        <f>VLOOKUP(D850,'[1]IPS REGISTRADAS'!B$9:C$3248,2,0)</f>
        <v>LINDE COLOMBIA S.A</v>
      </c>
      <c r="F850" s="9">
        <v>39933435</v>
      </c>
    </row>
    <row r="851" spans="1:6" ht="30" x14ac:dyDescent="0.25">
      <c r="A851" s="7" t="s">
        <v>327</v>
      </c>
      <c r="B851" s="7" t="s">
        <v>328</v>
      </c>
      <c r="C851" s="7" t="s">
        <v>2029</v>
      </c>
      <c r="D851" s="8">
        <v>860006656</v>
      </c>
      <c r="E851" s="1" t="str">
        <f>VLOOKUP(D851,'[1]IPS REGISTRADAS'!B$9:C$3248,2,0)</f>
        <v>FUNDACIÓN ABOOD SHAIO</v>
      </c>
      <c r="F851" s="9">
        <v>51436695</v>
      </c>
    </row>
    <row r="852" spans="1:6" ht="30" x14ac:dyDescent="0.25">
      <c r="A852" s="7" t="s">
        <v>327</v>
      </c>
      <c r="B852" s="7" t="s">
        <v>328</v>
      </c>
      <c r="C852" s="7" t="s">
        <v>2029</v>
      </c>
      <c r="D852" s="8">
        <v>860007373</v>
      </c>
      <c r="E852" s="1" t="str">
        <f>VLOOKUP(D852,'[1]IPS REGISTRADAS'!B$9:C$3248,2,0)</f>
        <v>FUNDACION HOSPITAL SAN CARLOS</v>
      </c>
      <c r="F852" s="9">
        <v>1616534310</v>
      </c>
    </row>
    <row r="853" spans="1:6" ht="30" x14ac:dyDescent="0.25">
      <c r="A853" s="7" t="s">
        <v>327</v>
      </c>
      <c r="B853" s="7" t="s">
        <v>328</v>
      </c>
      <c r="C853" s="7" t="s">
        <v>2029</v>
      </c>
      <c r="D853" s="8">
        <v>860009555</v>
      </c>
      <c r="E853" s="1" t="str">
        <f>VLOOKUP(D853,'[1]IPS REGISTRADAS'!B$9:C$3248,2,0)</f>
        <v>ESE HOSPITAL SANTA MATILDE DE MADRID CUNDINAMARCA</v>
      </c>
      <c r="F853" s="9">
        <v>3268536</v>
      </c>
    </row>
    <row r="854" spans="1:6" ht="30" x14ac:dyDescent="0.25">
      <c r="A854" s="7" t="s">
        <v>327</v>
      </c>
      <c r="B854" s="7" t="s">
        <v>328</v>
      </c>
      <c r="C854" s="7" t="s">
        <v>2029</v>
      </c>
      <c r="D854" s="8">
        <v>860013779</v>
      </c>
      <c r="E854" s="1" t="str">
        <f>VLOOKUP(D854,'[1]IPS REGISTRADAS'!B$9:C$3248,2,0)</f>
        <v>ASOCIACION PROBIENESTAR DE LA FAMILIA COLOMBIANA PROFAMILIA</v>
      </c>
      <c r="F854" s="9">
        <v>12901301</v>
      </c>
    </row>
    <row r="855" spans="1:6" ht="30" x14ac:dyDescent="0.25">
      <c r="A855" s="7" t="s">
        <v>327</v>
      </c>
      <c r="B855" s="7" t="s">
        <v>328</v>
      </c>
      <c r="C855" s="7" t="s">
        <v>2029</v>
      </c>
      <c r="D855" s="8">
        <v>860015536</v>
      </c>
      <c r="E855" s="1" t="str">
        <f>VLOOKUP(D855,'[1]IPS REGISTRADAS'!B$9:C$3248,2,0)</f>
        <v>HOSPITAL UNIVERSITARIO SAN IGNACIO</v>
      </c>
      <c r="F855" s="9">
        <v>316910826</v>
      </c>
    </row>
    <row r="856" spans="1:6" ht="30" x14ac:dyDescent="0.25">
      <c r="A856" s="7" t="s">
        <v>327</v>
      </c>
      <c r="B856" s="7" t="s">
        <v>328</v>
      </c>
      <c r="C856" s="7" t="s">
        <v>2029</v>
      </c>
      <c r="D856" s="8">
        <v>860015888</v>
      </c>
      <c r="E856" s="1" t="str">
        <f>VLOOKUP(D856,'[1]IPS REGISTRADAS'!B$9:C$3248,2,0)</f>
        <v>HOSPITAL UNIVERSITARIO CLINICA SAN RAFAEL</v>
      </c>
      <c r="F856" s="9">
        <v>50776505</v>
      </c>
    </row>
    <row r="857" spans="1:6" ht="30" x14ac:dyDescent="0.25">
      <c r="A857" s="7" t="s">
        <v>327</v>
      </c>
      <c r="B857" s="7" t="s">
        <v>328</v>
      </c>
      <c r="C857" s="7" t="s">
        <v>2029</v>
      </c>
      <c r="D857" s="8">
        <v>860015905</v>
      </c>
      <c r="E857" s="1" t="str">
        <f>VLOOKUP(D857,'[1]IPS REGISTRADAS'!B$9:C$3248,2,0)</f>
        <v>CLINICA NUESTRA SEÑORA DE LA PAZ</v>
      </c>
      <c r="F857" s="9">
        <v>50466424</v>
      </c>
    </row>
    <row r="858" spans="1:6" ht="30" x14ac:dyDescent="0.25">
      <c r="A858" s="7" t="s">
        <v>327</v>
      </c>
      <c r="B858" s="7" t="s">
        <v>328</v>
      </c>
      <c r="C858" s="7" t="s">
        <v>2029</v>
      </c>
      <c r="D858" s="8">
        <v>860015929</v>
      </c>
      <c r="E858" s="1" t="str">
        <f>VLOOKUP(D858,'[1]IPS REGISTRADAS'!B$9:C$3248,2,0)</f>
        <v>HOSPITAL SALAZAR VILLETA E.S.E</v>
      </c>
      <c r="F858" s="9">
        <v>1311095</v>
      </c>
    </row>
    <row r="859" spans="1:6" ht="30" x14ac:dyDescent="0.25">
      <c r="A859" s="7" t="s">
        <v>327</v>
      </c>
      <c r="B859" s="7" t="s">
        <v>328</v>
      </c>
      <c r="C859" s="7" t="s">
        <v>2029</v>
      </c>
      <c r="D859" s="8">
        <v>860020094</v>
      </c>
      <c r="E859" s="1" t="str">
        <f>VLOOKUP(D859,'[1]IPS REGISTRADAS'!B$9:C$3248,2,0)</f>
        <v>E.S.E HOSPITAL NUESTRA SEÑORA DEL CARMEN DEL COLEGIO</v>
      </c>
      <c r="F859" s="9">
        <v>3521585</v>
      </c>
    </row>
    <row r="860" spans="1:6" ht="30" x14ac:dyDescent="0.25">
      <c r="A860" s="7" t="s">
        <v>327</v>
      </c>
      <c r="B860" s="7" t="s">
        <v>328</v>
      </c>
      <c r="C860" s="7" t="s">
        <v>2029</v>
      </c>
      <c r="D860" s="8">
        <v>860020188</v>
      </c>
      <c r="E860" s="1" t="str">
        <f>VLOOKUP(D860,'[1]IPS REGISTRADAS'!B$9:C$3248,2,0)</f>
        <v>HOSPITAL SANTA CLARA</v>
      </c>
      <c r="F860" s="9">
        <v>2367985013</v>
      </c>
    </row>
    <row r="861" spans="1:6" ht="30" x14ac:dyDescent="0.25">
      <c r="A861" s="7" t="s">
        <v>327</v>
      </c>
      <c r="B861" s="7" t="s">
        <v>328</v>
      </c>
      <c r="C861" s="7" t="s">
        <v>2029</v>
      </c>
      <c r="D861" s="8">
        <v>860023878</v>
      </c>
      <c r="E861" s="1" t="str">
        <f>VLOOKUP(D861,'[1]IPS REGISTRADAS'!B$9:C$3248,2,0)</f>
        <v>E.S.E. HOSPITAL DIVINO SALVADOR DE SOPO</v>
      </c>
      <c r="F861" s="9">
        <v>1330803</v>
      </c>
    </row>
    <row r="862" spans="1:6" ht="30" x14ac:dyDescent="0.25">
      <c r="A862" s="7" t="s">
        <v>327</v>
      </c>
      <c r="B862" s="7" t="s">
        <v>328</v>
      </c>
      <c r="C862" s="7" t="s">
        <v>2029</v>
      </c>
      <c r="D862" s="8">
        <v>860024766</v>
      </c>
      <c r="E862" s="1" t="str">
        <f>VLOOKUP(D862,'[1]IPS REGISTRADAS'!B$9:C$3248,2,0)</f>
        <v>ESE HOSPITAL SAN MARTIN DE PORRES DE CHOCONTÁ</v>
      </c>
      <c r="F862" s="9">
        <v>1023573</v>
      </c>
    </row>
    <row r="863" spans="1:6" ht="30" x14ac:dyDescent="0.25">
      <c r="A863" s="7" t="s">
        <v>327</v>
      </c>
      <c r="B863" s="7" t="s">
        <v>328</v>
      </c>
      <c r="C863" s="7" t="s">
        <v>2029</v>
      </c>
      <c r="D863" s="8">
        <v>860035992</v>
      </c>
      <c r="E863" s="1" t="str">
        <f>VLOOKUP(D863,'[1]IPS REGISTRADAS'!B$9:C$3248,2,0)</f>
        <v>FUNDACION CARDIO INFANTIL -INSTITUTO DE CARDIOLOGIA  DE BOGOTA</v>
      </c>
      <c r="F863" s="9">
        <v>208732994</v>
      </c>
    </row>
    <row r="864" spans="1:6" ht="30" x14ac:dyDescent="0.25">
      <c r="A864" s="7" t="s">
        <v>327</v>
      </c>
      <c r="B864" s="7" t="s">
        <v>328</v>
      </c>
      <c r="C864" s="7" t="s">
        <v>2029</v>
      </c>
      <c r="D864" s="8">
        <v>860037950</v>
      </c>
      <c r="E864" s="1" t="str">
        <f>VLOOKUP(D864,'[1]IPS REGISTRADAS'!B$9:C$3248,2,0)</f>
        <v>FUNDACION SANTA FE DE BOGOTÁ</v>
      </c>
      <c r="F864" s="9">
        <v>356190429</v>
      </c>
    </row>
    <row r="865" spans="1:6" ht="30" x14ac:dyDescent="0.25">
      <c r="A865" s="7" t="s">
        <v>327</v>
      </c>
      <c r="B865" s="7" t="s">
        <v>328</v>
      </c>
      <c r="C865" s="7" t="s">
        <v>2029</v>
      </c>
      <c r="D865" s="8">
        <v>860066191</v>
      </c>
      <c r="E865" s="1" t="str">
        <f>VLOOKUP(D865,'[1]IPS REGISTRADAS'!B$9:C$3248,2,0)</f>
        <v>MEDICOS ASOCIADOS S.A</v>
      </c>
      <c r="F865" s="9">
        <v>1147760</v>
      </c>
    </row>
    <row r="866" spans="1:6" ht="30" x14ac:dyDescent="0.25">
      <c r="A866" s="7" t="s">
        <v>327</v>
      </c>
      <c r="B866" s="7" t="s">
        <v>328</v>
      </c>
      <c r="C866" s="7" t="s">
        <v>2029</v>
      </c>
      <c r="D866" s="8">
        <v>860090566</v>
      </c>
      <c r="E866" s="1" t="str">
        <f>VLOOKUP(D866,'[1]IPS REGISTRADAS'!B$9:C$3248,2,0)</f>
        <v>CLINICA DEL OCCIDENTE</v>
      </c>
      <c r="F866" s="9">
        <v>148469034</v>
      </c>
    </row>
    <row r="867" spans="1:6" ht="30" x14ac:dyDescent="0.25">
      <c r="A867" s="7" t="s">
        <v>327</v>
      </c>
      <c r="B867" s="7" t="s">
        <v>328</v>
      </c>
      <c r="C867" s="7" t="s">
        <v>2029</v>
      </c>
      <c r="D867" s="8">
        <v>890000600</v>
      </c>
      <c r="E867" s="1" t="str">
        <f>VLOOKUP(D867,'[1]IPS REGISTRADAS'!B$9:C$3248,2,0)</f>
        <v>E.S.E. HOSPITAL LA MISERICORDIA DE CALARCA DE QUINDIO</v>
      </c>
      <c r="F867" s="9">
        <v>1073541</v>
      </c>
    </row>
    <row r="868" spans="1:6" ht="30" x14ac:dyDescent="0.25">
      <c r="A868" s="7" t="s">
        <v>327</v>
      </c>
      <c r="B868" s="7" t="s">
        <v>328</v>
      </c>
      <c r="C868" s="7" t="s">
        <v>2029</v>
      </c>
      <c r="D868" s="8">
        <v>890202024</v>
      </c>
      <c r="E868" s="1" t="str">
        <f>VLOOKUP(D868,'[1]IPS REGISTRADAS'!B$9:C$3248,2,0)</f>
        <v>E.S.E. HOSPITAL SAN JUAN DE DIOS DE FLORIDABLANCA SANTANDER</v>
      </c>
      <c r="F868" s="9">
        <v>3113687</v>
      </c>
    </row>
    <row r="869" spans="1:6" ht="30" x14ac:dyDescent="0.25">
      <c r="A869" s="7" t="s">
        <v>327</v>
      </c>
      <c r="B869" s="7" t="s">
        <v>328</v>
      </c>
      <c r="C869" s="7" t="s">
        <v>2029</v>
      </c>
      <c r="D869" s="8">
        <v>890205456</v>
      </c>
      <c r="E869" s="1" t="str">
        <f>VLOOKUP(D869,'[1]IPS REGISTRADAS'!B$9:C$3248,2,0)</f>
        <v>HOSPITAL INTEGRADO SAN BERNARDO E.S.E</v>
      </c>
      <c r="F869" s="9">
        <v>1364721</v>
      </c>
    </row>
    <row r="870" spans="1:6" ht="30" x14ac:dyDescent="0.25">
      <c r="A870" s="7" t="s">
        <v>327</v>
      </c>
      <c r="B870" s="7" t="s">
        <v>328</v>
      </c>
      <c r="C870" s="7" t="s">
        <v>2029</v>
      </c>
      <c r="D870" s="8">
        <v>890303461</v>
      </c>
      <c r="E870" s="1" t="str">
        <f>VLOOKUP(D870,'[1]IPS REGISTRADAS'!B$9:C$3248,2,0)</f>
        <v>HOSPITAL UNIVERSAL DEL VALLE EVARISTO GARCIA DE CALI VALLE</v>
      </c>
      <c r="F870" s="9">
        <v>6245893</v>
      </c>
    </row>
    <row r="871" spans="1:6" ht="30" x14ac:dyDescent="0.25">
      <c r="A871" s="7" t="s">
        <v>327</v>
      </c>
      <c r="B871" s="7" t="s">
        <v>328</v>
      </c>
      <c r="C871" s="7" t="s">
        <v>2029</v>
      </c>
      <c r="D871" s="8">
        <v>890399047</v>
      </c>
      <c r="E871" s="1" t="str">
        <f>VLOOKUP(D871,'[1]IPS REGISTRADAS'!B$9:C$3248,2,0)</f>
        <v>HOSPITAL DEPARTAMENTAL MARIO CORREA DE CALI VALLE</v>
      </c>
      <c r="F871" s="9">
        <v>1360187</v>
      </c>
    </row>
    <row r="872" spans="1:6" ht="30" x14ac:dyDescent="0.25">
      <c r="A872" s="7" t="s">
        <v>327</v>
      </c>
      <c r="B872" s="7" t="s">
        <v>328</v>
      </c>
      <c r="C872" s="7" t="s">
        <v>2029</v>
      </c>
      <c r="D872" s="8">
        <v>890680025</v>
      </c>
      <c r="E872" s="1" t="str">
        <f>VLOOKUP(D872,'[1]IPS REGISTRADAS'!B$9:C$3248,2,0)</f>
        <v>E.S.E. HOSPITAL SAN RAFAEL DE FUSAGASUGA</v>
      </c>
      <c r="F872" s="9">
        <v>15921161</v>
      </c>
    </row>
    <row r="873" spans="1:6" ht="30" x14ac:dyDescent="0.25">
      <c r="A873" s="7" t="s">
        <v>327</v>
      </c>
      <c r="B873" s="7" t="s">
        <v>328</v>
      </c>
      <c r="C873" s="7" t="s">
        <v>2029</v>
      </c>
      <c r="D873" s="8">
        <v>890680027</v>
      </c>
      <c r="E873" s="1" t="str">
        <f>VLOOKUP(D873,'[1]IPS REGISTRADAS'!B$9:C$3248,2,0)</f>
        <v>E.S.E. HOSPITAL PEDRO LEON ALVAREZ DIAZ</v>
      </c>
      <c r="F873" s="9">
        <v>18056814</v>
      </c>
    </row>
    <row r="874" spans="1:6" ht="30" x14ac:dyDescent="0.25">
      <c r="A874" s="7" t="s">
        <v>327</v>
      </c>
      <c r="B874" s="7" t="s">
        <v>328</v>
      </c>
      <c r="C874" s="7" t="s">
        <v>2029</v>
      </c>
      <c r="D874" s="8">
        <v>890680033</v>
      </c>
      <c r="E874" s="1" t="str">
        <f>VLOOKUP(D874,'[1]IPS REGISTRADAS'!B$9:C$3248,2,0)</f>
        <v>E.S.E. HOSPITAL MARCO FELIPE AFANADOR DE TOCAIMA</v>
      </c>
      <c r="F874" s="9">
        <v>1067792</v>
      </c>
    </row>
    <row r="875" spans="1:6" ht="30" x14ac:dyDescent="0.25">
      <c r="A875" s="7" t="s">
        <v>327</v>
      </c>
      <c r="B875" s="7" t="s">
        <v>328</v>
      </c>
      <c r="C875" s="7" t="s">
        <v>2029</v>
      </c>
      <c r="D875" s="8">
        <v>890700666</v>
      </c>
      <c r="E875" s="1" t="str">
        <f>VLOOKUP(D875,'[1]IPS REGISTRADAS'!B$9:C$3248,2,0)</f>
        <v xml:space="preserve">HOSPITAL SAN JUAN DE DIOS DE HONDA TOLIMA E.S.E. </v>
      </c>
      <c r="F875" s="9">
        <v>1717947</v>
      </c>
    </row>
    <row r="876" spans="1:6" ht="30" x14ac:dyDescent="0.25">
      <c r="A876" s="7" t="s">
        <v>327</v>
      </c>
      <c r="B876" s="7" t="s">
        <v>328</v>
      </c>
      <c r="C876" s="7" t="s">
        <v>2029</v>
      </c>
      <c r="D876" s="8">
        <v>890701033</v>
      </c>
      <c r="E876" s="1" t="str">
        <f>VLOOKUP(D876,'[1]IPS REGISTRADAS'!B$9:C$3248,2,0)</f>
        <v xml:space="preserve">HOSPITAL SAN RAFAEL DE EL ESPINAL E.S.E. </v>
      </c>
      <c r="F876" s="9">
        <v>43160081</v>
      </c>
    </row>
    <row r="877" spans="1:6" ht="30" x14ac:dyDescent="0.25">
      <c r="A877" s="7" t="s">
        <v>327</v>
      </c>
      <c r="B877" s="7" t="s">
        <v>328</v>
      </c>
      <c r="C877" s="7" t="s">
        <v>2029</v>
      </c>
      <c r="D877" s="8">
        <v>890701300</v>
      </c>
      <c r="E877" s="1" t="str">
        <f>VLOOKUP(D877,'[1]IPS REGISTRADAS'!B$9:C$3248,2,0)</f>
        <v>HOSPITAL SAN CARLOS SALDAÑO TOLIMA</v>
      </c>
      <c r="F877" s="9">
        <v>1025309</v>
      </c>
    </row>
    <row r="878" spans="1:6" ht="30" x14ac:dyDescent="0.25">
      <c r="A878" s="7" t="s">
        <v>327</v>
      </c>
      <c r="B878" s="7" t="s">
        <v>328</v>
      </c>
      <c r="C878" s="7" t="s">
        <v>2029</v>
      </c>
      <c r="D878" s="8">
        <v>890701353</v>
      </c>
      <c r="E878" s="1" t="str">
        <f>VLOOKUP(D878,'[1]IPS REGISTRADAS'!B$9:C$3248,2,0)</f>
        <v>NUEVO HOSPITAL LA CANDELARIA</v>
      </c>
      <c r="F878" s="9">
        <v>2023917</v>
      </c>
    </row>
    <row r="879" spans="1:6" ht="30" x14ac:dyDescent="0.25">
      <c r="A879" s="7" t="s">
        <v>327</v>
      </c>
      <c r="B879" s="7" t="s">
        <v>328</v>
      </c>
      <c r="C879" s="7" t="s">
        <v>2029</v>
      </c>
      <c r="D879" s="8">
        <v>890701459</v>
      </c>
      <c r="E879" s="1" t="str">
        <f>VLOOKUP(D879,'[1]IPS REGISTRADAS'!B$9:C$3248,2,0)</f>
        <v>HOSPITAL SAN JUAN BAUTISTA E.S.E. DE CHAPARRAL TOLIMA</v>
      </c>
      <c r="F879" s="9">
        <v>3038834</v>
      </c>
    </row>
    <row r="880" spans="1:6" ht="30" x14ac:dyDescent="0.25">
      <c r="A880" s="7" t="s">
        <v>327</v>
      </c>
      <c r="B880" s="7" t="s">
        <v>328</v>
      </c>
      <c r="C880" s="7" t="s">
        <v>2029</v>
      </c>
      <c r="D880" s="8">
        <v>890702241</v>
      </c>
      <c r="E880" s="1" t="str">
        <f>VLOOKUP(D880,'[1]IPS REGISTRADAS'!B$9:C$3248,2,0)</f>
        <v>HOSPITAL NUESTRA SEÑORA DEL CARMEN E.S.E</v>
      </c>
      <c r="F880" s="9">
        <v>1052132</v>
      </c>
    </row>
    <row r="881" spans="1:6" ht="30" x14ac:dyDescent="0.25">
      <c r="A881" s="7" t="s">
        <v>327</v>
      </c>
      <c r="B881" s="7" t="s">
        <v>328</v>
      </c>
      <c r="C881" s="7" t="s">
        <v>2029</v>
      </c>
      <c r="D881" s="8">
        <v>890702476</v>
      </c>
      <c r="E881" s="1" t="str">
        <f>VLOOKUP(D881,'[1]IPS REGISTRADAS'!B$9:C$3248,2,0)</f>
        <v>HOSPITAL LA MILAGROSA</v>
      </c>
      <c r="F881" s="9">
        <v>1253909</v>
      </c>
    </row>
    <row r="882" spans="1:6" ht="30" x14ac:dyDescent="0.25">
      <c r="A882" s="7" t="s">
        <v>327</v>
      </c>
      <c r="B882" s="7" t="s">
        <v>328</v>
      </c>
      <c r="C882" s="7" t="s">
        <v>2029</v>
      </c>
      <c r="D882" s="8">
        <v>890703630</v>
      </c>
      <c r="E882" s="1" t="str">
        <f>VLOOKUP(D882,'[1]IPS REGISTRADAS'!B$9:C$3248,2,0)</f>
        <v>SOCIEDAD MEDICO QUIRURGICA DEL TOLIMA Y/O CLINICA TOLIMA DE IBAGUE TOLIMA</v>
      </c>
      <c r="F882" s="9">
        <v>1804580</v>
      </c>
    </row>
    <row r="883" spans="1:6" ht="30" x14ac:dyDescent="0.25">
      <c r="A883" s="7" t="s">
        <v>327</v>
      </c>
      <c r="B883" s="7" t="s">
        <v>328</v>
      </c>
      <c r="C883" s="7" t="s">
        <v>2029</v>
      </c>
      <c r="D883" s="8">
        <v>890706823</v>
      </c>
      <c r="E883" s="1" t="str">
        <f>VLOOKUP(D883,'[1]IPS REGISTRADAS'!B$9:C$3248,2,0)</f>
        <v>HOSPITAL REINA SOFIA DE ESPAÑA LERIDA TOLIMA</v>
      </c>
      <c r="F883" s="9">
        <v>2384388</v>
      </c>
    </row>
    <row r="884" spans="1:6" ht="30" x14ac:dyDescent="0.25">
      <c r="A884" s="7" t="s">
        <v>327</v>
      </c>
      <c r="B884" s="7" t="s">
        <v>328</v>
      </c>
      <c r="C884" s="7" t="s">
        <v>2029</v>
      </c>
      <c r="D884" s="8">
        <v>890706833</v>
      </c>
      <c r="E884" s="1" t="str">
        <f>VLOOKUP(D884,'[1]IPS REGISTRADAS'!B$9:C$3248,2,0)</f>
        <v>HOSPITAL FEDERICO LLERAS ACOSTA DE IBAGUE E.S.E.</v>
      </c>
      <c r="F884" s="9">
        <v>2927890</v>
      </c>
    </row>
    <row r="885" spans="1:6" ht="30" x14ac:dyDescent="0.25">
      <c r="A885" s="7" t="s">
        <v>327</v>
      </c>
      <c r="B885" s="7" t="s">
        <v>328</v>
      </c>
      <c r="C885" s="7" t="s">
        <v>2029</v>
      </c>
      <c r="D885" s="8">
        <v>890707059</v>
      </c>
      <c r="E885" s="1" t="str">
        <f>VLOOKUP(D885,'[1]IPS REGISTRADAS'!B$9:C$3248,2,0)</f>
        <v>E.S.E. HOSPITAL SAN FRANCISCO DE IBAGUE TOLIMA</v>
      </c>
      <c r="F885" s="9">
        <v>2852336</v>
      </c>
    </row>
    <row r="886" spans="1:6" ht="30" x14ac:dyDescent="0.25">
      <c r="A886" s="7" t="s">
        <v>327</v>
      </c>
      <c r="B886" s="7" t="s">
        <v>328</v>
      </c>
      <c r="C886" s="7" t="s">
        <v>2029</v>
      </c>
      <c r="D886" s="8">
        <v>890807591</v>
      </c>
      <c r="E886" s="1" t="str">
        <f>VLOOKUP(D886,'[1]IPS REGISTRADAS'!B$9:C$3248,2,0)</f>
        <v>SERVICIOS ESPECIALES DE SALUD</v>
      </c>
      <c r="F886" s="9">
        <v>23513659</v>
      </c>
    </row>
    <row r="887" spans="1:6" ht="30" x14ac:dyDescent="0.25">
      <c r="A887" s="7" t="s">
        <v>327</v>
      </c>
      <c r="B887" s="7" t="s">
        <v>328</v>
      </c>
      <c r="C887" s="7" t="s">
        <v>2029</v>
      </c>
      <c r="D887" s="8">
        <v>890900518</v>
      </c>
      <c r="E887" s="1" t="str">
        <f>VLOOKUP(D887,'[1]IPS REGISTRADAS'!B$9:C$3248,2,0)</f>
        <v>FUNDACION HOSPITALARIA SAN VICENTE DE PAUL DE MEDELLIN ANTIOQUIA</v>
      </c>
      <c r="F887" s="9">
        <v>34984000</v>
      </c>
    </row>
    <row r="888" spans="1:6" ht="30" x14ac:dyDescent="0.25">
      <c r="A888" s="7" t="s">
        <v>327</v>
      </c>
      <c r="B888" s="7" t="s">
        <v>328</v>
      </c>
      <c r="C888" s="7" t="s">
        <v>2029</v>
      </c>
      <c r="D888" s="8">
        <v>890904646</v>
      </c>
      <c r="E888" s="1" t="str">
        <f>VLOOKUP(D888,'[1]IPS REGISTRADAS'!B$9:C$3248,2,0)</f>
        <v xml:space="preserve">HOSPITAL GENERAL DE MEDELLIN E.S.E. </v>
      </c>
      <c r="F888" s="9">
        <v>3733834</v>
      </c>
    </row>
    <row r="889" spans="1:6" ht="30" x14ac:dyDescent="0.25">
      <c r="A889" s="7" t="s">
        <v>327</v>
      </c>
      <c r="B889" s="7" t="s">
        <v>328</v>
      </c>
      <c r="C889" s="7" t="s">
        <v>2029</v>
      </c>
      <c r="D889" s="8">
        <v>890907254</v>
      </c>
      <c r="E889" s="1" t="str">
        <f>VLOOKUP(D889,'[1]IPS REGISTRADAS'!B$9:C$3248,2,0)</f>
        <v>HOSPITAL SAN JUAN DE DIOS E.S.E</v>
      </c>
      <c r="F889" s="9">
        <v>2261857</v>
      </c>
    </row>
    <row r="890" spans="1:6" ht="30" x14ac:dyDescent="0.25">
      <c r="A890" s="7" t="s">
        <v>327</v>
      </c>
      <c r="B890" s="7" t="s">
        <v>328</v>
      </c>
      <c r="C890" s="7" t="s">
        <v>2029</v>
      </c>
      <c r="D890" s="8">
        <v>890939936</v>
      </c>
      <c r="E890" s="1" t="str">
        <f>VLOOKUP(D890,'[1]IPS REGISTRADAS'!B$9:C$3248,2,0)</f>
        <v>SOCIEDAD MEDICA DE RIONEGRO S.A. SOMER DE RIONEGRO ANTIOQUIA</v>
      </c>
      <c r="F890" s="9">
        <v>3037146</v>
      </c>
    </row>
    <row r="891" spans="1:6" ht="30" x14ac:dyDescent="0.25">
      <c r="A891" s="7" t="s">
        <v>327</v>
      </c>
      <c r="B891" s="7" t="s">
        <v>328</v>
      </c>
      <c r="C891" s="7" t="s">
        <v>2029</v>
      </c>
      <c r="D891" s="8">
        <v>891079999</v>
      </c>
      <c r="E891" s="1" t="str">
        <f>VLOOKUP(D891,'[1]IPS REGISTRADAS'!B$9:C$3248,2,0)</f>
        <v>HOSPITAL SAN JERONIMO DE MONTERIA E.S.E</v>
      </c>
      <c r="F891" s="9">
        <v>1243080</v>
      </c>
    </row>
    <row r="892" spans="1:6" ht="30" x14ac:dyDescent="0.25">
      <c r="A892" s="7" t="s">
        <v>327</v>
      </c>
      <c r="B892" s="7" t="s">
        <v>328</v>
      </c>
      <c r="C892" s="7" t="s">
        <v>2029</v>
      </c>
      <c r="D892" s="8">
        <v>891180026</v>
      </c>
      <c r="E892" s="1" t="str">
        <f>VLOOKUP(D892,'[1]IPS REGISTRADAS'!B$9:C$3248,2,0)</f>
        <v>E.S.E. HOSPITAL DEPARTAMENTAL SAN VICENTE DE PAUL</v>
      </c>
      <c r="F892" s="9">
        <v>2666952</v>
      </c>
    </row>
    <row r="893" spans="1:6" ht="30" x14ac:dyDescent="0.25">
      <c r="A893" s="7" t="s">
        <v>327</v>
      </c>
      <c r="B893" s="7" t="s">
        <v>328</v>
      </c>
      <c r="C893" s="7" t="s">
        <v>2029</v>
      </c>
      <c r="D893" s="8">
        <v>891180098</v>
      </c>
      <c r="E893" s="1" t="str">
        <f>VLOOKUP(D893,'[1]IPS REGISTRADAS'!B$9:C$3248,2,0)</f>
        <v>HOSPITAL MARIA INMACULADA E.S.E FLORENCIA</v>
      </c>
      <c r="F893" s="9">
        <v>6635687</v>
      </c>
    </row>
    <row r="894" spans="1:6" ht="30" x14ac:dyDescent="0.25">
      <c r="A894" s="7" t="s">
        <v>327</v>
      </c>
      <c r="B894" s="7" t="s">
        <v>328</v>
      </c>
      <c r="C894" s="7" t="s">
        <v>2029</v>
      </c>
      <c r="D894" s="8">
        <v>891180134</v>
      </c>
      <c r="E894" s="1" t="str">
        <f>VLOOKUP(D894,'[1]IPS REGISTRADAS'!B$9:C$3248,2,0)</f>
        <v>HOSPITAL DEPARTAMENTAL SAN ANTONIO E.S.E</v>
      </c>
      <c r="F894" s="9">
        <v>25969615</v>
      </c>
    </row>
    <row r="895" spans="1:6" ht="30" x14ac:dyDescent="0.25">
      <c r="A895" s="7" t="s">
        <v>327</v>
      </c>
      <c r="B895" s="7" t="s">
        <v>328</v>
      </c>
      <c r="C895" s="7" t="s">
        <v>2029</v>
      </c>
      <c r="D895" s="8">
        <v>891180268</v>
      </c>
      <c r="E895" s="1" t="str">
        <f>VLOOKUP(D895,'[1]IPS REGISTRADAS'!B$9:C$3248,2,0)</f>
        <v>HOSPITAL UNIVERSITARIO HERNANDO MONCALEANO PERDOMO E.S.E</v>
      </c>
      <c r="F895" s="9">
        <v>7669826</v>
      </c>
    </row>
    <row r="896" spans="1:6" ht="30" x14ac:dyDescent="0.25">
      <c r="A896" s="7" t="s">
        <v>327</v>
      </c>
      <c r="B896" s="7" t="s">
        <v>328</v>
      </c>
      <c r="C896" s="7" t="s">
        <v>2029</v>
      </c>
      <c r="D896" s="8">
        <v>891200240</v>
      </c>
      <c r="E896" s="1" t="str">
        <f>VLOOKUP(D896,'[1]IPS REGISTRADAS'!B$9:C$3248,2,0)</f>
        <v>HOSPITAL INFANTIL LOS ANGELES</v>
      </c>
      <c r="F896" s="9">
        <v>1735174</v>
      </c>
    </row>
    <row r="897" spans="1:6" ht="30" x14ac:dyDescent="0.25">
      <c r="A897" s="7" t="s">
        <v>327</v>
      </c>
      <c r="B897" s="7" t="s">
        <v>328</v>
      </c>
      <c r="C897" s="7" t="s">
        <v>2029</v>
      </c>
      <c r="D897" s="8">
        <v>891200528</v>
      </c>
      <c r="E897" s="1" t="str">
        <f>VLOOKUP(D897,'[1]IPS REGISTRADAS'!B$9:C$3248,2,0)</f>
        <v>HOSPITAL UNIVERSITARIO DEPARTAMENTAL DE NARIÑO E.S.E.</v>
      </c>
      <c r="F897" s="9">
        <v>3366585</v>
      </c>
    </row>
    <row r="898" spans="1:6" ht="30" x14ac:dyDescent="0.25">
      <c r="A898" s="7" t="s">
        <v>327</v>
      </c>
      <c r="B898" s="7" t="s">
        <v>328</v>
      </c>
      <c r="C898" s="7" t="s">
        <v>2029</v>
      </c>
      <c r="D898" s="8">
        <v>891411663</v>
      </c>
      <c r="E898" s="1" t="str">
        <f>VLOOKUP(D898,'[1]IPS REGISTRADAS'!B$9:C$3248,2,0)</f>
        <v>ESEHOSPITAL SANTA MONICA DE DOS QUEBRADAS RISARALDA</v>
      </c>
      <c r="F898" s="9">
        <v>1360908</v>
      </c>
    </row>
    <row r="899" spans="1:6" ht="30" x14ac:dyDescent="0.25">
      <c r="A899" s="7" t="s">
        <v>327</v>
      </c>
      <c r="B899" s="7" t="s">
        <v>328</v>
      </c>
      <c r="C899" s="7" t="s">
        <v>2029</v>
      </c>
      <c r="D899" s="8">
        <v>891580002</v>
      </c>
      <c r="E899" s="1" t="str">
        <f>VLOOKUP(D899,'[1]IPS REGISTRADAS'!B$9:C$3248,2,0)</f>
        <v>HOSPITAL UNIVERSITARIO SAN JOSE DE POPAYAN E.S.E.</v>
      </c>
      <c r="F899" s="9">
        <v>1267728</v>
      </c>
    </row>
    <row r="900" spans="1:6" ht="30" x14ac:dyDescent="0.25">
      <c r="A900" s="7" t="s">
        <v>327</v>
      </c>
      <c r="B900" s="7" t="s">
        <v>328</v>
      </c>
      <c r="C900" s="7" t="s">
        <v>2029</v>
      </c>
      <c r="D900" s="8">
        <v>891800395</v>
      </c>
      <c r="E900" s="1" t="str">
        <f>VLOOKUP(D900,'[1]IPS REGISTRADAS'!B$9:C$3248,2,0)</f>
        <v xml:space="preserve">HOSPITAL REGIONAL MONIQUIRA E.S.E. </v>
      </c>
      <c r="F900" s="9">
        <v>10416412</v>
      </c>
    </row>
    <row r="901" spans="1:6" ht="30" x14ac:dyDescent="0.25">
      <c r="A901" s="7" t="s">
        <v>327</v>
      </c>
      <c r="B901" s="7" t="s">
        <v>328</v>
      </c>
      <c r="C901" s="7" t="s">
        <v>2029</v>
      </c>
      <c r="D901" s="8">
        <v>891800570</v>
      </c>
      <c r="E901" s="1" t="str">
        <f>VLOOKUP(D901,'[1]IPS REGISTRADAS'!B$9:C$3248,2,0)</f>
        <v>E.S.E. HOSPITAL JOSE CALLETANO VASQUEZ DE PUERTO BOYACA</v>
      </c>
      <c r="F901" s="9">
        <v>3925895</v>
      </c>
    </row>
    <row r="902" spans="1:6" ht="30" x14ac:dyDescent="0.25">
      <c r="A902" s="7" t="s">
        <v>327</v>
      </c>
      <c r="B902" s="7" t="s">
        <v>328</v>
      </c>
      <c r="C902" s="7" t="s">
        <v>2029</v>
      </c>
      <c r="D902" s="8">
        <v>891855029</v>
      </c>
      <c r="E902" s="1" t="str">
        <f>VLOOKUP(D902,'[1]IPS REGISTRADAS'!B$9:C$3248,2,0)</f>
        <v>E.S.E. HOSPITAL DE YOPAL CASANARE</v>
      </c>
      <c r="F902" s="9">
        <v>14250356</v>
      </c>
    </row>
    <row r="903" spans="1:6" ht="30" x14ac:dyDescent="0.25">
      <c r="A903" s="7" t="s">
        <v>327</v>
      </c>
      <c r="B903" s="7" t="s">
        <v>328</v>
      </c>
      <c r="C903" s="7" t="s">
        <v>2029</v>
      </c>
      <c r="D903" s="8">
        <v>891855039</v>
      </c>
      <c r="E903" s="1" t="str">
        <f>VLOOKUP(D903,'[1]IPS REGISTRADAS'!B$9:C$3248,2,0)</f>
        <v xml:space="preserve">HOSPITAL REGIONAL DE SOGAMOSO E.S.E. </v>
      </c>
      <c r="F903" s="9">
        <v>1630312</v>
      </c>
    </row>
    <row r="904" spans="1:6" ht="30" x14ac:dyDescent="0.25">
      <c r="A904" s="7" t="s">
        <v>327</v>
      </c>
      <c r="B904" s="7" t="s">
        <v>328</v>
      </c>
      <c r="C904" s="7" t="s">
        <v>2029</v>
      </c>
      <c r="D904" s="8">
        <v>891855209</v>
      </c>
      <c r="E904" s="1" t="str">
        <f>VLOOKUP(D904,'[1]IPS REGISTRADAS'!B$9:C$3248,2,0)</f>
        <v>SAN VICENTE DE PAUL PAIPA E.S.E</v>
      </c>
      <c r="F904" s="9">
        <v>1174281</v>
      </c>
    </row>
    <row r="905" spans="1:6" ht="30" x14ac:dyDescent="0.25">
      <c r="A905" s="7" t="s">
        <v>327</v>
      </c>
      <c r="B905" s="7" t="s">
        <v>328</v>
      </c>
      <c r="C905" s="7" t="s">
        <v>2029</v>
      </c>
      <c r="D905" s="8">
        <v>891855438</v>
      </c>
      <c r="E905" s="1" t="str">
        <f>VLOOKUP(D905,'[1]IPS REGISTRADAS'!B$9:C$3248,2,0)</f>
        <v>HOSPITAL REGIONAL DE DUITAMA E.S.E</v>
      </c>
      <c r="F905" s="9">
        <v>7680898</v>
      </c>
    </row>
    <row r="906" spans="1:6" ht="30" x14ac:dyDescent="0.25">
      <c r="A906" s="7" t="s">
        <v>327</v>
      </c>
      <c r="B906" s="7" t="s">
        <v>328</v>
      </c>
      <c r="C906" s="7" t="s">
        <v>2029</v>
      </c>
      <c r="D906" s="8">
        <v>892000264</v>
      </c>
      <c r="E906" s="1" t="str">
        <f>VLOOKUP(D906,'[1]IPS REGISTRADAS'!B$9:C$3248,2,0)</f>
        <v>HOSPITAL MUNICIPAL ACACIAS E.S.E.</v>
      </c>
      <c r="F906" s="9">
        <v>3748257</v>
      </c>
    </row>
    <row r="907" spans="1:6" ht="30" x14ac:dyDescent="0.25">
      <c r="A907" s="7" t="s">
        <v>327</v>
      </c>
      <c r="B907" s="7" t="s">
        <v>328</v>
      </c>
      <c r="C907" s="7" t="s">
        <v>2029</v>
      </c>
      <c r="D907" s="8">
        <v>892000401</v>
      </c>
      <c r="E907" s="1" t="str">
        <f>VLOOKUP(D907,'[1]IPS REGISTRADAS'!B$9:C$3248,2,0)</f>
        <v>INVERSIONES CLINICA DEL META S.A</v>
      </c>
      <c r="F907" s="9">
        <v>534179735</v>
      </c>
    </row>
    <row r="908" spans="1:6" ht="30" x14ac:dyDescent="0.25">
      <c r="A908" s="7" t="s">
        <v>327</v>
      </c>
      <c r="B908" s="7" t="s">
        <v>328</v>
      </c>
      <c r="C908" s="7" t="s">
        <v>2029</v>
      </c>
      <c r="D908" s="8">
        <v>892000501</v>
      </c>
      <c r="E908" s="1" t="str">
        <f>VLOOKUP(D908,'[1]IPS REGISTRADAS'!B$9:C$3248,2,0)</f>
        <v>HOSPITAL DEPARTAMENTAL DE VILLAVICENCIO</v>
      </c>
      <c r="F908" s="9">
        <v>481125079</v>
      </c>
    </row>
    <row r="909" spans="1:6" ht="30" x14ac:dyDescent="0.25">
      <c r="A909" s="7" t="s">
        <v>327</v>
      </c>
      <c r="B909" s="7" t="s">
        <v>328</v>
      </c>
      <c r="C909" s="7" t="s">
        <v>2029</v>
      </c>
      <c r="D909" s="8">
        <v>892001990</v>
      </c>
      <c r="E909" s="1" t="str">
        <f>VLOOKUP(D909,'[1]IPS REGISTRADAS'!B$9:C$3248,2,0)</f>
        <v>E.S.E. HOSPITAL NUESTRA SEÑORA DEL PILAR DE MEDINA</v>
      </c>
      <c r="F909" s="9">
        <v>2403632</v>
      </c>
    </row>
    <row r="910" spans="1:6" ht="30" x14ac:dyDescent="0.25">
      <c r="A910" s="7" t="s">
        <v>327</v>
      </c>
      <c r="B910" s="7" t="s">
        <v>328</v>
      </c>
      <c r="C910" s="7" t="s">
        <v>2029</v>
      </c>
      <c r="D910" s="8">
        <v>892115009</v>
      </c>
      <c r="E910" s="1" t="str">
        <f>VLOOKUP(D910,'[1]IPS REGISTRADAS'!B$9:C$3248,2,0)</f>
        <v>E.S.E HOSPITAL NUESTRA SEÑORA DE LOS REMEDIOS DE RIOHACHA GUAJIRA</v>
      </c>
      <c r="F910" s="9">
        <v>1907718</v>
      </c>
    </row>
    <row r="911" spans="1:6" ht="30" x14ac:dyDescent="0.25">
      <c r="A911" s="7" t="s">
        <v>327</v>
      </c>
      <c r="B911" s="7" t="s">
        <v>328</v>
      </c>
      <c r="C911" s="7" t="s">
        <v>2029</v>
      </c>
      <c r="D911" s="8">
        <v>892120115</v>
      </c>
      <c r="E911" s="1" t="str">
        <f>VLOOKUP(D911,'[1]IPS REGISTRADAS'!B$9:C$3248,2,0)</f>
        <v xml:space="preserve">E.S.E. HOSPITAL SAN JOSE  DE MAICAO II NIVEL </v>
      </c>
      <c r="F911" s="9">
        <v>2239518</v>
      </c>
    </row>
    <row r="912" spans="1:6" ht="30" x14ac:dyDescent="0.25">
      <c r="A912" s="7" t="s">
        <v>327</v>
      </c>
      <c r="B912" s="7" t="s">
        <v>328</v>
      </c>
      <c r="C912" s="7" t="s">
        <v>2029</v>
      </c>
      <c r="D912" s="8">
        <v>892399994</v>
      </c>
      <c r="E912" s="1" t="str">
        <f>VLOOKUP(D912,'[1]IPS REGISTRADAS'!B$9:C$3248,2,0)</f>
        <v>E.S.E. HOSPITAL ROSARIO PUMAREJO DE LOPEZ</v>
      </c>
      <c r="F912" s="9">
        <v>5955147</v>
      </c>
    </row>
    <row r="913" spans="1:6" ht="30" x14ac:dyDescent="0.25">
      <c r="A913" s="7" t="s">
        <v>327</v>
      </c>
      <c r="B913" s="7" t="s">
        <v>328</v>
      </c>
      <c r="C913" s="7" t="s">
        <v>2029</v>
      </c>
      <c r="D913" s="8">
        <v>899999017</v>
      </c>
      <c r="E913" s="1" t="str">
        <f>VLOOKUP(D913,'[1]IPS REGISTRADAS'!B$9:C$3248,2,0)</f>
        <v>SOCIEDAD DE CIRUGIA DE BOGOTA HOSPITAL DE SAN JOSE</v>
      </c>
      <c r="F913" s="9">
        <v>570600916</v>
      </c>
    </row>
    <row r="914" spans="1:6" ht="30" x14ac:dyDescent="0.25">
      <c r="A914" s="7" t="s">
        <v>327</v>
      </c>
      <c r="B914" s="7" t="s">
        <v>328</v>
      </c>
      <c r="C914" s="7" t="s">
        <v>2029</v>
      </c>
      <c r="D914" s="8">
        <v>899999032</v>
      </c>
      <c r="E914" s="1" t="str">
        <f>VLOOKUP(D914,'[1]IPS REGISTRADAS'!B$9:C$3248,2,0)</f>
        <v>HOSPITAL UNIVERSITARIO DE LA SAMARITANA E.S.E.</v>
      </c>
      <c r="F914" s="9">
        <v>201600181</v>
      </c>
    </row>
    <row r="915" spans="1:6" ht="30" x14ac:dyDescent="0.25">
      <c r="A915" s="7" t="s">
        <v>327</v>
      </c>
      <c r="B915" s="7" t="s">
        <v>328</v>
      </c>
      <c r="C915" s="7" t="s">
        <v>2029</v>
      </c>
      <c r="D915" s="8">
        <v>899999092</v>
      </c>
      <c r="E915" s="1" t="str">
        <f>VLOOKUP(D915,'[1]IPS REGISTRADAS'!B$9:C$3248,2,0)</f>
        <v xml:space="preserve">INSTITUTO NACIONAL DE CANCEROLOGIA E.S.E. </v>
      </c>
      <c r="F915" s="9">
        <v>1264374906</v>
      </c>
    </row>
    <row r="916" spans="1:6" ht="30" x14ac:dyDescent="0.25">
      <c r="A916" s="7" t="s">
        <v>327</v>
      </c>
      <c r="B916" s="7" t="s">
        <v>328</v>
      </c>
      <c r="C916" s="7" t="s">
        <v>2029</v>
      </c>
      <c r="D916" s="8">
        <v>899999123</v>
      </c>
      <c r="E916" s="1" t="str">
        <f>VLOOKUP(D916,'[1]IPS REGISTRADAS'!B$9:C$3248,2,0)</f>
        <v>FUNDACION HOSPITAL DE LA MISERICORDIA DE BOGOTA D.C.</v>
      </c>
      <c r="F916" s="9">
        <v>847486335</v>
      </c>
    </row>
    <row r="917" spans="1:6" ht="30" x14ac:dyDescent="0.25">
      <c r="A917" s="7" t="s">
        <v>327</v>
      </c>
      <c r="B917" s="7" t="s">
        <v>328</v>
      </c>
      <c r="C917" s="7" t="s">
        <v>2029</v>
      </c>
      <c r="D917" s="8">
        <v>899999147</v>
      </c>
      <c r="E917" s="1" t="str">
        <f>VLOOKUP(D917,'[1]IPS REGISTRADAS'!B$9:C$3248,2,0)</f>
        <v>E.S.E. HOSPITAL EL SALVADOR DE UBATE</v>
      </c>
      <c r="F917" s="9">
        <v>3670498</v>
      </c>
    </row>
    <row r="918" spans="1:6" ht="30" x14ac:dyDescent="0.25">
      <c r="A918" s="7" t="s">
        <v>327</v>
      </c>
      <c r="B918" s="7" t="s">
        <v>328</v>
      </c>
      <c r="C918" s="7" t="s">
        <v>2029</v>
      </c>
      <c r="D918" s="8">
        <v>899999151</v>
      </c>
      <c r="E918" s="1" t="str">
        <f>VLOOKUP(D918,'[1]IPS REGISTRADAS'!B$9:C$3248,2,0)</f>
        <v>E.S.E. HOSPITAL SAN RAFAEL FACATATIVA</v>
      </c>
      <c r="F918" s="9">
        <v>4085621</v>
      </c>
    </row>
    <row r="919" spans="1:6" ht="30" x14ac:dyDescent="0.25">
      <c r="A919" s="7" t="s">
        <v>327</v>
      </c>
      <c r="B919" s="7" t="s">
        <v>328</v>
      </c>
      <c r="C919" s="7" t="s">
        <v>2029</v>
      </c>
      <c r="D919" s="8">
        <v>899999156</v>
      </c>
      <c r="E919" s="1" t="str">
        <f>VLOOKUP(D919,'[1]IPS REGISTRADAS'!B$9:C$3248,2,0)</f>
        <v>HOSPITAL SAN ANTONIO DE CHIA CENTRO DE SALUD DE COTA CUNDINAMARCA</v>
      </c>
      <c r="F919" s="9">
        <v>4001157</v>
      </c>
    </row>
    <row r="920" spans="1:6" ht="30" x14ac:dyDescent="0.25">
      <c r="A920" s="7" t="s">
        <v>327</v>
      </c>
      <c r="B920" s="7" t="s">
        <v>328</v>
      </c>
      <c r="C920" s="7" t="s">
        <v>2029</v>
      </c>
      <c r="D920" s="8">
        <v>900004059</v>
      </c>
      <c r="E920" s="1" t="str">
        <f>VLOOKUP(D920,'[1]IPS REGISTRADAS'!B$9:C$3248,2,0)</f>
        <v>HOSPITAL DE CASTILLA LA NUEVA E.S.E. DEL META</v>
      </c>
      <c r="F920" s="9">
        <v>51573088</v>
      </c>
    </row>
    <row r="921" spans="1:6" ht="30" x14ac:dyDescent="0.25">
      <c r="A921" s="7" t="s">
        <v>327</v>
      </c>
      <c r="B921" s="7" t="s">
        <v>328</v>
      </c>
      <c r="C921" s="7" t="s">
        <v>2029</v>
      </c>
      <c r="D921" s="8">
        <v>900004894</v>
      </c>
      <c r="E921" s="1" t="str">
        <f>VLOOKUP(D921,'[1]IPS REGISTRADAS'!B$9:C$3248,2,0)</f>
        <v xml:space="preserve">HOSPITAL REGIONAL II NIVEL DE ATENCION VALLE DE TENZA E.S.E. </v>
      </c>
      <c r="F921" s="9">
        <v>1375262</v>
      </c>
    </row>
    <row r="922" spans="1:6" ht="30" x14ac:dyDescent="0.25">
      <c r="A922" s="7" t="s">
        <v>327</v>
      </c>
      <c r="B922" s="7" t="s">
        <v>328</v>
      </c>
      <c r="C922" s="7" t="s">
        <v>2029</v>
      </c>
      <c r="D922" s="8">
        <v>900008328</v>
      </c>
      <c r="E922" s="1" t="str">
        <f>VLOOKUP(D922,'[1]IPS REGISTRADAS'!B$9:C$3248,2,0)</f>
        <v>CLINICA LAURA DANIELA DE VALLEDUPAR CESAR</v>
      </c>
      <c r="F922" s="9">
        <v>12983919</v>
      </c>
    </row>
    <row r="923" spans="1:6" ht="30" x14ac:dyDescent="0.25">
      <c r="A923" s="7" t="s">
        <v>327</v>
      </c>
      <c r="B923" s="7" t="s">
        <v>328</v>
      </c>
      <c r="C923" s="7" t="s">
        <v>2029</v>
      </c>
      <c r="D923" s="8">
        <v>900018780</v>
      </c>
      <c r="E923" s="1" t="str">
        <f>VLOOKUP(D923,'[1]IPS REGISTRADAS'!B$9:C$3248,2,0)</f>
        <v>SALUD VITAL DEL ORIENTE IPS LTDA</v>
      </c>
      <c r="F923" s="9">
        <v>59910082</v>
      </c>
    </row>
    <row r="924" spans="1:6" ht="30" x14ac:dyDescent="0.25">
      <c r="A924" s="7" t="s">
        <v>327</v>
      </c>
      <c r="B924" s="7" t="s">
        <v>328</v>
      </c>
      <c r="C924" s="7" t="s">
        <v>2029</v>
      </c>
      <c r="D924" s="8">
        <v>900019291</v>
      </c>
      <c r="E924" s="1" t="str">
        <f>VLOOKUP(D924,'[1]IPS REGISTRADAS'!B$9:C$3248,2,0)</f>
        <v>SALVADOR SALUD E.U.</v>
      </c>
      <c r="F924" s="9">
        <v>14293388</v>
      </c>
    </row>
    <row r="925" spans="1:6" ht="30" x14ac:dyDescent="0.25">
      <c r="A925" s="7" t="s">
        <v>327</v>
      </c>
      <c r="B925" s="7" t="s">
        <v>328</v>
      </c>
      <c r="C925" s="7" t="s">
        <v>2029</v>
      </c>
      <c r="D925" s="8">
        <v>900021323</v>
      </c>
      <c r="E925" s="1" t="str">
        <f>VLOOKUP(D925,'[1]IPS REGISTRADAS'!B$9:C$3248,2,0)</f>
        <v>UNLAB S.A.S.</v>
      </c>
      <c r="F925" s="9">
        <v>15755511</v>
      </c>
    </row>
    <row r="926" spans="1:6" ht="30" x14ac:dyDescent="0.25">
      <c r="A926" s="7" t="s">
        <v>327</v>
      </c>
      <c r="B926" s="7" t="s">
        <v>328</v>
      </c>
      <c r="C926" s="7" t="s">
        <v>2029</v>
      </c>
      <c r="D926" s="8">
        <v>900033752</v>
      </c>
      <c r="E926" s="1" t="str">
        <f>VLOOKUP(D926,'[1]IPS REGISTRADAS'!B$9:C$3248,2,0)</f>
        <v>UNIVER PLUS S.A</v>
      </c>
      <c r="F926" s="9">
        <v>22043805</v>
      </c>
    </row>
    <row r="927" spans="1:6" ht="30" x14ac:dyDescent="0.25">
      <c r="A927" s="7" t="s">
        <v>327</v>
      </c>
      <c r="B927" s="7" t="s">
        <v>328</v>
      </c>
      <c r="C927" s="7" t="s">
        <v>2029</v>
      </c>
      <c r="D927" s="8">
        <v>900034131</v>
      </c>
      <c r="E927" s="1" t="str">
        <f>VLOOKUP(D927,'[1]IPS REGISTRADAS'!B$9:C$3248,2,0)</f>
        <v>E.S.E DEPARTAMENTAL DE PRIMER NIVEL MORENO Y CLAVIJO</v>
      </c>
      <c r="F927" s="9">
        <v>1598252</v>
      </c>
    </row>
    <row r="928" spans="1:6" ht="30" x14ac:dyDescent="0.25">
      <c r="A928" s="7" t="s">
        <v>327</v>
      </c>
      <c r="B928" s="7" t="s">
        <v>328</v>
      </c>
      <c r="C928" s="7" t="s">
        <v>2029</v>
      </c>
      <c r="D928" s="8">
        <v>900042103</v>
      </c>
      <c r="E928" s="1" t="str">
        <f>VLOOKUP(D928,'[1]IPS REGISTRADAS'!B$9:C$3248,2,0)</f>
        <v>HOSPITAL UNIVERSITARIO DEL CARIBE E.S.E</v>
      </c>
      <c r="F928" s="9">
        <v>4735626</v>
      </c>
    </row>
    <row r="929" spans="1:6" ht="30" x14ac:dyDescent="0.25">
      <c r="A929" s="7" t="s">
        <v>327</v>
      </c>
      <c r="B929" s="7" t="s">
        <v>328</v>
      </c>
      <c r="C929" s="7" t="s">
        <v>2029</v>
      </c>
      <c r="D929" s="8">
        <v>900098476</v>
      </c>
      <c r="E929" s="1" t="str">
        <f>VLOOKUP(D929,'[1]IPS REGISTRADAS'!B$9:C$3248,2,0)</f>
        <v>FUNDACION HOSPITAL INFANTIL UNIVERSITARIO DE SAN JOSE</v>
      </c>
      <c r="F929" s="9">
        <v>41855453</v>
      </c>
    </row>
    <row r="930" spans="1:6" ht="30" x14ac:dyDescent="0.25">
      <c r="A930" s="7" t="s">
        <v>327</v>
      </c>
      <c r="B930" s="7" t="s">
        <v>328</v>
      </c>
      <c r="C930" s="7" t="s">
        <v>2029</v>
      </c>
      <c r="D930" s="8">
        <v>900098985</v>
      </c>
      <c r="E930" s="1" t="str">
        <f>VLOOKUP(D930,'[1]IPS REGISTRADAS'!B$9:C$3248,2,0)</f>
        <v>OGANIZACION VIHONCO IPS SOCIEDAD POR ACCIONES SIMPLIFICADA</v>
      </c>
      <c r="F930" s="9">
        <v>87257869</v>
      </c>
    </row>
    <row r="931" spans="1:6" ht="30" x14ac:dyDescent="0.25">
      <c r="A931" s="7" t="s">
        <v>327</v>
      </c>
      <c r="B931" s="7" t="s">
        <v>328</v>
      </c>
      <c r="C931" s="7" t="s">
        <v>2029</v>
      </c>
      <c r="D931" s="8">
        <v>900129308</v>
      </c>
      <c r="E931" s="1" t="str">
        <f>VLOOKUP(D931,'[1]IPS REGISTRADAS'!B$9:C$3248,2,0)</f>
        <v>CIFEL CENTRO DE INVESTIGACION EN FISIATRIA Y ELECTRODIAGNOSTICO S.A.S.</v>
      </c>
      <c r="F931" s="9">
        <v>25862508</v>
      </c>
    </row>
    <row r="932" spans="1:6" ht="30" x14ac:dyDescent="0.25">
      <c r="A932" s="7" t="s">
        <v>327</v>
      </c>
      <c r="B932" s="7" t="s">
        <v>328</v>
      </c>
      <c r="C932" s="7" t="s">
        <v>2029</v>
      </c>
      <c r="D932" s="8">
        <v>900136865</v>
      </c>
      <c r="E932" s="1" t="str">
        <f>VLOOKUP(D932,'[1]IPS REGISTRADAS'!B$9:C$3248,2,0)</f>
        <v>E.S.E. HOSPITAL REGIONAL DEL MAGDALENA MEDIO</v>
      </c>
      <c r="F932" s="9">
        <v>2226884</v>
      </c>
    </row>
    <row r="933" spans="1:6" ht="30" x14ac:dyDescent="0.25">
      <c r="A933" s="7" t="s">
        <v>327</v>
      </c>
      <c r="B933" s="7" t="s">
        <v>328</v>
      </c>
      <c r="C933" s="7" t="s">
        <v>2029</v>
      </c>
      <c r="D933" s="8">
        <v>900138555</v>
      </c>
      <c r="E933" s="1" t="str">
        <f>VLOOKUP(D933,'[1]IPS REGISTRADAS'!B$9:C$3248,2,0)</f>
        <v>INVERSIONES MEREZ CIA LTDA</v>
      </c>
      <c r="F933" s="9">
        <v>34650972</v>
      </c>
    </row>
    <row r="934" spans="1:6" ht="30" x14ac:dyDescent="0.25">
      <c r="A934" s="7" t="s">
        <v>327</v>
      </c>
      <c r="B934" s="7" t="s">
        <v>328</v>
      </c>
      <c r="C934" s="7" t="s">
        <v>2029</v>
      </c>
      <c r="D934" s="8">
        <v>900148265</v>
      </c>
      <c r="E934" s="1" t="str">
        <f>VLOOKUP(D934,'[1]IPS REGISTRADAS'!B$9:C$3248,2,0)</f>
        <v>ANGIOGRAFIA DE COLOMBIA S EN C DEL META</v>
      </c>
      <c r="F934" s="9">
        <v>144737933</v>
      </c>
    </row>
    <row r="935" spans="1:6" ht="30" x14ac:dyDescent="0.25">
      <c r="A935" s="7" t="s">
        <v>327</v>
      </c>
      <c r="B935" s="7" t="s">
        <v>328</v>
      </c>
      <c r="C935" s="7" t="s">
        <v>2029</v>
      </c>
      <c r="D935" s="8">
        <v>900157016</v>
      </c>
      <c r="E935" s="1" t="str">
        <f>VLOOKUP(D935,'[1]IPS REGISTRADAS'!B$9:C$3248,2,0)</f>
        <v>REHABILITAR IPS VILLAVICENCIO E.U.</v>
      </c>
      <c r="F935" s="9">
        <v>3388008</v>
      </c>
    </row>
    <row r="936" spans="1:6" ht="30" x14ac:dyDescent="0.25">
      <c r="A936" s="7" t="s">
        <v>327</v>
      </c>
      <c r="B936" s="7" t="s">
        <v>328</v>
      </c>
      <c r="C936" s="7" t="s">
        <v>2029</v>
      </c>
      <c r="D936" s="8">
        <v>900162712</v>
      </c>
      <c r="E936" s="1" t="str">
        <f>VLOOKUP(D936,'[1]IPS REGISTRADAS'!B$9:C$3248,2,0)</f>
        <v>ACCION SALUD S.A. I.P.S.</v>
      </c>
      <c r="F936" s="9">
        <v>16930520</v>
      </c>
    </row>
    <row r="937" spans="1:6" ht="30" x14ac:dyDescent="0.25">
      <c r="A937" s="7" t="s">
        <v>327</v>
      </c>
      <c r="B937" s="7" t="s">
        <v>328</v>
      </c>
      <c r="C937" s="7" t="s">
        <v>2029</v>
      </c>
      <c r="D937" s="8">
        <v>900171211</v>
      </c>
      <c r="E937" s="1" t="str">
        <f>VLOOKUP(D937,'[1]IPS REGISTRADAS'!B$9:C$3248,2,0)</f>
        <v>GLOBAL LIFE AMBULANCIAS S.A.S. DE BOGOTA</v>
      </c>
      <c r="F937" s="9">
        <v>40973595</v>
      </c>
    </row>
    <row r="938" spans="1:6" ht="30" x14ac:dyDescent="0.25">
      <c r="A938" s="7" t="s">
        <v>327</v>
      </c>
      <c r="B938" s="7" t="s">
        <v>328</v>
      </c>
      <c r="C938" s="7" t="s">
        <v>2029</v>
      </c>
      <c r="D938" s="8">
        <v>900181419</v>
      </c>
      <c r="E938" s="1" t="str">
        <f>VLOOKUP(D938,'[1]IPS REGISTRADAS'!B$9:C$3248,2,0)</f>
        <v>MEINTEGRAL S.A</v>
      </c>
      <c r="F938" s="9">
        <v>17436428</v>
      </c>
    </row>
    <row r="939" spans="1:6" ht="30" x14ac:dyDescent="0.25">
      <c r="A939" s="7" t="s">
        <v>327</v>
      </c>
      <c r="B939" s="7" t="s">
        <v>328</v>
      </c>
      <c r="C939" s="7" t="s">
        <v>2029</v>
      </c>
      <c r="D939" s="8">
        <v>900190045</v>
      </c>
      <c r="E939" s="1" t="str">
        <f>VLOOKUP(D939,'[1]IPS REGISTRADAS'!B$9:C$3248,2,0)</f>
        <v>E.S.E. HOSPITAL REGIONAL MANUELA BELTRAN DE SOCORRO</v>
      </c>
      <c r="F939" s="9">
        <v>8109658</v>
      </c>
    </row>
    <row r="940" spans="1:6" ht="30" x14ac:dyDescent="0.25">
      <c r="A940" s="7" t="s">
        <v>327</v>
      </c>
      <c r="B940" s="7" t="s">
        <v>328</v>
      </c>
      <c r="C940" s="7" t="s">
        <v>2029</v>
      </c>
      <c r="D940" s="8">
        <v>900193493</v>
      </c>
      <c r="E940" s="1" t="str">
        <f>VLOOKUP(D940,'[1]IPS REGISTRADAS'!B$9:C$3248,2,0)</f>
        <v>CENTRO INTEGRAL TERAPEUTICO JAH RAFA LTDA</v>
      </c>
      <c r="F940" s="9">
        <v>47741146</v>
      </c>
    </row>
    <row r="941" spans="1:6" ht="30" x14ac:dyDescent="0.25">
      <c r="A941" s="7" t="s">
        <v>327</v>
      </c>
      <c r="B941" s="7" t="s">
        <v>328</v>
      </c>
      <c r="C941" s="7" t="s">
        <v>2029</v>
      </c>
      <c r="D941" s="8">
        <v>900196347</v>
      </c>
      <c r="E941" s="1" t="str">
        <f>VLOOKUP(D941,'[1]IPS REGISTRADAS'!B$9:C$3248,2,0)</f>
        <v>ESE HOSPITAL LA DIVINA MISERICORDIA DE MAGANGUÉ</v>
      </c>
      <c r="F941" s="9">
        <v>2772489</v>
      </c>
    </row>
    <row r="942" spans="1:6" ht="30" x14ac:dyDescent="0.25">
      <c r="A942" s="7" t="s">
        <v>327</v>
      </c>
      <c r="B942" s="7" t="s">
        <v>328</v>
      </c>
      <c r="C942" s="7" t="s">
        <v>2029</v>
      </c>
      <c r="D942" s="8">
        <v>900202290</v>
      </c>
      <c r="E942" s="1" t="str">
        <f>VLOOKUP(D942,'[1]IPS REGISTRADAS'!B$9:C$3248,2,0)</f>
        <v>AUDIOSALUD INTEGRAL LTDA</v>
      </c>
      <c r="F942" s="9">
        <v>188589600</v>
      </c>
    </row>
    <row r="943" spans="1:6" ht="30" x14ac:dyDescent="0.25">
      <c r="A943" s="7" t="s">
        <v>327</v>
      </c>
      <c r="B943" s="7" t="s">
        <v>328</v>
      </c>
      <c r="C943" s="7" t="s">
        <v>2029</v>
      </c>
      <c r="D943" s="8">
        <v>900211561</v>
      </c>
      <c r="E943" s="1" t="str">
        <f>VLOOKUP(D943,'[1]IPS REGISTRADAS'!B$9:C$3248,2,0)</f>
        <v>UNIDAD DE CUIDADO INTERMEDIO SANTA LUCIA LTDA</v>
      </c>
      <c r="F943" s="9">
        <v>3833968</v>
      </c>
    </row>
    <row r="944" spans="1:6" ht="30" x14ac:dyDescent="0.25">
      <c r="A944" s="7" t="s">
        <v>327</v>
      </c>
      <c r="B944" s="7" t="s">
        <v>328</v>
      </c>
      <c r="C944" s="7" t="s">
        <v>2029</v>
      </c>
      <c r="D944" s="8">
        <v>900213617</v>
      </c>
      <c r="E944" s="1" t="str">
        <f>VLOOKUP(D944,'[1]IPS REGISTRADAS'!B$9:C$3248,2,0)</f>
        <v>CORPORACIÓN CLINICA UNIVERSIDAD COOPERATIVA DE COLOMBIA - CLINICA UCC</v>
      </c>
      <c r="F944" s="9">
        <v>504547978</v>
      </c>
    </row>
    <row r="945" spans="1:6" ht="30" x14ac:dyDescent="0.25">
      <c r="A945" s="7" t="s">
        <v>327</v>
      </c>
      <c r="B945" s="7" t="s">
        <v>328</v>
      </c>
      <c r="C945" s="7" t="s">
        <v>2029</v>
      </c>
      <c r="D945" s="8">
        <v>900244203</v>
      </c>
      <c r="E945" s="1" t="str">
        <f>VLOOKUP(D945,'[1]IPS REGISTRADAS'!B$9:C$3248,2,0)</f>
        <v>CLINICA NEUROREHABILITAR LTDA</v>
      </c>
      <c r="F945" s="9">
        <v>7123089</v>
      </c>
    </row>
    <row r="946" spans="1:6" ht="30" x14ac:dyDescent="0.25">
      <c r="A946" s="7" t="s">
        <v>327</v>
      </c>
      <c r="B946" s="7" t="s">
        <v>328</v>
      </c>
      <c r="C946" s="7" t="s">
        <v>2029</v>
      </c>
      <c r="D946" s="8">
        <v>900259421</v>
      </c>
      <c r="E946" s="1" t="str">
        <f>VLOOKUP(D946,'[1]IPS REGISTRADAS'!B$9:C$3248,2,0)</f>
        <v>EMMANUEL INSTITUTO DE REHABILITACION Y HABILITACION INFANTIL</v>
      </c>
      <c r="F946" s="9">
        <v>3824988</v>
      </c>
    </row>
    <row r="947" spans="1:6" ht="30" x14ac:dyDescent="0.25">
      <c r="A947" s="7" t="s">
        <v>327</v>
      </c>
      <c r="B947" s="7" t="s">
        <v>328</v>
      </c>
      <c r="C947" s="7" t="s">
        <v>2029</v>
      </c>
      <c r="D947" s="8">
        <v>900264583</v>
      </c>
      <c r="E947" s="1" t="str">
        <f>VLOOKUP(D947,'[1]IPS REGISTRADAS'!B$9:C$3248,2,0)</f>
        <v>ONCO-ORIENTE S.A.S</v>
      </c>
      <c r="F947" s="9">
        <v>2098586</v>
      </c>
    </row>
    <row r="948" spans="1:6" ht="30" x14ac:dyDescent="0.25">
      <c r="A948" s="7" t="s">
        <v>327</v>
      </c>
      <c r="B948" s="7" t="s">
        <v>328</v>
      </c>
      <c r="C948" s="7" t="s">
        <v>2029</v>
      </c>
      <c r="D948" s="8">
        <v>900274663</v>
      </c>
      <c r="E948" s="1" t="str">
        <f>VLOOKUP(D948,'[1]IPS REGISTRADAS'!B$9:C$3248,2,0)</f>
        <v>SALUD LLANOS IPS LTDA</v>
      </c>
      <c r="F948" s="9">
        <v>94378420</v>
      </c>
    </row>
    <row r="949" spans="1:6" ht="30" x14ac:dyDescent="0.25">
      <c r="A949" s="7" t="s">
        <v>327</v>
      </c>
      <c r="B949" s="7" t="s">
        <v>328</v>
      </c>
      <c r="C949" s="7" t="s">
        <v>2029</v>
      </c>
      <c r="D949" s="8">
        <v>900310945</v>
      </c>
      <c r="E949" s="1" t="str">
        <f>VLOOKUP(D949,'[1]IPS REGISTRADAS'!B$9:C$3248,2,0)</f>
        <v>DOMSALUD DEL META SAS</v>
      </c>
      <c r="F949" s="9">
        <v>24184376</v>
      </c>
    </row>
    <row r="950" spans="1:6" ht="30" x14ac:dyDescent="0.25">
      <c r="A950" s="7" t="s">
        <v>327</v>
      </c>
      <c r="B950" s="7" t="s">
        <v>328</v>
      </c>
      <c r="C950" s="7" t="s">
        <v>2029</v>
      </c>
      <c r="D950" s="8">
        <v>900328323</v>
      </c>
      <c r="E950" s="1" t="str">
        <f>VLOOKUP(D950,'[1]IPS REGISTRADAS'!B$9:C$3248,2,0)</f>
        <v>MIOCARDIO S.A.S</v>
      </c>
      <c r="F950" s="9">
        <v>639206707</v>
      </c>
    </row>
    <row r="951" spans="1:6" ht="30" x14ac:dyDescent="0.25">
      <c r="A951" s="7" t="s">
        <v>327</v>
      </c>
      <c r="B951" s="7" t="s">
        <v>328</v>
      </c>
      <c r="C951" s="7" t="s">
        <v>2029</v>
      </c>
      <c r="D951" s="8">
        <v>900349259</v>
      </c>
      <c r="E951" s="1" t="str">
        <f>VLOOKUP(D951,'[1]IPS REGISTRADAS'!B$9:C$3248,2,0)</f>
        <v>ALIANZA MEDICA INTEGRAR S.AS.</v>
      </c>
      <c r="F951" s="9">
        <v>143941680</v>
      </c>
    </row>
    <row r="952" spans="1:6" ht="30" x14ac:dyDescent="0.25">
      <c r="A952" s="7" t="s">
        <v>327</v>
      </c>
      <c r="B952" s="7" t="s">
        <v>328</v>
      </c>
      <c r="C952" s="7" t="s">
        <v>2029</v>
      </c>
      <c r="D952" s="8">
        <v>900364721</v>
      </c>
      <c r="E952" s="1" t="str">
        <f>VLOOKUP(D952,'[1]IPS REGISTRADAS'!B$9:C$3248,2,0)</f>
        <v>UNIDAD MEDICA ONCOLOGICA ONCOLIFEIPS SAS</v>
      </c>
      <c r="F952" s="9">
        <v>165901941</v>
      </c>
    </row>
    <row r="953" spans="1:6" ht="30" x14ac:dyDescent="0.25">
      <c r="A953" s="7" t="s">
        <v>327</v>
      </c>
      <c r="B953" s="7" t="s">
        <v>328</v>
      </c>
      <c r="C953" s="7" t="s">
        <v>2029</v>
      </c>
      <c r="D953" s="8">
        <v>900378914</v>
      </c>
      <c r="E953" s="1" t="str">
        <f>VLOOKUP(D953,'[1]IPS REGISTRADAS'!B$9:C$3248,2,0)</f>
        <v>UNIDAD DE CUIDADOS INTENCIVOS NEONATAL DE MAGANGUE SAS</v>
      </c>
      <c r="F953" s="9">
        <v>2698102</v>
      </c>
    </row>
    <row r="954" spans="1:6" ht="30" x14ac:dyDescent="0.25">
      <c r="A954" s="7" t="s">
        <v>327</v>
      </c>
      <c r="B954" s="7" t="s">
        <v>328</v>
      </c>
      <c r="C954" s="7" t="s">
        <v>2029</v>
      </c>
      <c r="D954" s="8">
        <v>900380154</v>
      </c>
      <c r="E954" s="1" t="str">
        <f>VLOOKUP(D954,'[1]IPS REGISTRADAS'!B$9:C$3248,2,0)</f>
        <v>GINESALUD S.A</v>
      </c>
      <c r="F954" s="9">
        <v>20384163</v>
      </c>
    </row>
    <row r="955" spans="1:6" ht="30" x14ac:dyDescent="0.25">
      <c r="A955" s="7" t="s">
        <v>327</v>
      </c>
      <c r="B955" s="7" t="s">
        <v>328</v>
      </c>
      <c r="C955" s="7" t="s">
        <v>2029</v>
      </c>
      <c r="D955" s="8">
        <v>900381084</v>
      </c>
      <c r="E955" s="1" t="str">
        <f>VLOOKUP(D955,'[1]IPS REGISTRADAS'!B$9:C$3248,2,0)</f>
        <v>CORPO MEDICAL S.A.S.</v>
      </c>
      <c r="F955" s="9">
        <v>9646291</v>
      </c>
    </row>
    <row r="956" spans="1:6" ht="30" x14ac:dyDescent="0.25">
      <c r="A956" s="7" t="s">
        <v>327</v>
      </c>
      <c r="B956" s="7" t="s">
        <v>328</v>
      </c>
      <c r="C956" s="7" t="s">
        <v>2029</v>
      </c>
      <c r="D956" s="8">
        <v>900394742</v>
      </c>
      <c r="E956" s="1" t="str">
        <f>VLOOKUP(D956,'[1]IPS REGISTRADAS'!B$9:C$3248,2,0)</f>
        <v>ESTETICA ORAL DEL LLANO S.A.S.</v>
      </c>
      <c r="F956" s="9">
        <v>6915492</v>
      </c>
    </row>
    <row r="957" spans="1:6" ht="30" x14ac:dyDescent="0.25">
      <c r="A957" s="7" t="s">
        <v>327</v>
      </c>
      <c r="B957" s="7" t="s">
        <v>328</v>
      </c>
      <c r="C957" s="7" t="s">
        <v>2029</v>
      </c>
      <c r="D957" s="8">
        <v>900424844</v>
      </c>
      <c r="E957" s="1" t="str">
        <f>VLOOKUP(D957,'[1]IPS REGISTRADAS'!B$9:C$3248,2,0)</f>
        <v>CENTRO DE CARDIOLOGICA INFANTIL S.A.S</v>
      </c>
      <c r="F957" s="9">
        <v>5654887</v>
      </c>
    </row>
    <row r="958" spans="1:6" ht="30" x14ac:dyDescent="0.25">
      <c r="A958" s="7" t="s">
        <v>327</v>
      </c>
      <c r="B958" s="7" t="s">
        <v>328</v>
      </c>
      <c r="C958" s="7" t="s">
        <v>2029</v>
      </c>
      <c r="D958" s="8">
        <v>900450008</v>
      </c>
      <c r="E958" s="1" t="str">
        <f>VLOOKUP(D958,'[1]IPS REGISTRADAS'!B$9:C$3248,2,0)</f>
        <v>CLINICA VIVE LTDA</v>
      </c>
      <c r="F958" s="9">
        <v>185873805</v>
      </c>
    </row>
    <row r="959" spans="1:6" ht="30" x14ac:dyDescent="0.25">
      <c r="A959" s="7" t="s">
        <v>327</v>
      </c>
      <c r="B959" s="7" t="s">
        <v>328</v>
      </c>
      <c r="C959" s="7" t="s">
        <v>2029</v>
      </c>
      <c r="D959" s="8">
        <v>900465827</v>
      </c>
      <c r="E959" s="1" t="str">
        <f>VLOOKUP(D959,'[1]IPS REGISTRADAS'!B$9:C$3248,2,0)</f>
        <v>CLINICA DE REHABILITACION INTEGRAL HOWARD GARDNER</v>
      </c>
      <c r="F959" s="9">
        <v>64140884</v>
      </c>
    </row>
    <row r="960" spans="1:6" ht="30" x14ac:dyDescent="0.25">
      <c r="A960" s="7" t="s">
        <v>327</v>
      </c>
      <c r="B960" s="7" t="s">
        <v>328</v>
      </c>
      <c r="C960" s="7" t="s">
        <v>2029</v>
      </c>
      <c r="D960" s="8">
        <v>900490490</v>
      </c>
      <c r="E960" s="1" t="str">
        <f>VLOOKUP(D960,'[1]IPS REGISTRADAS'!B$9:C$3248,2,0)</f>
        <v>CENTRO AUDIOLOGICO Y DE REHABILITACION INTEGRAL SAS</v>
      </c>
      <c r="F960" s="9">
        <v>14925834</v>
      </c>
    </row>
    <row r="961" spans="1:6" ht="30" x14ac:dyDescent="0.25">
      <c r="A961" s="7" t="s">
        <v>327</v>
      </c>
      <c r="B961" s="7" t="s">
        <v>328</v>
      </c>
      <c r="C961" s="7" t="s">
        <v>2029</v>
      </c>
      <c r="D961" s="8">
        <v>900496641</v>
      </c>
      <c r="E961" s="1" t="str">
        <f>VLOOKUP(D961,'[1]IPS REGISTRADAS'!B$9:C$3248,2,0)</f>
        <v>CLINICOS PROGRAMAS DE ATENCION INTEGRAL S.A.S I.P.S.</v>
      </c>
      <c r="F961" s="9">
        <v>957458508</v>
      </c>
    </row>
    <row r="962" spans="1:6" ht="30" x14ac:dyDescent="0.25">
      <c r="A962" s="7" t="s">
        <v>327</v>
      </c>
      <c r="B962" s="7" t="s">
        <v>328</v>
      </c>
      <c r="C962" s="7" t="s">
        <v>2029</v>
      </c>
      <c r="D962" s="8">
        <v>900518251</v>
      </c>
      <c r="E962" s="1" t="str">
        <f>VLOOKUP(D962,'[1]IPS REGISTRADAS'!B$9:C$3248,2,0)</f>
        <v>SAE SERVICIOS AEREOS ESPECIALES SAS</v>
      </c>
      <c r="F962" s="9">
        <v>26365342</v>
      </c>
    </row>
    <row r="963" spans="1:6" ht="30" x14ac:dyDescent="0.25">
      <c r="A963" s="7" t="s">
        <v>327</v>
      </c>
      <c r="B963" s="7" t="s">
        <v>328</v>
      </c>
      <c r="C963" s="7" t="s">
        <v>2029</v>
      </c>
      <c r="D963" s="8">
        <v>900532504</v>
      </c>
      <c r="E963" s="1" t="str">
        <f>VLOOKUP(D963,'[1]IPS REGISTRADAS'!B$9:C$3248,2,0)</f>
        <v>DAVITA S.A.S.</v>
      </c>
      <c r="F963" s="9">
        <v>11092542</v>
      </c>
    </row>
    <row r="964" spans="1:6" ht="30" x14ac:dyDescent="0.25">
      <c r="A964" s="7" t="s">
        <v>327</v>
      </c>
      <c r="B964" s="7" t="s">
        <v>328</v>
      </c>
      <c r="C964" s="7" t="s">
        <v>2029</v>
      </c>
      <c r="D964" s="8">
        <v>900641654</v>
      </c>
      <c r="E964" s="1" t="str">
        <f>VLOOKUP(D964,'[1]IPS REGISTRADAS'!B$9:C$3248,2,0)</f>
        <v>TERAMED S.A.S.</v>
      </c>
      <c r="F964" s="9">
        <v>214871955</v>
      </c>
    </row>
    <row r="965" spans="1:6" ht="30" x14ac:dyDescent="0.25">
      <c r="A965" s="7" t="s">
        <v>327</v>
      </c>
      <c r="B965" s="7" t="s">
        <v>328</v>
      </c>
      <c r="C965" s="7" t="s">
        <v>2029</v>
      </c>
      <c r="D965" s="8">
        <v>900674225</v>
      </c>
      <c r="E965" s="1" t="str">
        <f>VLOOKUP(D965,'[1]IPS REGISTRADAS'!B$9:C$3248,2,0)</f>
        <v>RED MEDICA IPS S.A.S</v>
      </c>
      <c r="F965" s="9">
        <v>174238613</v>
      </c>
    </row>
    <row r="966" spans="1:6" x14ac:dyDescent="0.25">
      <c r="A966" s="7" t="s">
        <v>331</v>
      </c>
      <c r="B966" s="7" t="e">
        <v>#N/A</v>
      </c>
      <c r="C966" s="7" t="s">
        <v>2029</v>
      </c>
      <c r="D966" s="8">
        <v>800008240</v>
      </c>
      <c r="E966" s="1" t="str">
        <f>VLOOKUP(D966,'[1]IPS REGISTRADAS'!B$9:C$3248,2,0)</f>
        <v>UNIDAD OFTALMOLOGICA DE CARTAGENA LTDA</v>
      </c>
      <c r="F966" s="9">
        <v>17690000</v>
      </c>
    </row>
    <row r="967" spans="1:6" x14ac:dyDescent="0.25">
      <c r="A967" s="7" t="s">
        <v>331</v>
      </c>
      <c r="B967" s="7" t="e">
        <v>#N/A</v>
      </c>
      <c r="C967" s="7" t="s">
        <v>2029</v>
      </c>
      <c r="D967" s="8">
        <v>800234860</v>
      </c>
      <c r="E967" s="1" t="str">
        <f>VLOOKUP(D967,'[1]IPS REGISTRADAS'!B$9:C$3248,2,0)</f>
        <v>LITOTRICIA S.A</v>
      </c>
      <c r="F967" s="9">
        <v>70878000</v>
      </c>
    </row>
    <row r="968" spans="1:6" x14ac:dyDescent="0.25">
      <c r="A968" s="7" t="s">
        <v>331</v>
      </c>
      <c r="B968" s="7" t="e">
        <v>#N/A</v>
      </c>
      <c r="C968" s="7" t="s">
        <v>2029</v>
      </c>
      <c r="D968" s="8">
        <v>802020334</v>
      </c>
      <c r="E968" s="1" t="str">
        <f>VLOOKUP(D968,'[1]IPS REGISTRADAS'!B$9:C$3248,2,0)</f>
        <v>QUIMIO  SALUD LTDA DE BARRANQUILLA ATLANTICO</v>
      </c>
      <c r="F968" s="9">
        <v>33732000</v>
      </c>
    </row>
    <row r="969" spans="1:6" x14ac:dyDescent="0.25">
      <c r="A969" s="7" t="s">
        <v>331</v>
      </c>
      <c r="B969" s="7" t="e">
        <v>#N/A</v>
      </c>
      <c r="C969" s="7" t="s">
        <v>2029</v>
      </c>
      <c r="D969" s="8">
        <v>805011262</v>
      </c>
      <c r="E969" s="1" t="str">
        <f>VLOOKUP(D969,'[1]IPS REGISTRADAS'!B$9:C$3248,2,0)</f>
        <v>RTS S.A.S.</v>
      </c>
      <c r="F969" s="9">
        <v>3583000</v>
      </c>
    </row>
    <row r="970" spans="1:6" x14ac:dyDescent="0.25">
      <c r="A970" s="7" t="s">
        <v>331</v>
      </c>
      <c r="B970" s="7" t="e">
        <v>#N/A</v>
      </c>
      <c r="C970" s="7" t="s">
        <v>2029</v>
      </c>
      <c r="D970" s="8">
        <v>806001061</v>
      </c>
      <c r="E970" s="1" t="str">
        <f>VLOOKUP(D970,'[1]IPS REGISTRADAS'!B$9:C$3248,2,0)</f>
        <v>E.S.E. CLINICA DE MATERNIDAD RAFAEL CALVO</v>
      </c>
      <c r="F970" s="9">
        <v>254799000</v>
      </c>
    </row>
    <row r="971" spans="1:6" x14ac:dyDescent="0.25">
      <c r="A971" s="7" t="s">
        <v>331</v>
      </c>
      <c r="B971" s="7" t="e">
        <v>#N/A</v>
      </c>
      <c r="C971" s="7" t="s">
        <v>2029</v>
      </c>
      <c r="D971" s="8">
        <v>806004548</v>
      </c>
      <c r="E971" s="1" t="str">
        <f>VLOOKUP(D971,'[1]IPS REGISTRADAS'!B$9:C$3248,2,0)</f>
        <v>CENTRO MEDICO CRECER LTDA.</v>
      </c>
      <c r="F971" s="9">
        <v>10697000</v>
      </c>
    </row>
    <row r="972" spans="1:6" x14ac:dyDescent="0.25">
      <c r="A972" s="7" t="s">
        <v>331</v>
      </c>
      <c r="B972" s="7" t="e">
        <v>#N/A</v>
      </c>
      <c r="C972" s="7" t="s">
        <v>2029</v>
      </c>
      <c r="D972" s="8">
        <v>806004756</v>
      </c>
      <c r="E972" s="1" t="str">
        <f>VLOOKUP(D972,'[1]IPS REGISTRADAS'!B$9:C$3248,2,0)</f>
        <v>CENTRO DE CIRUGIA LAZER LTDA DE CARTAGENA BOLIVAR</v>
      </c>
      <c r="F972" s="9">
        <v>44686000</v>
      </c>
    </row>
    <row r="973" spans="1:6" x14ac:dyDescent="0.25">
      <c r="A973" s="7" t="s">
        <v>331</v>
      </c>
      <c r="B973" s="7" t="e">
        <v>#N/A</v>
      </c>
      <c r="C973" s="7" t="s">
        <v>2029</v>
      </c>
      <c r="D973" s="8">
        <v>806006237</v>
      </c>
      <c r="E973" s="1" t="str">
        <f>VLOOKUP(D973,'[1]IPS REGISTRADAS'!B$9:C$3248,2,0)</f>
        <v>SOCIEDAD DE CANCEROLOGIA DE LA COSTA LTDA</v>
      </c>
      <c r="F973" s="9">
        <v>72572000</v>
      </c>
    </row>
    <row r="974" spans="1:6" x14ac:dyDescent="0.25">
      <c r="A974" s="7" t="s">
        <v>331</v>
      </c>
      <c r="B974" s="7" t="e">
        <v>#N/A</v>
      </c>
      <c r="C974" s="7" t="s">
        <v>2029</v>
      </c>
      <c r="D974" s="8">
        <v>806007880</v>
      </c>
      <c r="E974" s="1" t="str">
        <f>VLOOKUP(D974,'[1]IPS REGISTRADAS'!B$9:C$3248,2,0)</f>
        <v xml:space="preserve">E.S.E. HOSPITAL LOCAL MAHATES </v>
      </c>
      <c r="F974" s="9">
        <v>3358000</v>
      </c>
    </row>
    <row r="975" spans="1:6" x14ac:dyDescent="0.25">
      <c r="A975" s="7" t="s">
        <v>331</v>
      </c>
      <c r="B975" s="7" t="e">
        <v>#N/A</v>
      </c>
      <c r="C975" s="7" t="s">
        <v>2029</v>
      </c>
      <c r="D975" s="8">
        <v>806007923</v>
      </c>
      <c r="E975" s="1" t="str">
        <f>VLOOKUP(D975,'[1]IPS REGISTRADAS'!B$9:C$3248,2,0)</f>
        <v>E.S.E. HOSPITAL LOCAL ARJONA</v>
      </c>
      <c r="F975" s="9">
        <v>19142000</v>
      </c>
    </row>
    <row r="976" spans="1:6" x14ac:dyDescent="0.25">
      <c r="A976" s="7" t="s">
        <v>331</v>
      </c>
      <c r="B976" s="7" t="e">
        <v>#N/A</v>
      </c>
      <c r="C976" s="7" t="s">
        <v>2029</v>
      </c>
      <c r="D976" s="8">
        <v>806009230</v>
      </c>
      <c r="E976" s="1" t="str">
        <f>VLOOKUP(D976,'[1]IPS REGISTRADAS'!B$9:C$3248,2,0)</f>
        <v>CEMIC S.A.S</v>
      </c>
      <c r="F976" s="9">
        <v>119948000</v>
      </c>
    </row>
    <row r="977" spans="1:6" x14ac:dyDescent="0.25">
      <c r="A977" s="7" t="s">
        <v>331</v>
      </c>
      <c r="B977" s="7" t="e">
        <v>#N/A</v>
      </c>
      <c r="C977" s="7" t="s">
        <v>2029</v>
      </c>
      <c r="D977" s="8">
        <v>806010202</v>
      </c>
      <c r="E977" s="1" t="str">
        <f>VLOOKUP(D977,'[1]IPS REGISTRADAS'!B$9:C$3248,2,0)</f>
        <v>IPS MOUNT SINAI LTDA</v>
      </c>
      <c r="F977" s="9">
        <v>8405000</v>
      </c>
    </row>
    <row r="978" spans="1:6" x14ac:dyDescent="0.25">
      <c r="A978" s="7" t="s">
        <v>331</v>
      </c>
      <c r="B978" s="7" t="e">
        <v>#N/A</v>
      </c>
      <c r="C978" s="7" t="s">
        <v>2029</v>
      </c>
      <c r="D978" s="8">
        <v>806010788</v>
      </c>
      <c r="E978" s="1" t="str">
        <f>VLOOKUP(D978,'[1]IPS REGISTRADAS'!B$9:C$3248,2,0)</f>
        <v>HOSPITAL LOCAL MARIA LA BAJA E.S.E</v>
      </c>
      <c r="F978" s="9">
        <v>6402000</v>
      </c>
    </row>
    <row r="979" spans="1:6" x14ac:dyDescent="0.25">
      <c r="A979" s="7" t="s">
        <v>331</v>
      </c>
      <c r="B979" s="7" t="e">
        <v>#N/A</v>
      </c>
      <c r="C979" s="7" t="s">
        <v>2029</v>
      </c>
      <c r="D979" s="8">
        <v>806011261</v>
      </c>
      <c r="E979" s="1" t="str">
        <f>VLOOKUP(D979,'[1]IPS REGISTRADAS'!B$9:C$3248,2,0)</f>
        <v>ESTRIOS LTDA DE CARTAGENA BOLIVAR</v>
      </c>
      <c r="F979" s="9">
        <v>33626000</v>
      </c>
    </row>
    <row r="980" spans="1:6" x14ac:dyDescent="0.25">
      <c r="A980" s="7" t="s">
        <v>331</v>
      </c>
      <c r="B980" s="7" t="e">
        <v>#N/A</v>
      </c>
      <c r="C980" s="7" t="s">
        <v>2029</v>
      </c>
      <c r="D980" s="8">
        <v>806013568</v>
      </c>
      <c r="E980" s="1" t="str">
        <f>VLOOKUP(D980,'[1]IPS REGISTRADAS'!B$9:C$3248,2,0)</f>
        <v>NEURODINAMIA S.A</v>
      </c>
      <c r="F980" s="9">
        <v>207747000</v>
      </c>
    </row>
    <row r="981" spans="1:6" x14ac:dyDescent="0.25">
      <c r="A981" s="7" t="s">
        <v>331</v>
      </c>
      <c r="B981" s="7" t="e">
        <v>#N/A</v>
      </c>
      <c r="C981" s="7" t="s">
        <v>2029</v>
      </c>
      <c r="D981" s="8">
        <v>806015201</v>
      </c>
      <c r="E981" s="1" t="str">
        <f>VLOOKUP(D981,'[1]IPS REGISTRADAS'!B$9:C$3248,2,0)</f>
        <v>GESTION SALUD DE CARTAGENA BOLIVAR</v>
      </c>
      <c r="F981" s="9">
        <v>65705000</v>
      </c>
    </row>
    <row r="982" spans="1:6" x14ac:dyDescent="0.25">
      <c r="A982" s="7" t="s">
        <v>331</v>
      </c>
      <c r="B982" s="7" t="e">
        <v>#N/A</v>
      </c>
      <c r="C982" s="7" t="s">
        <v>2029</v>
      </c>
      <c r="D982" s="8">
        <v>806016225</v>
      </c>
      <c r="E982" s="1" t="str">
        <f>VLOOKUP(D982,'[1]IPS REGISTRADAS'!B$9:C$3248,2,0)</f>
        <v>CENTRO MEDICO BUENOS AIRES LTDA</v>
      </c>
      <c r="F982" s="9">
        <v>46349000</v>
      </c>
    </row>
    <row r="983" spans="1:6" x14ac:dyDescent="0.25">
      <c r="A983" s="7" t="s">
        <v>331</v>
      </c>
      <c r="B983" s="7" t="e">
        <v>#N/A</v>
      </c>
      <c r="C983" s="7" t="s">
        <v>2029</v>
      </c>
      <c r="D983" s="8">
        <v>819004229</v>
      </c>
      <c r="E983" s="1" t="str">
        <f>VLOOKUP(D983,'[1]IPS REGISTRADAS'!B$9:C$3248,2,0)</f>
        <v>IPS  FUNDACION ESTILO DE VIDA SALUDABLE DE CARTAGENA BOLIVAR</v>
      </c>
      <c r="F983" s="9">
        <v>206705000</v>
      </c>
    </row>
    <row r="984" spans="1:6" x14ac:dyDescent="0.25">
      <c r="A984" s="7" t="s">
        <v>331</v>
      </c>
      <c r="B984" s="7" t="e">
        <v>#N/A</v>
      </c>
      <c r="C984" s="7" t="s">
        <v>2029</v>
      </c>
      <c r="D984" s="8">
        <v>830007355</v>
      </c>
      <c r="E984" s="1" t="str">
        <f>VLOOKUP(D984,'[1]IPS REGISTRADAS'!B$9:C$3248,2,0)</f>
        <v>FRESENIUS MEDICAL CARE  COLOMBIA DE BOGOTA D.C.</v>
      </c>
      <c r="F984" s="9">
        <v>32134000</v>
      </c>
    </row>
    <row r="985" spans="1:6" x14ac:dyDescent="0.25">
      <c r="A985" s="7" t="s">
        <v>331</v>
      </c>
      <c r="B985" s="7" t="e">
        <v>#N/A</v>
      </c>
      <c r="C985" s="7" t="s">
        <v>2029</v>
      </c>
      <c r="D985" s="8">
        <v>860013704</v>
      </c>
      <c r="E985" s="1" t="str">
        <f>VLOOKUP(D985,'[1]IPS REGISTRADAS'!B$9:C$3248,2,0)</f>
        <v>GASES INDUSTRIALES DE COLOMBIA S.A.S</v>
      </c>
      <c r="F985" s="9">
        <v>9567000</v>
      </c>
    </row>
    <row r="986" spans="1:6" x14ac:dyDescent="0.25">
      <c r="A986" s="7" t="s">
        <v>331</v>
      </c>
      <c r="B986" s="7" t="e">
        <v>#N/A</v>
      </c>
      <c r="C986" s="7" t="s">
        <v>2029</v>
      </c>
      <c r="D986" s="8">
        <v>860028947</v>
      </c>
      <c r="E986" s="1" t="str">
        <f>VLOOKUP(D986,'[1]IPS REGISTRADAS'!B$9:C$3248,2,0)</f>
        <v>CONGREGACION HERMANAS FRANCISCANAS MISIONERAS CLINICA MADRE BERNARDA</v>
      </c>
      <c r="F986" s="9">
        <v>50878000</v>
      </c>
    </row>
    <row r="987" spans="1:6" x14ac:dyDescent="0.25">
      <c r="A987" s="7" t="s">
        <v>331</v>
      </c>
      <c r="B987" s="7" t="e">
        <v>#N/A</v>
      </c>
      <c r="C987" s="7" t="s">
        <v>2029</v>
      </c>
      <c r="D987" s="8">
        <v>890400693</v>
      </c>
      <c r="E987" s="1" t="str">
        <f>VLOOKUP(D987,'[1]IPS REGISTRADAS'!B$9:C$3248,2,0)</f>
        <v>CLINICA BLAS DE LEZO DE CARTAGENA BOLIVAR</v>
      </c>
      <c r="F987" s="9">
        <v>98214000</v>
      </c>
    </row>
    <row r="988" spans="1:6" x14ac:dyDescent="0.25">
      <c r="A988" s="7" t="s">
        <v>331</v>
      </c>
      <c r="B988" s="7" t="e">
        <v>#N/A</v>
      </c>
      <c r="C988" s="7" t="s">
        <v>2029</v>
      </c>
      <c r="D988" s="8">
        <v>890403491</v>
      </c>
      <c r="E988" s="1" t="str">
        <f>VLOOKUP(D988,'[1]IPS REGISTRADAS'!B$9:C$3248,2,0)</f>
        <v>CENTRO OPTICO LAMUS FARAH Y CIA LTDA DE CARTAGENA BOLIVAR</v>
      </c>
      <c r="F988" s="9">
        <v>1931000</v>
      </c>
    </row>
    <row r="989" spans="1:6" x14ac:dyDescent="0.25">
      <c r="A989" s="7" t="s">
        <v>331</v>
      </c>
      <c r="B989" s="7" t="e">
        <v>#N/A</v>
      </c>
      <c r="C989" s="7" t="s">
        <v>2029</v>
      </c>
      <c r="D989" s="8">
        <v>890480110</v>
      </c>
      <c r="E989" s="1" t="str">
        <f>VLOOKUP(D989,'[1]IPS REGISTRADAS'!B$9:C$3248,2,0)</f>
        <v xml:space="preserve">IPS CENTRO MÉDICO COMFAMILIAR CARTAGENA </v>
      </c>
      <c r="F989" s="9">
        <v>381862000</v>
      </c>
    </row>
    <row r="990" spans="1:6" x14ac:dyDescent="0.25">
      <c r="A990" s="7" t="s">
        <v>331</v>
      </c>
      <c r="B990" s="7" t="e">
        <v>#N/A</v>
      </c>
      <c r="C990" s="7" t="s">
        <v>2029</v>
      </c>
      <c r="D990" s="8">
        <v>890480135</v>
      </c>
      <c r="E990" s="1" t="str">
        <f>VLOOKUP(D990,'[1]IPS REGISTRADAS'!B$9:C$3248,2,0)</f>
        <v>FUNDACION HOSPITAL INFANTIL NAPOLEON FRANCO PAREJA DE CARTAGENA BOLIVAR</v>
      </c>
      <c r="F990" s="9">
        <v>205002000</v>
      </c>
    </row>
    <row r="991" spans="1:6" x14ac:dyDescent="0.25">
      <c r="A991" s="7" t="s">
        <v>331</v>
      </c>
      <c r="B991" s="7" t="e">
        <v>#N/A</v>
      </c>
      <c r="C991" s="7" t="s">
        <v>2029</v>
      </c>
      <c r="D991" s="8">
        <v>900006037</v>
      </c>
      <c r="E991" s="1" t="str">
        <f>VLOOKUP(D991,'[1]IPS REGISTRADAS'!B$9:C$3248,2,0)</f>
        <v>HOSPITAL UNIVERSITARIO DE SANTANDER E.S.E</v>
      </c>
      <c r="F991" s="9">
        <v>8923000</v>
      </c>
    </row>
    <row r="992" spans="1:6" x14ac:dyDescent="0.25">
      <c r="A992" s="7" t="s">
        <v>331</v>
      </c>
      <c r="B992" s="7" t="e">
        <v>#N/A</v>
      </c>
      <c r="C992" s="7" t="s">
        <v>2029</v>
      </c>
      <c r="D992" s="8">
        <v>900024331</v>
      </c>
      <c r="E992" s="1" t="str">
        <f>VLOOKUP(D992,'[1]IPS REGISTRADAS'!B$9:C$3248,2,0)</f>
        <v>FUNDACION ANDINA</v>
      </c>
      <c r="F992" s="9">
        <v>214924000</v>
      </c>
    </row>
    <row r="993" spans="1:6" x14ac:dyDescent="0.25">
      <c r="A993" s="7" t="s">
        <v>331</v>
      </c>
      <c r="B993" s="7" t="e">
        <v>#N/A</v>
      </c>
      <c r="C993" s="7" t="s">
        <v>2029</v>
      </c>
      <c r="D993" s="8">
        <v>900042103</v>
      </c>
      <c r="E993" s="1" t="str">
        <f>VLOOKUP(D993,'[1]IPS REGISTRADAS'!B$9:C$3248,2,0)</f>
        <v>HOSPITAL UNIVERSITARIO DEL CARIBE E.S.E</v>
      </c>
      <c r="F993" s="9">
        <v>754888000</v>
      </c>
    </row>
    <row r="994" spans="1:6" x14ac:dyDescent="0.25">
      <c r="A994" s="7" t="s">
        <v>331</v>
      </c>
      <c r="B994" s="7" t="e">
        <v>#N/A</v>
      </c>
      <c r="C994" s="7" t="s">
        <v>2029</v>
      </c>
      <c r="D994" s="8">
        <v>900161856</v>
      </c>
      <c r="E994" s="1" t="str">
        <f>VLOOKUP(D994,'[1]IPS REGISTRADAS'!B$9:C$3248,2,0)</f>
        <v>SONIA VALENCIA REHABILITACION IPS</v>
      </c>
      <c r="F994" s="9">
        <v>45052000</v>
      </c>
    </row>
    <row r="995" spans="1:6" x14ac:dyDescent="0.25">
      <c r="A995" s="7" t="s">
        <v>331</v>
      </c>
      <c r="B995" s="7" t="e">
        <v>#N/A</v>
      </c>
      <c r="C995" s="7" t="s">
        <v>2029</v>
      </c>
      <c r="D995" s="8">
        <v>900164946</v>
      </c>
      <c r="E995" s="1" t="str">
        <f>VLOOKUP(D995,'[1]IPS REGISTRADAS'!B$9:C$3248,2,0)</f>
        <v>CLINICA PEDRIATICA NIÑO JESUS LTDA</v>
      </c>
      <c r="F995" s="9">
        <v>4369000</v>
      </c>
    </row>
    <row r="996" spans="1:6" x14ac:dyDescent="0.25">
      <c r="A996" s="7" t="s">
        <v>331</v>
      </c>
      <c r="B996" s="7" t="e">
        <v>#N/A</v>
      </c>
      <c r="C996" s="7" t="s">
        <v>2029</v>
      </c>
      <c r="D996" s="8">
        <v>900196366</v>
      </c>
      <c r="E996" s="1" t="str">
        <f>VLOOKUP(D996,'[1]IPS REGISTRADAS'!B$9:C$3248,2,0)</f>
        <v>E.S.E. HOSPITAL SAN ANTONIO DE PADUA DE SIMITI</v>
      </c>
      <c r="F996" s="9">
        <v>19533000</v>
      </c>
    </row>
    <row r="997" spans="1:6" x14ac:dyDescent="0.25">
      <c r="A997" s="7" t="s">
        <v>331</v>
      </c>
      <c r="B997" s="7" t="e">
        <v>#N/A</v>
      </c>
      <c r="C997" s="7" t="s">
        <v>2029</v>
      </c>
      <c r="D997" s="8">
        <v>900223749</v>
      </c>
      <c r="E997" s="1" t="str">
        <f>VLOOKUP(D997,'[1]IPS REGISTRADAS'!B$9:C$3248,2,0)</f>
        <v>FUNDACION UNIDAD DE CUIDADOS INTENSIVOS DOÑA PILAR DE CARTAGENA BOLIVAR</v>
      </c>
      <c r="F997" s="9">
        <v>250418000</v>
      </c>
    </row>
    <row r="998" spans="1:6" x14ac:dyDescent="0.25">
      <c r="A998" s="7" t="s">
        <v>331</v>
      </c>
      <c r="B998" s="7" t="e">
        <v>#N/A</v>
      </c>
      <c r="C998" s="7" t="s">
        <v>2029</v>
      </c>
      <c r="D998" s="8">
        <v>900225898</v>
      </c>
      <c r="E998" s="1" t="str">
        <f>VLOOKUP(D998,'[1]IPS REGISTRADAS'!B$9:C$3248,2,0)</f>
        <v>CENTRO DE DIAGNOSTICOS SALUD SOCIAL IPS LIMITADA</v>
      </c>
      <c r="F998" s="9">
        <v>2813000</v>
      </c>
    </row>
    <row r="999" spans="1:6" x14ac:dyDescent="0.25">
      <c r="A999" s="7" t="s">
        <v>331</v>
      </c>
      <c r="B999" s="7" t="e">
        <v>#N/A</v>
      </c>
      <c r="C999" s="7" t="s">
        <v>2029</v>
      </c>
      <c r="D999" s="8">
        <v>900233294</v>
      </c>
      <c r="E999" s="1" t="str">
        <f>VLOOKUP(D999,'[1]IPS REGISTRADAS'!B$9:C$3248,2,0)</f>
        <v>CLINICA GENERAL DEL CARIBE S.A</v>
      </c>
      <c r="F999" s="9">
        <v>405777000</v>
      </c>
    </row>
    <row r="1000" spans="1:6" x14ac:dyDescent="0.25">
      <c r="A1000" s="7" t="s">
        <v>331</v>
      </c>
      <c r="B1000" s="7" t="e">
        <v>#N/A</v>
      </c>
      <c r="C1000" s="7" t="s">
        <v>2029</v>
      </c>
      <c r="D1000" s="8">
        <v>900269029</v>
      </c>
      <c r="E1000" s="1" t="str">
        <f>VLOOKUP(D1000,'[1]IPS REGISTRADAS'!B$9:C$3248,2,0)</f>
        <v>FUNDACION CENTRO COLOMBIANO DE EPILEPCIA Y ENFERMEDADES NEUROLOGICAS DE CARTAGENA BOLIVAR</v>
      </c>
      <c r="F1000" s="9">
        <v>66580000</v>
      </c>
    </row>
    <row r="1001" spans="1:6" x14ac:dyDescent="0.25">
      <c r="A1001" s="7" t="s">
        <v>331</v>
      </c>
      <c r="B1001" s="7" t="e">
        <v>#N/A</v>
      </c>
      <c r="C1001" s="7" t="s">
        <v>2029</v>
      </c>
      <c r="D1001" s="8">
        <v>900270916</v>
      </c>
      <c r="E1001" s="1" t="str">
        <f>VLOOKUP(D1001,'[1]IPS REGISTRADAS'!B$9:C$3248,2,0)</f>
        <v>SERVICIOS MEDICOS ESPECIALIZADOS GASTROCARIBE</v>
      </c>
      <c r="F1001" s="9">
        <v>3575000</v>
      </c>
    </row>
    <row r="1002" spans="1:6" x14ac:dyDescent="0.25">
      <c r="A1002" s="7" t="s">
        <v>331</v>
      </c>
      <c r="B1002" s="7" t="e">
        <v>#N/A</v>
      </c>
      <c r="C1002" s="7" t="s">
        <v>2029</v>
      </c>
      <c r="D1002" s="8">
        <v>900279660</v>
      </c>
      <c r="E1002" s="1" t="str">
        <f>VLOOKUP(D1002,'[1]IPS REGISTRADAS'!B$9:C$3248,2,0)</f>
        <v>PROMOTORA BOCAGRANDE S.A. DE CARTAGENA BOLIVAR</v>
      </c>
      <c r="F1002" s="9">
        <v>145901000</v>
      </c>
    </row>
    <row r="1003" spans="1:6" x14ac:dyDescent="0.25">
      <c r="A1003" s="7" t="s">
        <v>331</v>
      </c>
      <c r="B1003" s="7" t="e">
        <v>#N/A</v>
      </c>
      <c r="C1003" s="7" t="s">
        <v>2029</v>
      </c>
      <c r="D1003" s="8">
        <v>900304958</v>
      </c>
      <c r="E1003" s="1" t="str">
        <f>VLOOKUP(D1003,'[1]IPS REGISTRADAS'!B$9:C$3248,2,0)</f>
        <v>SOCIEDAD SAN JOSE DE TORICES S.A.S</v>
      </c>
      <c r="F1003" s="9">
        <v>27407000</v>
      </c>
    </row>
    <row r="1004" spans="1:6" x14ac:dyDescent="0.25">
      <c r="A1004" s="7" t="s">
        <v>331</v>
      </c>
      <c r="B1004" s="7" t="e">
        <v>#N/A</v>
      </c>
      <c r="C1004" s="7" t="s">
        <v>2029</v>
      </c>
      <c r="D1004" s="8">
        <v>900348830</v>
      </c>
      <c r="E1004" s="1" t="str">
        <f>VLOOKUP(D1004,'[1]IPS REGISTRADAS'!B$9:C$3248,2,0)</f>
        <v>INTEGRAL SOLUTIONS SD S.A.S.</v>
      </c>
      <c r="F1004" s="9">
        <v>57181000</v>
      </c>
    </row>
    <row r="1005" spans="1:6" x14ac:dyDescent="0.25">
      <c r="A1005" s="7" t="s">
        <v>331</v>
      </c>
      <c r="B1005" s="7" t="e">
        <v>#N/A</v>
      </c>
      <c r="C1005" s="7" t="s">
        <v>2029</v>
      </c>
      <c r="D1005" s="8">
        <v>900360201</v>
      </c>
      <c r="E1005" s="1" t="str">
        <f>VLOOKUP(D1005,'[1]IPS REGISTRADAS'!B$9:C$3248,2,0)</f>
        <v>CLINICA SAN FELIPE DE BARAJAS SAS</v>
      </c>
      <c r="F1005" s="9">
        <v>31214000</v>
      </c>
    </row>
    <row r="1006" spans="1:6" x14ac:dyDescent="0.25">
      <c r="A1006" s="7" t="s">
        <v>331</v>
      </c>
      <c r="B1006" s="7" t="e">
        <v>#N/A</v>
      </c>
      <c r="C1006" s="7" t="s">
        <v>2029</v>
      </c>
      <c r="D1006" s="8">
        <v>900439009</v>
      </c>
      <c r="E1006" s="1" t="str">
        <f>VLOOKUP(D1006,'[1]IPS REGISTRADAS'!B$9:C$3248,2,0)</f>
        <v>CENTRO NEUROLOGICO DE CARTAGENA BOLIVAR</v>
      </c>
      <c r="F1006" s="9">
        <v>3250000</v>
      </c>
    </row>
    <row r="1007" spans="1:6" x14ac:dyDescent="0.25">
      <c r="A1007" s="7" t="s">
        <v>331</v>
      </c>
      <c r="B1007" s="7" t="e">
        <v>#N/A</v>
      </c>
      <c r="C1007" s="7" t="s">
        <v>2029</v>
      </c>
      <c r="D1007" s="8">
        <v>900449481</v>
      </c>
      <c r="E1007" s="1" t="str">
        <f>VLOOKUP(D1007,'[1]IPS REGISTRADAS'!B$9:C$3248,2,0)</f>
        <v>MEDICINA INTEGRAL DEL CARIBE S.A.S</v>
      </c>
      <c r="F1007" s="9">
        <v>14198000</v>
      </c>
    </row>
    <row r="1008" spans="1:6" x14ac:dyDescent="0.25">
      <c r="A1008" s="7" t="s">
        <v>331</v>
      </c>
      <c r="B1008" s="7" t="e">
        <v>#N/A</v>
      </c>
      <c r="C1008" s="7" t="s">
        <v>2029</v>
      </c>
      <c r="D1008" s="8">
        <v>900595994</v>
      </c>
      <c r="E1008" s="1" t="str">
        <f>VLOOKUP(D1008,'[1]IPS REGISTRADAS'!B$9:C$3248,2,0)</f>
        <v>ADVANCE MEDICAL SERVICS S.A.S.</v>
      </c>
      <c r="F1008" s="9">
        <v>37044000</v>
      </c>
    </row>
    <row r="1009" spans="1:6" x14ac:dyDescent="0.25">
      <c r="A1009" s="7" t="s">
        <v>331</v>
      </c>
      <c r="B1009" s="7" t="e">
        <v>#N/A</v>
      </c>
      <c r="C1009" s="7" t="s">
        <v>2029</v>
      </c>
      <c r="D1009" s="8">
        <v>900602320</v>
      </c>
      <c r="E1009" s="1" t="str">
        <f>VLOOKUP(D1009,'[1]IPS REGISTRADAS'!B$9:C$3248,2,0)</f>
        <v>CLINICA LA MISERICORDIA S.A.S.</v>
      </c>
      <c r="F1009" s="9">
        <v>3460000</v>
      </c>
    </row>
    <row r="1010" spans="1:6" x14ac:dyDescent="0.25">
      <c r="A1010" s="7" t="s">
        <v>282</v>
      </c>
      <c r="B1010" s="7" t="s">
        <v>283</v>
      </c>
      <c r="C1010" s="7" t="s">
        <v>2029</v>
      </c>
      <c r="D1010" s="8">
        <v>800058016</v>
      </c>
      <c r="E1010" s="1" t="str">
        <f>VLOOKUP(D1010,'[1]IPS REGISTRADAS'!B$9:C$3248,2,0)</f>
        <v>E.S.E. METROSALUD DE MEDELLIN</v>
      </c>
      <c r="F1010" s="9">
        <v>10000000</v>
      </c>
    </row>
    <row r="1011" spans="1:6" x14ac:dyDescent="0.25">
      <c r="A1011" s="7" t="s">
        <v>282</v>
      </c>
      <c r="B1011" s="7" t="s">
        <v>283</v>
      </c>
      <c r="C1011" s="7" t="s">
        <v>2029</v>
      </c>
      <c r="D1011" s="8">
        <v>800130625</v>
      </c>
      <c r="E1011" s="1" t="str">
        <f>VLOOKUP(D1011,'[1]IPS REGISTRADAS'!B$9:C$3248,2,0)</f>
        <v xml:space="preserve">HOSPITAL SAN CRISTOBAL DE CIENAGA E.S.E </v>
      </c>
      <c r="F1011" s="9">
        <v>90000000</v>
      </c>
    </row>
    <row r="1012" spans="1:6" x14ac:dyDescent="0.25">
      <c r="A1012" s="7" t="s">
        <v>282</v>
      </c>
      <c r="B1012" s="7" t="s">
        <v>283</v>
      </c>
      <c r="C1012" s="7" t="s">
        <v>2029</v>
      </c>
      <c r="D1012" s="8">
        <v>800183943</v>
      </c>
      <c r="E1012" s="1" t="str">
        <f>VLOOKUP(D1012,'[1]IPS REGISTRADAS'!B$9:C$3248,2,0)</f>
        <v>CLINICA SANTA MARIA DE SINCELEJO SUCRE</v>
      </c>
      <c r="F1012" s="9">
        <v>40000000</v>
      </c>
    </row>
    <row r="1013" spans="1:6" x14ac:dyDescent="0.25">
      <c r="A1013" s="7" t="s">
        <v>282</v>
      </c>
      <c r="B1013" s="7" t="s">
        <v>283</v>
      </c>
      <c r="C1013" s="7" t="s">
        <v>2029</v>
      </c>
      <c r="D1013" s="8">
        <v>802017925</v>
      </c>
      <c r="E1013" s="1" t="str">
        <f>VLOOKUP(D1013,'[1]IPS REGISTRADAS'!B$9:C$3248,2,0)</f>
        <v>IPS ONCOVIDHA LTDA DE BARRANQUILLA ATLANTICO</v>
      </c>
      <c r="F1013" s="9">
        <v>70000000</v>
      </c>
    </row>
    <row r="1014" spans="1:6" x14ac:dyDescent="0.25">
      <c r="A1014" s="7" t="s">
        <v>282</v>
      </c>
      <c r="B1014" s="7" t="s">
        <v>283</v>
      </c>
      <c r="C1014" s="7" t="s">
        <v>2029</v>
      </c>
      <c r="D1014" s="8">
        <v>802018505</v>
      </c>
      <c r="E1014" s="1" t="str">
        <f>VLOOKUP(D1014,'[1]IPS REGISTRADAS'!B$9:C$3248,2,0)</f>
        <v>VIDACOOP LTDA</v>
      </c>
      <c r="F1014" s="9">
        <v>200000000</v>
      </c>
    </row>
    <row r="1015" spans="1:6" x14ac:dyDescent="0.25">
      <c r="A1015" s="7" t="s">
        <v>282</v>
      </c>
      <c r="B1015" s="7" t="s">
        <v>283</v>
      </c>
      <c r="C1015" s="7" t="s">
        <v>2029</v>
      </c>
      <c r="D1015" s="8">
        <v>806008356</v>
      </c>
      <c r="E1015" s="1" t="str">
        <f>VLOOKUP(D1015,'[1]IPS REGISTRADAS'!B$9:C$3248,2,0)</f>
        <v>UCI DEL CARIBE DE CARTAGENA BOLIVAR</v>
      </c>
      <c r="F1015" s="9">
        <v>20000000</v>
      </c>
    </row>
    <row r="1016" spans="1:6" x14ac:dyDescent="0.25">
      <c r="A1016" s="7" t="s">
        <v>282</v>
      </c>
      <c r="B1016" s="7" t="s">
        <v>283</v>
      </c>
      <c r="C1016" s="7" t="s">
        <v>2029</v>
      </c>
      <c r="D1016" s="8">
        <v>823002800</v>
      </c>
      <c r="E1016" s="1" t="str">
        <f>VLOOKUP(D1016,'[1]IPS REGISTRADAS'!B$9:C$3248,2,0)</f>
        <v>OFTAMOLOGOS ASOCIADOS DE LA COSTA S.A.S.</v>
      </c>
      <c r="F1016" s="9">
        <v>15000000</v>
      </c>
    </row>
    <row r="1017" spans="1:6" x14ac:dyDescent="0.25">
      <c r="A1017" s="7" t="s">
        <v>282</v>
      </c>
      <c r="B1017" s="7" t="s">
        <v>283</v>
      </c>
      <c r="C1017" s="7" t="s">
        <v>2029</v>
      </c>
      <c r="D1017" s="8">
        <v>824001041</v>
      </c>
      <c r="E1017" s="1" t="str">
        <f>VLOOKUP(D1017,'[1]IPS REGISTRADAS'!B$9:C$3248,2,0)</f>
        <v>CLINICA MEDICOS DE VALLEDUPAR CESAR</v>
      </c>
      <c r="F1017" s="9">
        <v>120000000</v>
      </c>
    </row>
    <row r="1018" spans="1:6" x14ac:dyDescent="0.25">
      <c r="A1018" s="7" t="s">
        <v>282</v>
      </c>
      <c r="B1018" s="7" t="s">
        <v>283</v>
      </c>
      <c r="C1018" s="7" t="s">
        <v>2029</v>
      </c>
      <c r="D1018" s="8">
        <v>825000834</v>
      </c>
      <c r="E1018" s="1" t="str">
        <f>VLOOKUP(D1018,'[1]IPS REGISTRADAS'!B$9:C$3248,2,0)</f>
        <v xml:space="preserve">E.S.E. HOSPITAL SANTRA RITA DE CASSIA </v>
      </c>
      <c r="F1018" s="9">
        <v>2358686</v>
      </c>
    </row>
    <row r="1019" spans="1:6" x14ac:dyDescent="0.25">
      <c r="A1019" s="7" t="s">
        <v>282</v>
      </c>
      <c r="B1019" s="7" t="s">
        <v>283</v>
      </c>
      <c r="C1019" s="7" t="s">
        <v>2029</v>
      </c>
      <c r="D1019" s="8">
        <v>830504734</v>
      </c>
      <c r="E1019" s="1" t="str">
        <f>VLOOKUP(D1019,'[1]IPS REGISTRADAS'!B$9:C$3248,2,0)</f>
        <v>VISION TOTAL E.U. DE MONTERIA CORDOBA</v>
      </c>
      <c r="F1019" s="9">
        <v>172494855</v>
      </c>
    </row>
    <row r="1020" spans="1:6" x14ac:dyDescent="0.25">
      <c r="A1020" s="7" t="s">
        <v>282</v>
      </c>
      <c r="B1020" s="7" t="s">
        <v>283</v>
      </c>
      <c r="C1020" s="7" t="s">
        <v>2029</v>
      </c>
      <c r="D1020" s="8">
        <v>890112801</v>
      </c>
      <c r="E1020" s="1" t="str">
        <f>VLOOKUP(D1020,'[1]IPS REGISTRADAS'!B$9:C$3248,2,0)</f>
        <v>FUNDACION CENTRO MEDICO  DEL NORTE DE SOLEDAD ATLANTICO</v>
      </c>
      <c r="F1020" s="9">
        <v>35000000</v>
      </c>
    </row>
    <row r="1021" spans="1:6" x14ac:dyDescent="0.25">
      <c r="A1021" s="7" t="s">
        <v>282</v>
      </c>
      <c r="B1021" s="7" t="s">
        <v>283</v>
      </c>
      <c r="C1021" s="7" t="s">
        <v>2029</v>
      </c>
      <c r="D1021" s="8">
        <v>890980997</v>
      </c>
      <c r="E1021" s="1" t="str">
        <f>VLOOKUP(D1021,'[1]IPS REGISTRADAS'!B$9:C$3248,2,0)</f>
        <v>E.S.E. HOSPITAL MARIA AUXILIADORA DE CHIGORODO ANTIOQUIA</v>
      </c>
      <c r="F1021" s="9">
        <v>6269144</v>
      </c>
    </row>
    <row r="1022" spans="1:6" x14ac:dyDescent="0.25">
      <c r="A1022" s="7" t="s">
        <v>282</v>
      </c>
      <c r="B1022" s="7" t="s">
        <v>283</v>
      </c>
      <c r="C1022" s="7" t="s">
        <v>2029</v>
      </c>
      <c r="D1022" s="8">
        <v>891780008</v>
      </c>
      <c r="E1022" s="1" t="str">
        <f>VLOOKUP(D1022,'[1]IPS REGISTRADAS'!B$9:C$3248,2,0)</f>
        <v>E.S.E.HOSPITAL DEPARTAMENTAL SAN RAFAEL</v>
      </c>
      <c r="F1022" s="9">
        <v>30000000</v>
      </c>
    </row>
    <row r="1023" spans="1:6" x14ac:dyDescent="0.25">
      <c r="A1023" s="7" t="s">
        <v>282</v>
      </c>
      <c r="B1023" s="7" t="s">
        <v>283</v>
      </c>
      <c r="C1023" s="7" t="s">
        <v>2029</v>
      </c>
      <c r="D1023" s="8">
        <v>892399994</v>
      </c>
      <c r="E1023" s="1" t="str">
        <f>VLOOKUP(D1023,'[1]IPS REGISTRADAS'!B$9:C$3248,2,0)</f>
        <v>E.S.E. HOSPITAL ROSARIO PUMAREJO DE LOPEZ</v>
      </c>
      <c r="F1023" s="9">
        <v>300000000</v>
      </c>
    </row>
    <row r="1024" spans="1:6" x14ac:dyDescent="0.25">
      <c r="A1024" s="7" t="s">
        <v>282</v>
      </c>
      <c r="B1024" s="7" t="s">
        <v>283</v>
      </c>
      <c r="C1024" s="7" t="s">
        <v>2029</v>
      </c>
      <c r="D1024" s="8">
        <v>900004312</v>
      </c>
      <c r="E1024" s="1" t="str">
        <f>VLOOKUP(D1024,'[1]IPS REGISTRADAS'!B$9:C$3248,2,0)</f>
        <v>FUNDACIÓN LA MANO DE DIOS</v>
      </c>
      <c r="F1024" s="9">
        <v>60000000</v>
      </c>
    </row>
    <row r="1025" spans="1:6" ht="30" x14ac:dyDescent="0.25">
      <c r="A1025" s="7" t="s">
        <v>268</v>
      </c>
      <c r="B1025" s="7" t="s">
        <v>269</v>
      </c>
      <c r="C1025" s="7" t="s">
        <v>2029</v>
      </c>
      <c r="D1025" s="8">
        <v>800183943</v>
      </c>
      <c r="E1025" s="1" t="str">
        <f>VLOOKUP(D1025,'[1]IPS REGISTRADAS'!B$9:C$3248,2,0)</f>
        <v>CLINICA SANTA MARIA DE SINCELEJO SUCRE</v>
      </c>
      <c r="F1025" s="9">
        <v>3724000</v>
      </c>
    </row>
    <row r="1026" spans="1:6" ht="30" x14ac:dyDescent="0.25">
      <c r="A1026" s="7" t="s">
        <v>268</v>
      </c>
      <c r="B1026" s="7" t="s">
        <v>269</v>
      </c>
      <c r="C1026" s="7" t="s">
        <v>2029</v>
      </c>
      <c r="D1026" s="8">
        <v>890205361</v>
      </c>
      <c r="E1026" s="1" t="str">
        <f>VLOOKUP(D1026,'[1]IPS REGISTRADAS'!B$9:C$3248,2,0)</f>
        <v>FUNDACION OFTALMOLOGICA DE SANTANDER DE FLORIDABLANCA SANTANDER</v>
      </c>
      <c r="F1026" s="9">
        <v>1569000</v>
      </c>
    </row>
    <row r="1027" spans="1:6" ht="30" x14ac:dyDescent="0.25">
      <c r="A1027" s="7" t="s">
        <v>268</v>
      </c>
      <c r="B1027" s="7" t="s">
        <v>269</v>
      </c>
      <c r="C1027" s="7" t="s">
        <v>2029</v>
      </c>
      <c r="D1027" s="8">
        <v>890900518</v>
      </c>
      <c r="E1027" s="1" t="str">
        <f>VLOOKUP(D1027,'[1]IPS REGISTRADAS'!B$9:C$3248,2,0)</f>
        <v>FUNDACION HOSPITALARIA SAN VICENTE DE PAUL DE MEDELLIN ANTIOQUIA</v>
      </c>
      <c r="F1027" s="9">
        <v>10000000</v>
      </c>
    </row>
    <row r="1028" spans="1:6" ht="30" x14ac:dyDescent="0.25">
      <c r="A1028" s="7" t="s">
        <v>268</v>
      </c>
      <c r="B1028" s="7" t="s">
        <v>269</v>
      </c>
      <c r="C1028" s="7" t="s">
        <v>2029</v>
      </c>
      <c r="D1028" s="8">
        <v>892300387</v>
      </c>
      <c r="E1028" s="1" t="str">
        <f>VLOOKUP(D1028,'[1]IPS REGISTRADAS'!B$9:C$3248,2,0)</f>
        <v>HOSPITAL OLAYA HERRERA DE GAMARRA CESAR</v>
      </c>
      <c r="F1028" s="9">
        <v>2299175</v>
      </c>
    </row>
    <row r="1029" spans="1:6" ht="30" x14ac:dyDescent="0.25">
      <c r="A1029" s="7" t="s">
        <v>268</v>
      </c>
      <c r="B1029" s="7" t="s">
        <v>269</v>
      </c>
      <c r="C1029" s="7" t="s">
        <v>2029</v>
      </c>
      <c r="D1029" s="8">
        <v>900008600</v>
      </c>
      <c r="E1029" s="1" t="str">
        <f>VLOOKUP(D1029,'[1]IPS REGISTRADAS'!B$9:C$3248,2,0)</f>
        <v>CLINICA DE OJOS DE SABANARLA LTDA</v>
      </c>
      <c r="F1029" s="9">
        <v>5062000</v>
      </c>
    </row>
    <row r="1030" spans="1:6" ht="30" x14ac:dyDescent="0.25">
      <c r="A1030" s="7" t="s">
        <v>268</v>
      </c>
      <c r="B1030" s="7" t="s">
        <v>269</v>
      </c>
      <c r="C1030" s="7" t="s">
        <v>2029</v>
      </c>
      <c r="D1030" s="8">
        <v>900135549</v>
      </c>
      <c r="E1030" s="1" t="str">
        <f>VLOOKUP(D1030,'[1]IPS REGISTRADAS'!B$9:C$3248,2,0)</f>
        <v>UCI SEMIN I.T.M. S.A.S.</v>
      </c>
      <c r="F1030" s="9">
        <v>7880000</v>
      </c>
    </row>
    <row r="1031" spans="1:6" x14ac:dyDescent="0.25">
      <c r="A1031" s="7" t="s">
        <v>0</v>
      </c>
      <c r="B1031" s="7" t="s">
        <v>1</v>
      </c>
      <c r="C1031" s="7" t="s">
        <v>2029</v>
      </c>
      <c r="D1031" s="8">
        <v>800210375</v>
      </c>
      <c r="E1031" s="1" t="str">
        <f>VLOOKUP(D1031,'[1]IPS REGISTRADAS'!B$9:C$3248,2,0)</f>
        <v>PROCARDIO SERVICIOS MEDICOS INTEGRALES LTDA DE BOGOTA</v>
      </c>
      <c r="F1031" s="9">
        <v>144608799.03999999</v>
      </c>
    </row>
    <row r="1032" spans="1:6" x14ac:dyDescent="0.25">
      <c r="A1032" s="7" t="s">
        <v>0</v>
      </c>
      <c r="B1032" s="7" t="s">
        <v>1</v>
      </c>
      <c r="C1032" s="7" t="s">
        <v>2029</v>
      </c>
      <c r="D1032" s="8">
        <v>890706833</v>
      </c>
      <c r="E1032" s="1" t="str">
        <f>VLOOKUP(D1032,'[1]IPS REGISTRADAS'!B$9:C$3248,2,0)</f>
        <v>HOSPITAL FEDERICO LLERAS ACOSTA DE IBAGUE E.S.E.</v>
      </c>
      <c r="F1032" s="9">
        <v>696106237.50999999</v>
      </c>
    </row>
    <row r="1033" spans="1:6" x14ac:dyDescent="0.25">
      <c r="A1033" s="7" t="s">
        <v>0</v>
      </c>
      <c r="B1033" s="7" t="s">
        <v>1</v>
      </c>
      <c r="C1033" s="7" t="s">
        <v>2029</v>
      </c>
      <c r="D1033" s="8">
        <v>892000501</v>
      </c>
      <c r="E1033" s="1" t="str">
        <f>VLOOKUP(D1033,'[1]IPS REGISTRADAS'!B$9:C$3248,2,0)</f>
        <v>HOSPITAL DEPARTAMENTAL DE VILLAVICENCIO</v>
      </c>
      <c r="F1033" s="9">
        <v>159214875.22999999</v>
      </c>
    </row>
    <row r="1034" spans="1:6" x14ac:dyDescent="0.25">
      <c r="A1034" s="7" t="s">
        <v>0</v>
      </c>
      <c r="B1034" s="7" t="s">
        <v>1</v>
      </c>
      <c r="C1034" s="7" t="s">
        <v>2029</v>
      </c>
      <c r="D1034" s="8">
        <v>900234274</v>
      </c>
      <c r="E1034" s="1" t="str">
        <f>VLOOKUP(D1034,'[1]IPS REGISTRADAS'!B$9:C$3248,2,0)</f>
        <v>FUNDACION IPS DE LA UNIVERSIDAD DE PAMPLONA</v>
      </c>
      <c r="F1034" s="9">
        <v>171379429.27000001</v>
      </c>
    </row>
    <row r="1035" spans="1:6" x14ac:dyDescent="0.25">
      <c r="A1035" s="7" t="s">
        <v>11</v>
      </c>
      <c r="B1035" s="7" t="s">
        <v>12</v>
      </c>
      <c r="C1035" s="7" t="s">
        <v>2029</v>
      </c>
      <c r="D1035" s="8">
        <v>800149026</v>
      </c>
      <c r="E1035" s="1" t="str">
        <f>VLOOKUP(D1035,'[1]IPS REGISTRADAS'!B$9:C$3248,2,0)</f>
        <v>INSTITUTO DE CANCEROLOGIA S.A.</v>
      </c>
      <c r="F1035" s="9">
        <v>250000000</v>
      </c>
    </row>
    <row r="1036" spans="1:6" x14ac:dyDescent="0.25">
      <c r="A1036" s="7" t="s">
        <v>11</v>
      </c>
      <c r="B1036" s="7" t="s">
        <v>12</v>
      </c>
      <c r="C1036" s="7" t="s">
        <v>2029</v>
      </c>
      <c r="D1036" s="8">
        <v>800197424</v>
      </c>
      <c r="E1036" s="1" t="str">
        <f>VLOOKUP(D1036,'[1]IPS REGISTRADAS'!B$9:C$3248,2,0)</f>
        <v>ASOCIACION MEDICA DE MEDICINA NUCLEAR LTDA</v>
      </c>
      <c r="F1036" s="9">
        <v>10565512</v>
      </c>
    </row>
    <row r="1037" spans="1:6" x14ac:dyDescent="0.25">
      <c r="A1037" s="7" t="s">
        <v>11</v>
      </c>
      <c r="B1037" s="7" t="s">
        <v>12</v>
      </c>
      <c r="C1037" s="7" t="s">
        <v>2029</v>
      </c>
      <c r="D1037" s="8">
        <v>802021430</v>
      </c>
      <c r="E1037" s="1" t="str">
        <f>VLOOKUP(D1037,'[1]IPS REGISTRADAS'!B$9:C$3248,2,0)</f>
        <v>SALUD FAMILIAR S.A. IPS</v>
      </c>
      <c r="F1037" s="9">
        <v>1666000000</v>
      </c>
    </row>
    <row r="1038" spans="1:6" x14ac:dyDescent="0.25">
      <c r="A1038" s="7" t="s">
        <v>11</v>
      </c>
      <c r="B1038" s="7" t="s">
        <v>12</v>
      </c>
      <c r="C1038" s="7" t="s">
        <v>2029</v>
      </c>
      <c r="D1038" s="8">
        <v>806016225</v>
      </c>
      <c r="E1038" s="1" t="str">
        <f>VLOOKUP(D1038,'[1]IPS REGISTRADAS'!B$9:C$3248,2,0)</f>
        <v>CENTRO MEDICO BUENOS AIRES LTDA</v>
      </c>
      <c r="F1038" s="9">
        <v>147000000</v>
      </c>
    </row>
    <row r="1039" spans="1:6" x14ac:dyDescent="0.25">
      <c r="A1039" s="7" t="s">
        <v>11</v>
      </c>
      <c r="B1039" s="7" t="s">
        <v>12</v>
      </c>
      <c r="C1039" s="7" t="s">
        <v>2029</v>
      </c>
      <c r="D1039" s="8">
        <v>806016797</v>
      </c>
      <c r="E1039" s="1" t="str">
        <f>VLOOKUP(D1039,'[1]IPS REGISTRADAS'!B$9:C$3248,2,0)</f>
        <v>SOMEDYT I.P.S E.U. SERVICIOS MEDICOS DE DIAGNOSTICO Y TERAPIA DE CARTAGENA</v>
      </c>
      <c r="F1039" s="9">
        <v>314554024</v>
      </c>
    </row>
    <row r="1040" spans="1:6" x14ac:dyDescent="0.25">
      <c r="A1040" s="7" t="s">
        <v>11</v>
      </c>
      <c r="B1040" s="7" t="s">
        <v>12</v>
      </c>
      <c r="C1040" s="7" t="s">
        <v>2029</v>
      </c>
      <c r="D1040" s="8">
        <v>819002176</v>
      </c>
      <c r="E1040" s="1" t="str">
        <f>VLOOKUP(D1040,'[1]IPS REGISTRADAS'!B$9:C$3248,2,0)</f>
        <v>COLSALUD CLINICA MAR CARIBE DE SANTA MARTA  MAGDALENA</v>
      </c>
      <c r="F1040" s="9">
        <v>484746932</v>
      </c>
    </row>
    <row r="1041" spans="1:6" x14ac:dyDescent="0.25">
      <c r="A1041" s="7" t="s">
        <v>11</v>
      </c>
      <c r="B1041" s="7" t="s">
        <v>12</v>
      </c>
      <c r="C1041" s="7" t="s">
        <v>2029</v>
      </c>
      <c r="D1041" s="8">
        <v>830509497</v>
      </c>
      <c r="E1041" s="1" t="str">
        <f>VLOOKUP(D1041,'[1]IPS REGISTRADAS'!B$9:C$3248,2,0)</f>
        <v>MEDICINA INTEGRAL I.P.S</v>
      </c>
      <c r="F1041" s="9">
        <v>351784608</v>
      </c>
    </row>
    <row r="1042" spans="1:6" x14ac:dyDescent="0.25">
      <c r="A1042" s="7" t="s">
        <v>11</v>
      </c>
      <c r="B1042" s="7" t="s">
        <v>12</v>
      </c>
      <c r="C1042" s="7" t="s">
        <v>2029</v>
      </c>
      <c r="D1042" s="8">
        <v>890304155</v>
      </c>
      <c r="E1042" s="1" t="str">
        <f>VLOOKUP(D1042,'[1]IPS REGISTRADAS'!B$9:C$3248,2,0)</f>
        <v>HOSPITAL DEPARTAMENTAL PSIQUIATRICO DE CALI VALLE</v>
      </c>
      <c r="F1042" s="9">
        <v>30011855</v>
      </c>
    </row>
    <row r="1043" spans="1:6" x14ac:dyDescent="0.25">
      <c r="A1043" s="7" t="s">
        <v>11</v>
      </c>
      <c r="B1043" s="7" t="s">
        <v>12</v>
      </c>
      <c r="C1043" s="7" t="s">
        <v>2029</v>
      </c>
      <c r="D1043" s="8">
        <v>890399020</v>
      </c>
      <c r="E1043" s="1" t="str">
        <f>VLOOKUP(D1043,'[1]IPS REGISTRADAS'!B$9:C$3248,2,0)</f>
        <v>FUNDACION CLINICA INFANTIL CLUB NOEL</v>
      </c>
      <c r="F1043" s="9">
        <v>842752157</v>
      </c>
    </row>
    <row r="1044" spans="1:6" x14ac:dyDescent="0.25">
      <c r="A1044" s="7" t="s">
        <v>11</v>
      </c>
      <c r="B1044" s="7" t="s">
        <v>12</v>
      </c>
      <c r="C1044" s="7" t="s">
        <v>2029</v>
      </c>
      <c r="D1044" s="8">
        <v>890500810</v>
      </c>
      <c r="E1044" s="1" t="str">
        <f>VLOOKUP(D1044,'[1]IPS REGISTRADAS'!B$9:C$3248,2,0)</f>
        <v>HOSPITAL MENTAL DE CUCUTA RUDESINDO SOTO</v>
      </c>
      <c r="F1044" s="9">
        <v>46228492</v>
      </c>
    </row>
    <row r="1045" spans="1:6" x14ac:dyDescent="0.25">
      <c r="A1045" s="7" t="s">
        <v>11</v>
      </c>
      <c r="B1045" s="7" t="s">
        <v>12</v>
      </c>
      <c r="C1045" s="7" t="s">
        <v>2029</v>
      </c>
      <c r="D1045" s="8">
        <v>890900518</v>
      </c>
      <c r="E1045" s="1" t="str">
        <f>VLOOKUP(D1045,'[1]IPS REGISTRADAS'!B$9:C$3248,2,0)</f>
        <v>FUNDACION HOSPITALARIA SAN VICENTE DE PAUL DE MEDELLIN ANTIOQUIA</v>
      </c>
      <c r="F1045" s="9">
        <v>709579786</v>
      </c>
    </row>
    <row r="1046" spans="1:6" x14ac:dyDescent="0.25">
      <c r="A1046" s="7" t="s">
        <v>11</v>
      </c>
      <c r="B1046" s="7" t="s">
        <v>12</v>
      </c>
      <c r="C1046" s="7" t="s">
        <v>2029</v>
      </c>
      <c r="D1046" s="8">
        <v>890911816</v>
      </c>
      <c r="E1046" s="1" t="str">
        <f>VLOOKUP(D1046,'[1]IPS REGISTRADAS'!B$9:C$3248,2,0)</f>
        <v>CLINICA MEDELLIN DE MEDELLIN ANTIOQUIA</v>
      </c>
      <c r="F1046" s="9">
        <v>78400000</v>
      </c>
    </row>
    <row r="1047" spans="1:6" x14ac:dyDescent="0.25">
      <c r="A1047" s="7" t="s">
        <v>11</v>
      </c>
      <c r="B1047" s="7" t="s">
        <v>12</v>
      </c>
      <c r="C1047" s="7" t="s">
        <v>2029</v>
      </c>
      <c r="D1047" s="8">
        <v>891780185</v>
      </c>
      <c r="E1047" s="1" t="str">
        <f>VLOOKUP(D1047,'[1]IPS REGISTRADAS'!B$9:C$3248,2,0)</f>
        <v>HOSPITAL UNIVERSITARIO FERNANDO TROCONIS E.S.E</v>
      </c>
      <c r="F1047" s="9">
        <v>194151226</v>
      </c>
    </row>
    <row r="1048" spans="1:6" x14ac:dyDescent="0.25">
      <c r="A1048" s="7" t="s">
        <v>11</v>
      </c>
      <c r="B1048" s="7" t="s">
        <v>12</v>
      </c>
      <c r="C1048" s="7" t="s">
        <v>2029</v>
      </c>
      <c r="D1048" s="8">
        <v>900006037</v>
      </c>
      <c r="E1048" s="1" t="str">
        <f>VLOOKUP(D1048,'[1]IPS REGISTRADAS'!B$9:C$3248,2,0)</f>
        <v>HOSPITAL UNIVERSITARIO DE SANTANDER E.S.E</v>
      </c>
      <c r="F1048" s="9">
        <v>543532285</v>
      </c>
    </row>
    <row r="1049" spans="1:6" x14ac:dyDescent="0.25">
      <c r="A1049" s="7" t="s">
        <v>11</v>
      </c>
      <c r="B1049" s="7" t="s">
        <v>12</v>
      </c>
      <c r="C1049" s="7" t="s">
        <v>2029</v>
      </c>
      <c r="D1049" s="8">
        <v>900073081</v>
      </c>
      <c r="E1049" s="1" t="str">
        <f>VLOOKUP(D1049,'[1]IPS REGISTRADAS'!B$9:C$3248,2,0)</f>
        <v>SERVICLINICOS DROMEDICA S.A</v>
      </c>
      <c r="F1049" s="9">
        <v>94651505</v>
      </c>
    </row>
    <row r="1050" spans="1:6" x14ac:dyDescent="0.25">
      <c r="A1050" s="7" t="s">
        <v>11</v>
      </c>
      <c r="B1050" s="7" t="s">
        <v>12</v>
      </c>
      <c r="C1050" s="7" t="s">
        <v>2029</v>
      </c>
      <c r="D1050" s="8">
        <v>900228989</v>
      </c>
      <c r="E1050" s="1" t="str">
        <f>VLOOKUP(D1050,'[1]IPS REGISTRADAS'!B$9:C$3248,2,0)</f>
        <v>CLINICA SANTA SOFIA DEL PACIFICO LTDA</v>
      </c>
      <c r="F1050" s="9">
        <v>588000000</v>
      </c>
    </row>
    <row r="1051" spans="1:6" x14ac:dyDescent="0.25">
      <c r="A1051" s="7" t="s">
        <v>11</v>
      </c>
      <c r="B1051" s="7" t="s">
        <v>12</v>
      </c>
      <c r="C1051" s="7" t="s">
        <v>2029</v>
      </c>
      <c r="D1051" s="8">
        <v>900415382</v>
      </c>
      <c r="E1051" s="1" t="str">
        <f>VLOOKUP(D1051,'[1]IPS REGISTRADAS'!B$9:C$3248,2,0)</f>
        <v>UNION TEMPORAL UCI ADULTOS LAS MERCEDES DE COROZAL</v>
      </c>
      <c r="F1051" s="9">
        <v>17321362</v>
      </c>
    </row>
    <row r="1052" spans="1:6" x14ac:dyDescent="0.25">
      <c r="A1052" s="7" t="s">
        <v>11</v>
      </c>
      <c r="B1052" s="7" t="s">
        <v>12</v>
      </c>
      <c r="C1052" s="7" t="s">
        <v>2029</v>
      </c>
      <c r="D1052" s="8">
        <v>900564304</v>
      </c>
      <c r="E1052" s="1" t="str">
        <f>VLOOKUP(D1052,'[1]IPS REGISTRADAS'!B$9:C$3248,2,0)</f>
        <v>CEDIMEDIC E.U.</v>
      </c>
      <c r="F1052" s="9">
        <v>4193616</v>
      </c>
    </row>
    <row r="1053" spans="1:6" x14ac:dyDescent="0.25">
      <c r="A1053" s="7" t="s">
        <v>270</v>
      </c>
      <c r="B1053" s="7" t="s">
        <v>271</v>
      </c>
      <c r="C1053" s="7" t="s">
        <v>2029</v>
      </c>
      <c r="D1053" s="8">
        <v>800129701</v>
      </c>
      <c r="E1053" s="1" t="str">
        <f>VLOOKUP(D1053,'[1]IPS REGISTRADAS'!B$9:C$3248,2,0)</f>
        <v>FUNDACION OFTALMOLOGICA DEL CARIBE FOCA DE SANTAMARTA MAGDALENA</v>
      </c>
      <c r="F1053" s="9">
        <v>1671461</v>
      </c>
    </row>
    <row r="1054" spans="1:6" x14ac:dyDescent="0.25">
      <c r="A1054" s="7" t="s">
        <v>270</v>
      </c>
      <c r="B1054" s="7" t="s">
        <v>271</v>
      </c>
      <c r="C1054" s="7" t="s">
        <v>2029</v>
      </c>
      <c r="D1054" s="8">
        <v>892399994</v>
      </c>
      <c r="E1054" s="1" t="str">
        <f>VLOOKUP(D1054,'[1]IPS REGISTRADAS'!B$9:C$3248,2,0)</f>
        <v>E.S.E. HOSPITAL ROSARIO PUMAREJO DE LOPEZ</v>
      </c>
      <c r="F1054" s="9">
        <v>489699059</v>
      </c>
    </row>
    <row r="1055" spans="1:6" x14ac:dyDescent="0.25">
      <c r="A1055" s="7" t="s">
        <v>270</v>
      </c>
      <c r="B1055" s="7" t="s">
        <v>271</v>
      </c>
      <c r="C1055" s="7" t="s">
        <v>2029</v>
      </c>
      <c r="D1055" s="8">
        <v>900056127</v>
      </c>
      <c r="E1055" s="1" t="str">
        <f>VLOOKUP(D1055,'[1]IPS REGISTRADAS'!B$9:C$3248,2,0)</f>
        <v>NEONATOLOGOS DE SUCRE LTDA</v>
      </c>
      <c r="F1055" s="9">
        <v>24651218</v>
      </c>
    </row>
    <row r="1056" spans="1:6" x14ac:dyDescent="0.25">
      <c r="A1056" s="7" t="s">
        <v>270</v>
      </c>
      <c r="B1056" s="7" t="s">
        <v>271</v>
      </c>
      <c r="C1056" s="7" t="s">
        <v>2029</v>
      </c>
      <c r="D1056" s="8">
        <v>900073857</v>
      </c>
      <c r="E1056" s="1" t="str">
        <f>VLOOKUP(D1056,'[1]IPS REGISTRADAS'!B$9:C$3248,2,0)</f>
        <v>CLINICA INTEGRAL SINCELEJO SUCRE</v>
      </c>
      <c r="F1056" s="9">
        <v>219954647</v>
      </c>
    </row>
    <row r="1057" spans="1:6" x14ac:dyDescent="0.25">
      <c r="A1057" s="7" t="s">
        <v>270</v>
      </c>
      <c r="B1057" s="7" t="s">
        <v>271</v>
      </c>
      <c r="C1057" s="7" t="s">
        <v>2029</v>
      </c>
      <c r="D1057" s="8">
        <v>900272028</v>
      </c>
      <c r="E1057" s="1" t="str">
        <f>VLOOKUP(D1057,'[1]IPS REGISTRADAS'!B$9:C$3248,2,0)</f>
        <v>FUNDACION SOCIAL RECUPERACION INTEGRAL</v>
      </c>
      <c r="F1057" s="9">
        <v>10268749</v>
      </c>
    </row>
    <row r="1058" spans="1:6" x14ac:dyDescent="0.25">
      <c r="A1058" s="7" t="s">
        <v>272</v>
      </c>
      <c r="B1058" s="7" t="s">
        <v>273</v>
      </c>
      <c r="C1058" s="7" t="s">
        <v>2029</v>
      </c>
      <c r="D1058" s="8">
        <v>800130625</v>
      </c>
      <c r="E1058" s="1" t="str">
        <f>VLOOKUP(D1058,'[1]IPS REGISTRADAS'!B$9:C$3248,2,0)</f>
        <v xml:space="preserve">HOSPITAL SAN CRISTOBAL DE CIENAGA E.S.E </v>
      </c>
      <c r="F1058" s="9">
        <v>161232383</v>
      </c>
    </row>
    <row r="1059" spans="1:6" x14ac:dyDescent="0.25">
      <c r="A1059" s="7" t="s">
        <v>272</v>
      </c>
      <c r="B1059" s="7" t="s">
        <v>273</v>
      </c>
      <c r="C1059" s="7" t="s">
        <v>2029</v>
      </c>
      <c r="D1059" s="8">
        <v>804006853</v>
      </c>
      <c r="E1059" s="1" t="str">
        <f>VLOOKUP(D1059,'[1]IPS REGISTRADAS'!B$9:C$3248,2,0)</f>
        <v>LABORATORIO DE HISTOCITOPATOLOGIA LTDA DE BOCARAMANGA SANTANDER</v>
      </c>
      <c r="F1059" s="9">
        <v>7223218</v>
      </c>
    </row>
    <row r="1060" spans="1:6" x14ac:dyDescent="0.25">
      <c r="A1060" s="7" t="s">
        <v>272</v>
      </c>
      <c r="B1060" s="7" t="s">
        <v>273</v>
      </c>
      <c r="C1060" s="7" t="s">
        <v>2029</v>
      </c>
      <c r="D1060" s="8">
        <v>811016192</v>
      </c>
      <c r="E1060" s="1" t="str">
        <f>VLOOKUP(D1060,'[1]IPS REGISTRADAS'!B$9:C$3248,2,0)</f>
        <v>I.P.S UNIVERSIDAD DE ANTIOQUIA I.P.S UNIVERSITARIA</v>
      </c>
      <c r="F1060" s="9">
        <v>466192450</v>
      </c>
    </row>
    <row r="1061" spans="1:6" x14ac:dyDescent="0.25">
      <c r="A1061" s="7" t="s">
        <v>272</v>
      </c>
      <c r="B1061" s="7" t="s">
        <v>273</v>
      </c>
      <c r="C1061" s="7" t="s">
        <v>2029</v>
      </c>
      <c r="D1061" s="8">
        <v>813012406</v>
      </c>
      <c r="E1061" s="1" t="str">
        <f>VLOOKUP(D1061,'[1]IPS REGISTRADAS'!B$9:C$3248,2,0)</f>
        <v>EMPRESA ASOCIATIVA DE TRABAJO MEDITERAPIAS PITALITO HUILA</v>
      </c>
      <c r="F1061" s="9">
        <v>2737206</v>
      </c>
    </row>
    <row r="1062" spans="1:6" x14ac:dyDescent="0.25">
      <c r="A1062" s="7" t="s">
        <v>272</v>
      </c>
      <c r="B1062" s="7" t="s">
        <v>273</v>
      </c>
      <c r="C1062" s="7" t="s">
        <v>2029</v>
      </c>
      <c r="D1062" s="8">
        <v>891800395</v>
      </c>
      <c r="E1062" s="1" t="str">
        <f>VLOOKUP(D1062,'[1]IPS REGISTRADAS'!B$9:C$3248,2,0)</f>
        <v xml:space="preserve">HOSPITAL REGIONAL MONIQUIRA E.S.E. </v>
      </c>
      <c r="F1062" s="9">
        <v>25931564</v>
      </c>
    </row>
    <row r="1063" spans="1:6" x14ac:dyDescent="0.25">
      <c r="A1063" s="7" t="s">
        <v>272</v>
      </c>
      <c r="B1063" s="7" t="s">
        <v>273</v>
      </c>
      <c r="C1063" s="7" t="s">
        <v>2029</v>
      </c>
      <c r="D1063" s="8">
        <v>900015779</v>
      </c>
      <c r="E1063" s="1" t="str">
        <f>VLOOKUP(D1063,'[1]IPS REGISTRADAS'!B$9:C$3248,2,0)</f>
        <v>SOCIEDAD DE HEMODINAMIA SANTA MARIA LTDA</v>
      </c>
      <c r="F1063" s="9">
        <v>69722525</v>
      </c>
    </row>
    <row r="1064" spans="1:6" x14ac:dyDescent="0.25">
      <c r="A1064" s="7" t="s">
        <v>274</v>
      </c>
      <c r="B1064" s="7" t="s">
        <v>275</v>
      </c>
      <c r="C1064" s="7" t="s">
        <v>2029</v>
      </c>
      <c r="D1064" s="8">
        <v>800201726</v>
      </c>
      <c r="E1064" s="1" t="str">
        <f>VLOOKUP(D1064,'[1]IPS REGISTRADAS'!B$9:C$3248,2,0)</f>
        <v>FUNDACION POLICLINICA CIENEGA MAGDALENA</v>
      </c>
      <c r="F1064" s="9">
        <v>350000000</v>
      </c>
    </row>
    <row r="1065" spans="1:6" x14ac:dyDescent="0.25">
      <c r="A1065" s="7" t="s">
        <v>274</v>
      </c>
      <c r="B1065" s="7" t="s">
        <v>275</v>
      </c>
      <c r="C1065" s="7" t="s">
        <v>2029</v>
      </c>
      <c r="D1065" s="8">
        <v>812007194</v>
      </c>
      <c r="E1065" s="1" t="str">
        <f>VLOOKUP(D1065,'[1]IPS REGISTRADAS'!B$9:C$3248,2,0)</f>
        <v>ONCOMEDICA S.A</v>
      </c>
      <c r="F1065" s="9">
        <v>500000000</v>
      </c>
    </row>
    <row r="1066" spans="1:6" x14ac:dyDescent="0.25">
      <c r="A1066" s="7" t="s">
        <v>274</v>
      </c>
      <c r="B1066" s="7" t="s">
        <v>275</v>
      </c>
      <c r="C1066" s="7" t="s">
        <v>2029</v>
      </c>
      <c r="D1066" s="8">
        <v>830510991</v>
      </c>
      <c r="E1066" s="1" t="str">
        <f>VLOOKUP(D1066,'[1]IPS REGISTRADAS'!B$9:C$3248,2,0)</f>
        <v>CLINICA MATERNO INFANTIL LTDA  DE SINCELAJO SUCRE</v>
      </c>
      <c r="F1066" s="9">
        <v>300000000</v>
      </c>
    </row>
    <row r="1067" spans="1:6" x14ac:dyDescent="0.25">
      <c r="A1067" s="7" t="s">
        <v>274</v>
      </c>
      <c r="B1067" s="7" t="s">
        <v>275</v>
      </c>
      <c r="C1067" s="7" t="s">
        <v>2029</v>
      </c>
      <c r="D1067" s="8">
        <v>860013779</v>
      </c>
      <c r="E1067" s="1" t="str">
        <f>VLOOKUP(D1067,'[1]IPS REGISTRADAS'!B$9:C$3248,2,0)</f>
        <v>ASOCIACION PROBIENESTAR DE LA FAMILIA COLOMBIANA PROFAMILIA</v>
      </c>
      <c r="F1067" s="9">
        <v>50000000</v>
      </c>
    </row>
    <row r="1068" spans="1:6" x14ac:dyDescent="0.25">
      <c r="A1068" s="7" t="s">
        <v>274</v>
      </c>
      <c r="B1068" s="7" t="s">
        <v>275</v>
      </c>
      <c r="C1068" s="7" t="s">
        <v>2029</v>
      </c>
      <c r="D1068" s="8">
        <v>890102768</v>
      </c>
      <c r="E1068" s="1" t="str">
        <f>VLOOKUP(D1068,'[1]IPS REGISTRADAS'!B$9:C$3248,2,0)</f>
        <v>ORGANIACION CLINICA GENERAL DEL NORTE S.A.</v>
      </c>
      <c r="F1068" s="9">
        <v>1000000000</v>
      </c>
    </row>
    <row r="1069" spans="1:6" x14ac:dyDescent="0.25">
      <c r="A1069" s="7" t="s">
        <v>274</v>
      </c>
      <c r="B1069" s="7" t="s">
        <v>275</v>
      </c>
      <c r="C1069" s="7" t="s">
        <v>2029</v>
      </c>
      <c r="D1069" s="8">
        <v>890108597</v>
      </c>
      <c r="E1069" s="1" t="str">
        <f>VLOOKUP(D1069,'[1]IPS REGISTRADAS'!B$9:C$3248,2,0)</f>
        <v>HOSPITAL UNIVERSITARIO METROPOLITANO DE BARRANQUILLA ATLANTICO</v>
      </c>
      <c r="F1069" s="9">
        <v>500000000</v>
      </c>
    </row>
    <row r="1070" spans="1:6" x14ac:dyDescent="0.25">
      <c r="A1070" s="7" t="s">
        <v>274</v>
      </c>
      <c r="B1070" s="7" t="s">
        <v>275</v>
      </c>
      <c r="C1070" s="7" t="s">
        <v>2029</v>
      </c>
      <c r="D1070" s="8">
        <v>892201100</v>
      </c>
      <c r="E1070" s="1" t="str">
        <f>VLOOKUP(D1070,'[1]IPS REGISTRADAS'!B$9:C$3248,2,0)</f>
        <v>LIGA DE LUCHA CONTRA EL CANCER SECCIONAL SUCRE</v>
      </c>
      <c r="F1070" s="9">
        <v>8000000</v>
      </c>
    </row>
    <row r="1071" spans="1:6" x14ac:dyDescent="0.25">
      <c r="A1071" s="7" t="s">
        <v>274</v>
      </c>
      <c r="B1071" s="7" t="s">
        <v>275</v>
      </c>
      <c r="C1071" s="7" t="s">
        <v>2029</v>
      </c>
      <c r="D1071" s="8">
        <v>900005955</v>
      </c>
      <c r="E1071" s="1" t="str">
        <f>VLOOKUP(D1071,'[1]IPS REGISTRADAS'!B$9:C$3248,2,0)</f>
        <v>IPS EVALUAMOS LTDA DE MONTERIA CORDOBA</v>
      </c>
      <c r="F1071" s="9">
        <v>250000000</v>
      </c>
    </row>
    <row r="1072" spans="1:6" x14ac:dyDescent="0.25">
      <c r="A1072" s="7" t="s">
        <v>274</v>
      </c>
      <c r="B1072" s="7" t="s">
        <v>275</v>
      </c>
      <c r="C1072" s="7" t="s">
        <v>2029</v>
      </c>
      <c r="D1072" s="8">
        <v>900015779</v>
      </c>
      <c r="E1072" s="1" t="str">
        <f>VLOOKUP(D1072,'[1]IPS REGISTRADAS'!B$9:C$3248,2,0)</f>
        <v>SOCIEDAD DE HEMODINAMIA SANTA MARIA LTDA</v>
      </c>
      <c r="F1072" s="9">
        <v>120000000</v>
      </c>
    </row>
    <row r="1073" spans="1:6" x14ac:dyDescent="0.25">
      <c r="A1073" s="7" t="s">
        <v>274</v>
      </c>
      <c r="B1073" s="7" t="s">
        <v>275</v>
      </c>
      <c r="C1073" s="7" t="s">
        <v>2029</v>
      </c>
      <c r="D1073" s="8">
        <v>900219120</v>
      </c>
      <c r="E1073" s="1" t="str">
        <f>VLOOKUP(D1073,'[1]IPS REGISTRADAS'!B$9:C$3248,2,0)</f>
        <v>IPS VIVA 1A DE BARRANQUILLA ATLANTICO</v>
      </c>
      <c r="F1073" s="9">
        <v>800000000</v>
      </c>
    </row>
    <row r="1074" spans="1:6" x14ac:dyDescent="0.25">
      <c r="A1074" s="7" t="s">
        <v>274</v>
      </c>
      <c r="B1074" s="7" t="s">
        <v>275</v>
      </c>
      <c r="C1074" s="7" t="s">
        <v>2029</v>
      </c>
      <c r="D1074" s="8">
        <v>900477943</v>
      </c>
      <c r="E1074" s="1" t="str">
        <f>VLOOKUP(D1074,'[1]IPS REGISTRADAS'!B$9:C$3248,2,0)</f>
        <v>MVC INVERSIONES S.A.S.</v>
      </c>
      <c r="F1074" s="9">
        <v>35000000</v>
      </c>
    </row>
    <row r="1075" spans="1:6" x14ac:dyDescent="0.25">
      <c r="A1075" s="7" t="s">
        <v>274</v>
      </c>
      <c r="B1075" s="7" t="s">
        <v>275</v>
      </c>
      <c r="C1075" s="7" t="s">
        <v>2029</v>
      </c>
      <c r="D1075" s="8">
        <v>900689450</v>
      </c>
      <c r="E1075" s="1" t="str">
        <f>VLOOKUP(D1075,'[1]IPS REGISTRADAS'!B$9:C$3248,2,0)</f>
        <v>CLINICA TUSALUD INTEGRAL SAS</v>
      </c>
      <c r="F1075" s="9">
        <v>3500000</v>
      </c>
    </row>
    <row r="1076" spans="1:6" x14ac:dyDescent="0.25">
      <c r="A1076" s="7" t="s">
        <v>0</v>
      </c>
      <c r="B1076" s="7" t="s">
        <v>1</v>
      </c>
      <c r="C1076" s="7" t="s">
        <v>2029</v>
      </c>
      <c r="D1076" s="8">
        <v>900221363</v>
      </c>
      <c r="E1076" s="1" t="str">
        <f>VLOOKUP(D1076,'[1]IPS REGISTRADAS'!B$9:C$3248,2,0)</f>
        <v>VITA S.A.</v>
      </c>
      <c r="F1076" s="9">
        <v>6701332</v>
      </c>
    </row>
    <row r="1077" spans="1:6" x14ac:dyDescent="0.25">
      <c r="A1077" s="7" t="s">
        <v>270</v>
      </c>
      <c r="B1077" s="7" t="s">
        <v>271</v>
      </c>
      <c r="C1077" s="7" t="s">
        <v>2029</v>
      </c>
      <c r="D1077" s="8">
        <v>900042103</v>
      </c>
      <c r="E1077" s="1" t="str">
        <f>VLOOKUP(D1077,'[1]IPS REGISTRADAS'!B$9:C$3248,2,0)</f>
        <v>HOSPITAL UNIVERSITARIO DEL CARIBE E.S.E</v>
      </c>
      <c r="F1077" s="9">
        <v>370878631</v>
      </c>
    </row>
    <row r="1078" spans="1:6" x14ac:dyDescent="0.25">
      <c r="A1078" s="7" t="s">
        <v>270</v>
      </c>
      <c r="B1078" s="7" t="s">
        <v>271</v>
      </c>
      <c r="C1078" s="7" t="s">
        <v>2029</v>
      </c>
      <c r="D1078" s="8">
        <v>900161407</v>
      </c>
      <c r="E1078" s="1" t="str">
        <f>VLOOKUP(D1078,'[1]IPS REGISTRADAS'!B$9:C$3248,2,0)</f>
        <v>LABORATORIO DE PATOLOGIA Y CITOLOGIA ALHUMED LTDA</v>
      </c>
      <c r="F1078" s="9">
        <v>1292743</v>
      </c>
    </row>
    <row r="1079" spans="1:6" x14ac:dyDescent="0.25">
      <c r="A1079" s="7" t="s">
        <v>270</v>
      </c>
      <c r="B1079" s="7" t="s">
        <v>271</v>
      </c>
      <c r="C1079" s="7" t="s">
        <v>2029</v>
      </c>
      <c r="D1079" s="8">
        <v>900234000</v>
      </c>
      <c r="E1079" s="1" t="str">
        <f>VLOOKUP(D1079,'[1]IPS REGISTRADAS'!B$9:C$3248,2,0)</f>
        <v>CITARA ORAL AND MAXILLOFACIAL CENTER S.A.S</v>
      </c>
      <c r="F1079" s="9">
        <v>12068854</v>
      </c>
    </row>
    <row r="1080" spans="1:6" x14ac:dyDescent="0.25">
      <c r="A1080" s="7" t="s">
        <v>270</v>
      </c>
      <c r="B1080" s="7" t="s">
        <v>271</v>
      </c>
      <c r="C1080" s="7" t="s">
        <v>2029</v>
      </c>
      <c r="D1080" s="8">
        <v>900622907</v>
      </c>
      <c r="E1080" s="1" t="str">
        <f>VLOOKUP(D1080,'[1]IPS REGISTRADAS'!B$9:C$3248,2,0)</f>
        <v>RESPIRAR UNIDAD DE CUIDADOS INTENSIVOS Y CORONARIOS</v>
      </c>
      <c r="F1080" s="9">
        <v>51568671</v>
      </c>
    </row>
    <row r="1081" spans="1:6" x14ac:dyDescent="0.25">
      <c r="A1081" s="7" t="s">
        <v>282</v>
      </c>
      <c r="B1081" s="7" t="s">
        <v>283</v>
      </c>
      <c r="C1081" s="7" t="s">
        <v>2029</v>
      </c>
      <c r="D1081" s="8">
        <v>806013568</v>
      </c>
      <c r="E1081" s="1" t="str">
        <f>VLOOKUP(D1081,'[1]IPS REGISTRADAS'!B$9:C$3248,2,0)</f>
        <v>NEURODINAMIA S.A</v>
      </c>
      <c r="F1081" s="9">
        <v>18000000</v>
      </c>
    </row>
    <row r="1082" spans="1:6" x14ac:dyDescent="0.25">
      <c r="A1082" s="7" t="s">
        <v>282</v>
      </c>
      <c r="B1082" s="7" t="s">
        <v>283</v>
      </c>
      <c r="C1082" s="7" t="s">
        <v>2029</v>
      </c>
      <c r="D1082" s="8">
        <v>860005114</v>
      </c>
      <c r="E1082" s="1" t="str">
        <f>VLOOKUP(D1082,'[1]IPS REGISTRADAS'!B$9:C$3248,2,0)</f>
        <v>LINDE COLOMBIA S.A</v>
      </c>
      <c r="F1082" s="9">
        <v>10000000</v>
      </c>
    </row>
    <row r="1083" spans="1:6" x14ac:dyDescent="0.25">
      <c r="A1083" s="7" t="s">
        <v>282</v>
      </c>
      <c r="B1083" s="7" t="s">
        <v>283</v>
      </c>
      <c r="C1083" s="7" t="s">
        <v>2029</v>
      </c>
      <c r="D1083" s="8">
        <v>900253338</v>
      </c>
      <c r="E1083" s="1" t="str">
        <f>VLOOKUP(D1083,'[1]IPS REGISTRADAS'!B$9:C$3248,2,0)</f>
        <v>CENTRO INTEGRAL DE REHABILITACION DE CORDOBA DE MONTERIA CORDOBA</v>
      </c>
      <c r="F1083" s="9">
        <v>4151208</v>
      </c>
    </row>
    <row r="1084" spans="1:6" x14ac:dyDescent="0.25">
      <c r="A1084" s="7" t="s">
        <v>282</v>
      </c>
      <c r="B1084" s="7" t="s">
        <v>283</v>
      </c>
      <c r="C1084" s="7" t="s">
        <v>2029</v>
      </c>
      <c r="D1084" s="8">
        <v>900269029</v>
      </c>
      <c r="E1084" s="1" t="str">
        <f>VLOOKUP(D1084,'[1]IPS REGISTRADAS'!B$9:C$3248,2,0)</f>
        <v>FUNDACION CENTRO COLOMBIANO DE EPILEPCIA Y ENFERMEDADES NEUROLOGICAS DE CARTAGENA BOLIVAR</v>
      </c>
      <c r="F1084" s="9">
        <v>25000000</v>
      </c>
    </row>
    <row r="1085" spans="1:6" x14ac:dyDescent="0.25">
      <c r="A1085" s="7" t="s">
        <v>282</v>
      </c>
      <c r="B1085" s="7" t="s">
        <v>283</v>
      </c>
      <c r="C1085" s="7" t="s">
        <v>2029</v>
      </c>
      <c r="D1085" s="8">
        <v>900581424</v>
      </c>
      <c r="E1085" s="1" t="str">
        <f>VLOOKUP(D1085,'[1]IPS REGISTRADAS'!B$9:C$3248,2,0)</f>
        <v>SANANGEL HEALTH CARE S.A.S.</v>
      </c>
      <c r="F1085" s="9">
        <v>2976133</v>
      </c>
    </row>
    <row r="1086" spans="1:6" x14ac:dyDescent="0.25">
      <c r="A1086" s="7" t="s">
        <v>0</v>
      </c>
      <c r="B1086" s="7" t="s">
        <v>1</v>
      </c>
      <c r="C1086" s="7" t="s">
        <v>2029</v>
      </c>
      <c r="D1086" s="8">
        <v>807000799</v>
      </c>
      <c r="E1086" s="1" t="str">
        <f>VLOOKUP(D1086,'[1]IPS REGISTRADAS'!B$9:C$3248,2,0)</f>
        <v>URONORTE LTDA</v>
      </c>
      <c r="F1086" s="9">
        <v>19159678</v>
      </c>
    </row>
    <row r="1087" spans="1:6" x14ac:dyDescent="0.25">
      <c r="A1087" s="7" t="s">
        <v>274</v>
      </c>
      <c r="B1087" s="7" t="s">
        <v>275</v>
      </c>
      <c r="C1087" s="7" t="s">
        <v>2029</v>
      </c>
      <c r="D1087" s="8">
        <v>800014918</v>
      </c>
      <c r="E1087" s="1" t="str">
        <f>VLOOKUP(D1087,'[1]IPS REGISTRADAS'!B$9:C$3248,2,0)</f>
        <v>HOSPITAL UNIVERSITARIO ERASMO MEOZ E.S.E</v>
      </c>
      <c r="F1087" s="9">
        <v>12000000</v>
      </c>
    </row>
    <row r="1088" spans="1:6" x14ac:dyDescent="0.25">
      <c r="A1088" s="7" t="s">
        <v>274</v>
      </c>
      <c r="B1088" s="7" t="s">
        <v>275</v>
      </c>
      <c r="C1088" s="7" t="s">
        <v>2029</v>
      </c>
      <c r="D1088" s="8">
        <v>812000719</v>
      </c>
      <c r="E1088" s="1" t="str">
        <f>VLOOKUP(D1088,'[1]IPS REGISTRADAS'!B$9:C$3248,2,0)</f>
        <v>LIGA CORDOBESA CONTRA LA EPILEPSIA DE MONTERIA CORDOBA</v>
      </c>
      <c r="F1088" s="9">
        <v>8000000</v>
      </c>
    </row>
    <row r="1089" spans="1:6" x14ac:dyDescent="0.25">
      <c r="A1089" s="7" t="s">
        <v>274</v>
      </c>
      <c r="B1089" s="7" t="s">
        <v>275</v>
      </c>
      <c r="C1089" s="7" t="s">
        <v>2029</v>
      </c>
      <c r="D1089" s="8">
        <v>900025914</v>
      </c>
      <c r="E1089" s="1" t="str">
        <f>VLOOKUP(D1089,'[1]IPS REGISTRADAS'!B$9:C$3248,2,0)</f>
        <v>AMRITZAR S.A</v>
      </c>
      <c r="F1089" s="9">
        <v>90000000</v>
      </c>
    </row>
    <row r="1090" spans="1:6" x14ac:dyDescent="0.25">
      <c r="A1090" s="7" t="s">
        <v>274</v>
      </c>
      <c r="B1090" s="7" t="s">
        <v>275</v>
      </c>
      <c r="C1090" s="7" t="s">
        <v>2029</v>
      </c>
      <c r="D1090" s="8">
        <v>900246954</v>
      </c>
      <c r="E1090" s="1" t="str">
        <f>VLOOKUP(D1090,'[1]IPS REGISTRADAS'!B$9:C$3248,2,0)</f>
        <v>CLINICA DE SALUD MENTAL Y REHABILITACION INTEGRAL MANANTIALES S.A.S.</v>
      </c>
      <c r="F1090" s="9">
        <v>21937122</v>
      </c>
    </row>
    <row r="1091" spans="1:6" x14ac:dyDescent="0.25">
      <c r="A1091" s="7" t="s">
        <v>274</v>
      </c>
      <c r="B1091" s="7" t="s">
        <v>275</v>
      </c>
      <c r="C1091" s="7" t="s">
        <v>2029</v>
      </c>
      <c r="D1091" s="8">
        <v>900378914</v>
      </c>
      <c r="E1091" s="1" t="str">
        <f>VLOOKUP(D1091,'[1]IPS REGISTRADAS'!B$9:C$3248,2,0)</f>
        <v>UNIDAD DE CUIDADOS INTENCIVOS NEONATAL DE MAGANGUE SAS</v>
      </c>
      <c r="F1091" s="9">
        <v>200000000</v>
      </c>
    </row>
    <row r="1092" spans="1:6" x14ac:dyDescent="0.25">
      <c r="A1092" s="7" t="s">
        <v>274</v>
      </c>
      <c r="B1092" s="7" t="s">
        <v>275</v>
      </c>
      <c r="C1092" s="7" t="s">
        <v>2029</v>
      </c>
      <c r="D1092" s="8">
        <v>900424691</v>
      </c>
      <c r="E1092" s="1" t="str">
        <f>VLOOKUP(D1092,'[1]IPS REGISTRADAS'!B$9:C$3248,2,0)</f>
        <v>CENTRO TERAPEUTICO DE LA SABANA SAS</v>
      </c>
      <c r="F1092" s="9">
        <v>50000000</v>
      </c>
    </row>
    <row r="1093" spans="1:6" ht="15" customHeight="1" x14ac:dyDescent="0.25">
      <c r="A1093" s="7" t="s">
        <v>270</v>
      </c>
      <c r="B1093" s="7" t="s">
        <v>271</v>
      </c>
      <c r="C1093" s="7" t="s">
        <v>2029</v>
      </c>
      <c r="D1093" s="8">
        <v>800196939</v>
      </c>
      <c r="E1093" s="1" t="str">
        <f>VLOOKUP(D1093,'[1]IPS REGISTRADAS'!B$9:C$3248,2,0)</f>
        <v>HOSPITAL DEL OCCIDENTE DE KENNEDY III NIVEL E.S.E.</v>
      </c>
      <c r="F1093" s="9">
        <v>6458520</v>
      </c>
    </row>
    <row r="1094" spans="1:6" ht="15" customHeight="1" x14ac:dyDescent="0.25">
      <c r="A1094" s="7" t="s">
        <v>270</v>
      </c>
      <c r="B1094" s="7" t="s">
        <v>271</v>
      </c>
      <c r="C1094" s="7" t="s">
        <v>2029</v>
      </c>
      <c r="D1094" s="8">
        <v>891780185</v>
      </c>
      <c r="E1094" s="1" t="str">
        <f>VLOOKUP(D1094,'[1]IPS REGISTRADAS'!B$9:C$3248,2,0)</f>
        <v>HOSPITAL UNIVERSITARIO FERNANDO TROCONIS E.S.E</v>
      </c>
      <c r="F1094" s="9">
        <v>22740971</v>
      </c>
    </row>
    <row r="1095" spans="1:6" ht="15" customHeight="1" x14ac:dyDescent="0.25">
      <c r="A1095" s="7" t="s">
        <v>270</v>
      </c>
      <c r="B1095" s="7" t="s">
        <v>271</v>
      </c>
      <c r="C1095" s="7" t="s">
        <v>2029</v>
      </c>
      <c r="D1095" s="8">
        <v>900054563</v>
      </c>
      <c r="E1095" s="1" t="str">
        <f>VLOOKUP(D1095,'[1]IPS REGISTRADAS'!B$9:C$3248,2,0)</f>
        <v>UNIDAD DE CUIDADOS INTENCIVOS NEONATAL DEL BAJO SINÚ DE LORICA CORDOBA</v>
      </c>
      <c r="F1095" s="9">
        <v>3687277</v>
      </c>
    </row>
    <row r="1096" spans="1:6" x14ac:dyDescent="0.25">
      <c r="A1096" s="7" t="s">
        <v>270</v>
      </c>
      <c r="B1096" s="7" t="s">
        <v>271</v>
      </c>
      <c r="C1096" s="7" t="s">
        <v>2029</v>
      </c>
      <c r="D1096" s="8">
        <v>802016357</v>
      </c>
      <c r="E1096" s="1" t="str">
        <f>VLOOKUP(D1096,'[1]IPS REGISTRADAS'!B$9:C$3248,2,0)</f>
        <v>MEDICINA ALTA COMPLEJIDAD DE BARRANQUILLA ATLANTICO</v>
      </c>
      <c r="F1096" s="9">
        <v>165274127</v>
      </c>
    </row>
    <row r="1097" spans="1:6" x14ac:dyDescent="0.25">
      <c r="A1097" s="7" t="s">
        <v>270</v>
      </c>
      <c r="B1097" s="7" t="s">
        <v>271</v>
      </c>
      <c r="C1097" s="7" t="s">
        <v>2029</v>
      </c>
      <c r="D1097" s="8">
        <v>802019573</v>
      </c>
      <c r="E1097" s="1" t="str">
        <f>VLOOKUP(D1097,'[1]IPS REGISTRADAS'!B$9:C$3248,2,0)</f>
        <v>CLINICA PORVENIR LTDA</v>
      </c>
      <c r="F1097" s="9">
        <v>24815335</v>
      </c>
    </row>
    <row r="1098" spans="1:6" x14ac:dyDescent="0.25">
      <c r="A1098" s="7" t="s">
        <v>270</v>
      </c>
      <c r="B1098" s="7" t="s">
        <v>271</v>
      </c>
      <c r="C1098" s="7" t="s">
        <v>2029</v>
      </c>
      <c r="D1098" s="8">
        <v>806007809</v>
      </c>
      <c r="E1098" s="1" t="str">
        <f>VLOOKUP(D1098,'[1]IPS REGISTRADAS'!B$9:C$3248,2,0)</f>
        <v>E.S.E. HOSPITAL LOCAL MANUELA PABUENA LOBO</v>
      </c>
      <c r="F1098" s="9">
        <v>1675190</v>
      </c>
    </row>
    <row r="1099" spans="1:6" x14ac:dyDescent="0.25">
      <c r="A1099" s="7" t="s">
        <v>270</v>
      </c>
      <c r="B1099" s="7" t="s">
        <v>271</v>
      </c>
      <c r="C1099" s="7" t="s">
        <v>2029</v>
      </c>
      <c r="D1099" s="8">
        <v>891480000</v>
      </c>
      <c r="E1099" s="1" t="str">
        <f>VLOOKUP(D1099,'[1]IPS REGISTRADAS'!B$9:C$3248,2,0)</f>
        <v>CAJA DE COMPENSACION FAMILAR DE RISARALDA</v>
      </c>
      <c r="F1099" s="9">
        <v>10232173</v>
      </c>
    </row>
    <row r="1100" spans="1:6" x14ac:dyDescent="0.25">
      <c r="A1100" s="7" t="s">
        <v>274</v>
      </c>
      <c r="B1100" s="7" t="s">
        <v>275</v>
      </c>
      <c r="C1100" s="7" t="s">
        <v>2029</v>
      </c>
      <c r="D1100" s="8">
        <v>802020128</v>
      </c>
      <c r="E1100" s="1" t="str">
        <f>VLOOKUP(D1100,'[1]IPS REGISTRADAS'!B$9:C$3248,2,0)</f>
        <v>INVERCLINICAS S.A.CLINICA MURILLO DE BARRAMQUILLA  ATLANTICO</v>
      </c>
      <c r="F1100" s="9">
        <v>10000000</v>
      </c>
    </row>
    <row r="1101" spans="1:6" x14ac:dyDescent="0.25">
      <c r="A1101" s="7" t="s">
        <v>274</v>
      </c>
      <c r="B1101" s="7" t="s">
        <v>275</v>
      </c>
      <c r="C1101" s="7" t="s">
        <v>2029</v>
      </c>
      <c r="D1101" s="8">
        <v>892300445</v>
      </c>
      <c r="E1101" s="1" t="str">
        <f>VLOOKUP(D1101,'[1]IPS REGISTRADAS'!B$9:C$3248,2,0)</f>
        <v>HOSPITAL REGIONAL DE AGUACHICA JOSE DAVID PADILLA VILLAFAÑE E.S.E</v>
      </c>
      <c r="F1101" s="9">
        <v>34247499</v>
      </c>
    </row>
    <row r="1102" spans="1:6" x14ac:dyDescent="0.25">
      <c r="A1102" s="7" t="s">
        <v>40</v>
      </c>
      <c r="B1102" s="7" t="s">
        <v>41</v>
      </c>
      <c r="C1102" s="7" t="s">
        <v>2029</v>
      </c>
      <c r="D1102" s="8">
        <v>800210375</v>
      </c>
      <c r="E1102" s="1" t="str">
        <f>VLOOKUP(D1102,'[1]IPS REGISTRADAS'!B$9:C$3248,2,0)</f>
        <v>PROCARDIO SERVICIOS MEDICOS INTEGRALES LTDA DE BOGOTA</v>
      </c>
      <c r="F1102" s="9">
        <v>60000000</v>
      </c>
    </row>
    <row r="1103" spans="1:6" x14ac:dyDescent="0.25">
      <c r="A1103" s="7" t="s">
        <v>40</v>
      </c>
      <c r="B1103" s="7" t="s">
        <v>41</v>
      </c>
      <c r="C1103" s="7" t="s">
        <v>2029</v>
      </c>
      <c r="D1103" s="8">
        <v>900101736</v>
      </c>
      <c r="E1103" s="1" t="str">
        <f>VLOOKUP(D1103,'[1]IPS REGISTRADAS'!B$9:C$3248,2,0)</f>
        <v>IPS GESTIONAR BIENESTAR DE TUQUERRES ANRIÑO</v>
      </c>
      <c r="F1103" s="9">
        <v>30000000</v>
      </c>
    </row>
    <row r="1104" spans="1:6" x14ac:dyDescent="0.25">
      <c r="A1104" s="7" t="s">
        <v>270</v>
      </c>
      <c r="B1104" s="7" t="s">
        <v>271</v>
      </c>
      <c r="C1104" s="7" t="s">
        <v>2029</v>
      </c>
      <c r="D1104" s="8">
        <v>800220011</v>
      </c>
      <c r="E1104" s="1" t="str">
        <f>VLOOKUP(D1104,'[1]IPS REGISTRADAS'!B$9:C$3248,2,0)</f>
        <v>HOSPITAL MEISSEN II NIVEL DE BOGOTÁ D.C.</v>
      </c>
      <c r="F1104" s="9">
        <v>1839555</v>
      </c>
    </row>
    <row r="1105" spans="1:6" x14ac:dyDescent="0.25">
      <c r="A1105" s="7" t="s">
        <v>270</v>
      </c>
      <c r="B1105" s="7" t="s">
        <v>271</v>
      </c>
      <c r="C1105" s="7" t="s">
        <v>2029</v>
      </c>
      <c r="D1105" s="8">
        <v>816002451</v>
      </c>
      <c r="E1105" s="1" t="str">
        <f>VLOOKUP(D1105,'[1]IPS REGISTRADAS'!B$9:C$3248,2,0)</f>
        <v>CALCULASER S.A.</v>
      </c>
      <c r="F1105" s="9">
        <v>49015239</v>
      </c>
    </row>
    <row r="1106" spans="1:6" x14ac:dyDescent="0.25">
      <c r="A1106" s="7" t="s">
        <v>270</v>
      </c>
      <c r="B1106" s="7" t="s">
        <v>271</v>
      </c>
      <c r="C1106" s="7" t="s">
        <v>2029</v>
      </c>
      <c r="D1106" s="8">
        <v>900561599</v>
      </c>
      <c r="E1106" s="1" t="str">
        <f>VLOOKUP(D1106,'[1]IPS REGISTRADAS'!B$9:C$3248,2,0)</f>
        <v>CLINICA GENERAL SAMPUES S.A.S.</v>
      </c>
      <c r="F1106" s="9">
        <v>9628560</v>
      </c>
    </row>
    <row r="1107" spans="1:6" x14ac:dyDescent="0.25">
      <c r="A1107" s="7" t="s">
        <v>274</v>
      </c>
      <c r="B1107" s="7" t="s">
        <v>275</v>
      </c>
      <c r="C1107" s="7" t="s">
        <v>2029</v>
      </c>
      <c r="D1107" s="8">
        <v>806015513</v>
      </c>
      <c r="E1107" s="1" t="str">
        <f>VLOOKUP(D1107,'[1]IPS REGISTRADAS'!B$9:C$3248,2,0)</f>
        <v>CENTRO DE REHABILITACION FISICA Y ESTETICA IPS E.U.</v>
      </c>
      <c r="F1107" s="9">
        <v>3500000</v>
      </c>
    </row>
    <row r="1108" spans="1:6" x14ac:dyDescent="0.25">
      <c r="A1108" s="7" t="s">
        <v>274</v>
      </c>
      <c r="B1108" s="7" t="s">
        <v>275</v>
      </c>
      <c r="C1108" s="7" t="s">
        <v>2029</v>
      </c>
      <c r="D1108" s="8">
        <v>900023199</v>
      </c>
      <c r="E1108" s="1" t="str">
        <f>VLOOKUP(D1108,'[1]IPS REGISTRADAS'!B$9:C$3248,2,0)</f>
        <v>CENTRO ESPECIALIZADO ECOVIDA LTDA</v>
      </c>
      <c r="F1108" s="9">
        <v>15000000</v>
      </c>
    </row>
    <row r="1109" spans="1:6" x14ac:dyDescent="0.25">
      <c r="A1109" s="7" t="s">
        <v>274</v>
      </c>
      <c r="B1109" s="7" t="s">
        <v>275</v>
      </c>
      <c r="C1109" s="7" t="s">
        <v>2029</v>
      </c>
      <c r="D1109" s="8">
        <v>900404554</v>
      </c>
      <c r="E1109" s="1" t="str">
        <f>VLOOKUP(D1109,'[1]IPS REGISTRADAS'!B$9:C$3248,2,0)</f>
        <v>SOCIEDAD REGIONAL DE CIRUGIA OCULAR S.A.S.</v>
      </c>
      <c r="F1109" s="9">
        <v>10000000</v>
      </c>
    </row>
    <row r="1110" spans="1:6" x14ac:dyDescent="0.25">
      <c r="A1110" s="7" t="s">
        <v>270</v>
      </c>
      <c r="B1110" s="7" t="s">
        <v>271</v>
      </c>
      <c r="C1110" s="7" t="s">
        <v>2029</v>
      </c>
      <c r="D1110" s="8">
        <v>806007343</v>
      </c>
      <c r="E1110" s="1" t="str">
        <f>VLOOKUP(D1110,'[1]IPS REGISTRADAS'!B$9:C$3248,2,0)</f>
        <v>E.S.E. HOSPITAL SAN NICOLAS DE TOLENTINO DE PINILLOS BOLIVAR</v>
      </c>
      <c r="F1110" s="9">
        <v>4078257</v>
      </c>
    </row>
    <row r="1111" spans="1:6" x14ac:dyDescent="0.25">
      <c r="A1111" s="7" t="s">
        <v>270</v>
      </c>
      <c r="B1111" s="7" t="s">
        <v>271</v>
      </c>
      <c r="C1111" s="7" t="s">
        <v>2029</v>
      </c>
      <c r="D1111" s="8">
        <v>830509497</v>
      </c>
      <c r="E1111" s="1" t="str">
        <f>VLOOKUP(D1111,'[1]IPS REGISTRADAS'!B$9:C$3248,2,0)</f>
        <v>MEDICINA INTEGRAL I.P.S</v>
      </c>
      <c r="F1111" s="9">
        <v>45822840</v>
      </c>
    </row>
    <row r="1112" spans="1:6" x14ac:dyDescent="0.25">
      <c r="A1112" s="7" t="s">
        <v>270</v>
      </c>
      <c r="B1112" s="7" t="s">
        <v>271</v>
      </c>
      <c r="C1112" s="7" t="s">
        <v>2029</v>
      </c>
      <c r="D1112" s="8">
        <v>900395846</v>
      </c>
      <c r="E1112" s="1" t="str">
        <f>VLOOKUP(D1112,'[1]IPS REGISTRADAS'!B$9:C$3248,2,0)</f>
        <v>SERVICIOS VIVIR S.A.S</v>
      </c>
      <c r="F1112" s="9">
        <v>1123407</v>
      </c>
    </row>
    <row r="1113" spans="1:6" ht="15" customHeight="1" x14ac:dyDescent="0.25">
      <c r="A1113" s="7" t="s">
        <v>268</v>
      </c>
      <c r="B1113" s="7" t="s">
        <v>269</v>
      </c>
      <c r="C1113" s="7" t="s">
        <v>2029</v>
      </c>
      <c r="D1113" s="8">
        <v>800239977</v>
      </c>
      <c r="E1113" s="1" t="str">
        <f>VLOOKUP(D1113,'[1]IPS REGISTRADAS'!B$9:C$3248,2,0)</f>
        <v>REHABILITADORES ASOCIADOS LTDA</v>
      </c>
      <c r="F1113" s="9">
        <v>4020000</v>
      </c>
    </row>
    <row r="1114" spans="1:6" ht="15" customHeight="1" x14ac:dyDescent="0.25">
      <c r="A1114" s="7" t="s">
        <v>268</v>
      </c>
      <c r="B1114" s="7" t="s">
        <v>269</v>
      </c>
      <c r="C1114" s="7" t="s">
        <v>2029</v>
      </c>
      <c r="D1114" s="8">
        <v>806007343</v>
      </c>
      <c r="E1114" s="1" t="str">
        <f>VLOOKUP(D1114,'[1]IPS REGISTRADAS'!B$9:C$3248,2,0)</f>
        <v>E.S.E. HOSPITAL SAN NICOLAS DE TOLENTINO DE PINILLOS BOLIVAR</v>
      </c>
      <c r="F1114" s="9">
        <v>2044000</v>
      </c>
    </row>
    <row r="1115" spans="1:6" ht="15" customHeight="1" x14ac:dyDescent="0.25">
      <c r="A1115" s="7" t="s">
        <v>268</v>
      </c>
      <c r="B1115" s="7" t="s">
        <v>269</v>
      </c>
      <c r="C1115" s="7" t="s">
        <v>2029</v>
      </c>
      <c r="D1115" s="8">
        <v>819001363</v>
      </c>
      <c r="E1115" s="1" t="str">
        <f>VLOOKUP(D1115,'[1]IPS REGISTRADAS'!B$9:C$3248,2,0)</f>
        <v>E.S.E HOSPITAL LOCAL DE SITIONUEVO</v>
      </c>
      <c r="F1115" s="9">
        <v>2548557</v>
      </c>
    </row>
    <row r="1116" spans="1:6" ht="15" customHeight="1" x14ac:dyDescent="0.25">
      <c r="A1116" s="7" t="s">
        <v>268</v>
      </c>
      <c r="B1116" s="7" t="s">
        <v>269</v>
      </c>
      <c r="C1116" s="7" t="s">
        <v>2029</v>
      </c>
      <c r="D1116" s="8">
        <v>819002228</v>
      </c>
      <c r="E1116" s="1" t="str">
        <f>VLOOKUP(D1116,'[1]IPS REGISTRADAS'!B$9:C$3248,2,0)</f>
        <v>CENTRO DE IMÁGENES DIAGNOSITCAS SANTA MARTA S.A.S.</v>
      </c>
      <c r="F1116" s="9">
        <v>7494000</v>
      </c>
    </row>
    <row r="1117" spans="1:6" ht="15" customHeight="1" x14ac:dyDescent="0.25">
      <c r="A1117" s="7" t="s">
        <v>268</v>
      </c>
      <c r="B1117" s="7" t="s">
        <v>269</v>
      </c>
      <c r="C1117" s="7" t="s">
        <v>2029</v>
      </c>
      <c r="D1117" s="8">
        <v>824004867</v>
      </c>
      <c r="E1117" s="1" t="str">
        <f>VLOOKUP(D1117,'[1]IPS REGISTRADAS'!B$9:C$3248,2,0)</f>
        <v>CLINICA OFTALMOLOGICA DE VALLEDUPAR CESAR</v>
      </c>
      <c r="F1117" s="9">
        <v>1471000</v>
      </c>
    </row>
    <row r="1118" spans="1:6" ht="15" customHeight="1" x14ac:dyDescent="0.25">
      <c r="A1118" s="7" t="s">
        <v>268</v>
      </c>
      <c r="B1118" s="7" t="s">
        <v>269</v>
      </c>
      <c r="C1118" s="7" t="s">
        <v>2029</v>
      </c>
      <c r="D1118" s="8">
        <v>900161116</v>
      </c>
      <c r="E1118" s="1" t="str">
        <f>VLOOKUP(D1118,'[1]IPS REGISTRADAS'!B$9:C$3248,2,0)</f>
        <v>SOCIEDAD CARDIOLOGICA COLOMBIANA S.A.S.</v>
      </c>
      <c r="F1118" s="9">
        <v>9995000</v>
      </c>
    </row>
    <row r="1119" spans="1:6" ht="15" customHeight="1" x14ac:dyDescent="0.25">
      <c r="A1119" s="7" t="s">
        <v>270</v>
      </c>
      <c r="B1119" s="7" t="s">
        <v>271</v>
      </c>
      <c r="C1119" s="7" t="s">
        <v>2029</v>
      </c>
      <c r="D1119" s="8">
        <v>800191643</v>
      </c>
      <c r="E1119" s="1" t="str">
        <f>VLOOKUP(D1119,'[1]IPS REGISTRADAS'!B$9:C$3248,2,0)</f>
        <v>HOSPITAL REGIONAL II NIVEL DE SAN MARCOS SUCRE</v>
      </c>
      <c r="F1119" s="9">
        <v>53979097</v>
      </c>
    </row>
    <row r="1120" spans="1:6" ht="15" customHeight="1" x14ac:dyDescent="0.25">
      <c r="A1120" s="7" t="s">
        <v>270</v>
      </c>
      <c r="B1120" s="7" t="s">
        <v>271</v>
      </c>
      <c r="C1120" s="7" t="s">
        <v>2029</v>
      </c>
      <c r="D1120" s="8">
        <v>800253167</v>
      </c>
      <c r="E1120" s="1" t="str">
        <f>VLOOKUP(D1120,'[1]IPS REGISTRADAS'!B$9:C$3248,2,0)</f>
        <v>HOSPITAL UNIVERSITARIO CARI E.S.E.</v>
      </c>
      <c r="F1120" s="9">
        <v>389371185</v>
      </c>
    </row>
    <row r="1121" spans="1:6" ht="15" customHeight="1" x14ac:dyDescent="0.25">
      <c r="A1121" s="7" t="s">
        <v>270</v>
      </c>
      <c r="B1121" s="7" t="s">
        <v>271</v>
      </c>
      <c r="C1121" s="7" t="s">
        <v>2029</v>
      </c>
      <c r="D1121" s="8">
        <v>802021171</v>
      </c>
      <c r="E1121" s="1" t="str">
        <f>VLOOKUP(D1121,'[1]IPS REGISTRADAS'!B$9:C$3248,2,0)</f>
        <v>COOPERATIVA DE TRABAJO ASOCIADO CIRUJANOS &amp; PEDIATRAS ASOCIADOS</v>
      </c>
      <c r="F1121" s="9">
        <v>14439365</v>
      </c>
    </row>
    <row r="1122" spans="1:6" ht="15" customHeight="1" x14ac:dyDescent="0.25">
      <c r="A1122" s="7" t="s">
        <v>270</v>
      </c>
      <c r="B1122" s="7" t="s">
        <v>271</v>
      </c>
      <c r="C1122" s="7" t="s">
        <v>2029</v>
      </c>
      <c r="D1122" s="8">
        <v>819001302</v>
      </c>
      <c r="E1122" s="1" t="str">
        <f>VLOOKUP(D1122,'[1]IPS REGISTRADAS'!B$9:C$3248,2,0)</f>
        <v>HOSPITAL LOCAL DE TENERIFE E.S.E.</v>
      </c>
      <c r="F1122" s="9">
        <v>1078370</v>
      </c>
    </row>
    <row r="1123" spans="1:6" ht="15" customHeight="1" x14ac:dyDescent="0.25">
      <c r="A1123" s="7" t="s">
        <v>270</v>
      </c>
      <c r="B1123" s="7" t="s">
        <v>271</v>
      </c>
      <c r="C1123" s="7" t="s">
        <v>2029</v>
      </c>
      <c r="D1123" s="8">
        <v>900492815</v>
      </c>
      <c r="E1123" s="1" t="str">
        <f>VLOOKUP(D1123,'[1]IPS REGISTRADAS'!B$9:C$3248,2,0)</f>
        <v>UNIDAD MATERNO INFANTIL TALAPUIN S.A.S.</v>
      </c>
      <c r="F1123" s="9">
        <v>4057513</v>
      </c>
    </row>
    <row r="1124" spans="1:6" ht="15" customHeight="1" x14ac:dyDescent="0.25">
      <c r="A1124" s="7" t="s">
        <v>274</v>
      </c>
      <c r="B1124" s="7" t="s">
        <v>275</v>
      </c>
      <c r="C1124" s="7" t="s">
        <v>2029</v>
      </c>
      <c r="D1124" s="8">
        <v>800154347</v>
      </c>
      <c r="E1124" s="1" t="str">
        <f>VLOOKUP(D1124,'[1]IPS REGISTRADAS'!B$9:C$3248,2,0)</f>
        <v>HOSPITAL LA CANDELARIA DEL MINICIPIO DE EL BANCO MAGDALENA</v>
      </c>
      <c r="F1124" s="9">
        <v>12000000</v>
      </c>
    </row>
    <row r="1125" spans="1:6" ht="15" customHeight="1" x14ac:dyDescent="0.25">
      <c r="A1125" s="7" t="s">
        <v>274</v>
      </c>
      <c r="B1125" s="7" t="s">
        <v>275</v>
      </c>
      <c r="C1125" s="7" t="s">
        <v>2029</v>
      </c>
      <c r="D1125" s="8">
        <v>802006728</v>
      </c>
      <c r="E1125" s="1" t="str">
        <f>VLOOKUP(D1125,'[1]IPS REGISTRADAS'!B$9:C$3248,2,0)</f>
        <v>E.S.E. HOSPITAL NIÑO DE JESUS DE BARRANQUILLA</v>
      </c>
      <c r="F1125" s="9">
        <v>120000000</v>
      </c>
    </row>
    <row r="1126" spans="1:6" ht="15" customHeight="1" x14ac:dyDescent="0.25">
      <c r="A1126" s="7" t="s">
        <v>274</v>
      </c>
      <c r="B1126" s="7" t="s">
        <v>275</v>
      </c>
      <c r="C1126" s="7" t="s">
        <v>2029</v>
      </c>
      <c r="D1126" s="8">
        <v>802014538</v>
      </c>
      <c r="E1126" s="1" t="str">
        <f>VLOOKUP(D1126,'[1]IPS REGISTRADAS'!B$9:C$3248,2,0)</f>
        <v>VITALSALUD DEL CARIBE IPS S.A.</v>
      </c>
      <c r="F1126" s="9">
        <v>350000000</v>
      </c>
    </row>
    <row r="1127" spans="1:6" ht="15" customHeight="1" x14ac:dyDescent="0.25">
      <c r="A1127" s="7" t="s">
        <v>274</v>
      </c>
      <c r="B1127" s="7" t="s">
        <v>275</v>
      </c>
      <c r="C1127" s="7" t="s">
        <v>2029</v>
      </c>
      <c r="D1127" s="8">
        <v>812000527</v>
      </c>
      <c r="E1127" s="1" t="str">
        <f>VLOOKUP(D1127,'[1]IPS REGISTRADAS'!B$9:C$3248,2,0)</f>
        <v>CLINICA SAHAGUN IPS S.A.</v>
      </c>
      <c r="F1127" s="9">
        <v>60000000</v>
      </c>
    </row>
    <row r="1128" spans="1:6" ht="15" customHeight="1" x14ac:dyDescent="0.25">
      <c r="A1128" s="7" t="s">
        <v>274</v>
      </c>
      <c r="B1128" s="7" t="s">
        <v>275</v>
      </c>
      <c r="C1128" s="7" t="s">
        <v>2029</v>
      </c>
      <c r="D1128" s="8">
        <v>860005114</v>
      </c>
      <c r="E1128" s="1" t="str">
        <f>VLOOKUP(D1128,'[1]IPS REGISTRADAS'!B$9:C$3248,2,0)</f>
        <v>LINDE COLOMBIA S.A</v>
      </c>
      <c r="F1128" s="9">
        <v>300000000</v>
      </c>
    </row>
    <row r="1129" spans="1:6" ht="15" customHeight="1" x14ac:dyDescent="0.25">
      <c r="A1129" s="7" t="s">
        <v>274</v>
      </c>
      <c r="B1129" s="7" t="s">
        <v>275</v>
      </c>
      <c r="C1129" s="7" t="s">
        <v>2029</v>
      </c>
      <c r="D1129" s="8">
        <v>900279660</v>
      </c>
      <c r="E1129" s="1" t="str">
        <f>VLOOKUP(D1129,'[1]IPS REGISTRADAS'!B$9:C$3248,2,0)</f>
        <v>PROMOTORA BOCAGRANDE S.A. DE CARTAGENA BOLIVAR</v>
      </c>
      <c r="F1129" s="9">
        <v>270000000</v>
      </c>
    </row>
    <row r="1130" spans="1:6" ht="15" customHeight="1" x14ac:dyDescent="0.25">
      <c r="A1130" s="7" t="s">
        <v>274</v>
      </c>
      <c r="B1130" s="7" t="s">
        <v>275</v>
      </c>
      <c r="C1130" s="7" t="s">
        <v>2029</v>
      </c>
      <c r="D1130" s="8">
        <v>900322910</v>
      </c>
      <c r="E1130" s="1" t="str">
        <f>VLOOKUP(D1130,'[1]IPS REGISTRADAS'!B$9:C$3248,2,0)</f>
        <v>UNIDAD OTOACUSTICA DEL CARIBE S.A.S.</v>
      </c>
      <c r="F1130" s="9">
        <v>8000000</v>
      </c>
    </row>
    <row r="1131" spans="1:6" ht="15" customHeight="1" x14ac:dyDescent="0.25">
      <c r="A1131" s="7" t="s">
        <v>274</v>
      </c>
      <c r="B1131" s="7" t="s">
        <v>275</v>
      </c>
      <c r="C1131" s="7" t="s">
        <v>2029</v>
      </c>
      <c r="D1131" s="8">
        <v>900410562</v>
      </c>
      <c r="E1131" s="1" t="str">
        <f>VLOOKUP(D1131,'[1]IPS REGISTRADAS'!B$9:C$3248,2,0)</f>
        <v>CENTRO DE NEURO-REHABILITACION SAN RAFAEL S.A.S.</v>
      </c>
      <c r="F1131" s="9">
        <v>20000000</v>
      </c>
    </row>
    <row r="1132" spans="1:6" ht="15" customHeight="1" x14ac:dyDescent="0.25">
      <c r="A1132" s="7" t="s">
        <v>270</v>
      </c>
      <c r="B1132" s="7" t="s">
        <v>271</v>
      </c>
      <c r="C1132" s="7" t="s">
        <v>2029</v>
      </c>
      <c r="D1132" s="8">
        <v>800193989</v>
      </c>
      <c r="E1132" s="1" t="str">
        <f>VLOOKUP(D1132,'[1]IPS REGISTRADAS'!B$9:C$3248,2,0)</f>
        <v>CENTRO DIAGNOSTICO DE ESPECIALISTA CLINICA CEDES DE RIOHACHA</v>
      </c>
      <c r="F1132" s="9">
        <v>3687093</v>
      </c>
    </row>
    <row r="1133" spans="1:6" ht="15" customHeight="1" x14ac:dyDescent="0.25">
      <c r="A1133" s="7" t="s">
        <v>270</v>
      </c>
      <c r="B1133" s="7" t="s">
        <v>271</v>
      </c>
      <c r="C1133" s="7" t="s">
        <v>2029</v>
      </c>
      <c r="D1133" s="8">
        <v>802001084</v>
      </c>
      <c r="E1133" s="1" t="str">
        <f>VLOOKUP(D1133,'[1]IPS REGISTRADAS'!B$9:C$3248,2,0)</f>
        <v>IPS CLINICA SANTA ANA DE BARANOA ATLANTICO</v>
      </c>
      <c r="F1133" s="9">
        <v>5296635</v>
      </c>
    </row>
    <row r="1134" spans="1:6" ht="15" customHeight="1" x14ac:dyDescent="0.25">
      <c r="A1134" s="7" t="s">
        <v>270</v>
      </c>
      <c r="B1134" s="7" t="s">
        <v>271</v>
      </c>
      <c r="C1134" s="7" t="s">
        <v>2029</v>
      </c>
      <c r="D1134" s="8">
        <v>900386591</v>
      </c>
      <c r="E1134" s="1" t="str">
        <f>VLOOKUP(D1134,'[1]IPS REGISTRADAS'!B$9:C$3248,2,0)</f>
        <v>GIO MEDICAL IPS  SAS</v>
      </c>
      <c r="F1134" s="9">
        <v>46662589</v>
      </c>
    </row>
    <row r="1135" spans="1:6" ht="30" x14ac:dyDescent="0.25">
      <c r="A1135" s="7" t="s">
        <v>268</v>
      </c>
      <c r="B1135" s="7" t="s">
        <v>269</v>
      </c>
      <c r="C1135" s="7" t="s">
        <v>2029</v>
      </c>
      <c r="D1135" s="8">
        <v>800255452</v>
      </c>
      <c r="E1135" s="1" t="str">
        <f>VLOOKUP(D1135,'[1]IPS REGISTRADAS'!B$9:C$3248,2,0)</f>
        <v>CARDIODIAGNOSTICO DE CORDOBA LTDA</v>
      </c>
      <c r="F1135" s="9">
        <v>1111000</v>
      </c>
    </row>
    <row r="1136" spans="1:6" ht="30" x14ac:dyDescent="0.25">
      <c r="A1136" s="7" t="s">
        <v>268</v>
      </c>
      <c r="B1136" s="7" t="s">
        <v>269</v>
      </c>
      <c r="C1136" s="7" t="s">
        <v>2029</v>
      </c>
      <c r="D1136" s="8">
        <v>802006337</v>
      </c>
      <c r="E1136" s="1" t="str">
        <f>VLOOKUP(D1136,'[1]IPS REGISTRADAS'!B$9:C$3248,2,0)</f>
        <v>TAMARA IMÁGENES CENTRO DE RADIOLOGIA MEDICA Y CIA S. EN C.</v>
      </c>
      <c r="F1136" s="9">
        <v>40000000</v>
      </c>
    </row>
    <row r="1137" spans="1:6" ht="30" x14ac:dyDescent="0.25">
      <c r="A1137" s="7" t="s">
        <v>268</v>
      </c>
      <c r="B1137" s="7" t="s">
        <v>269</v>
      </c>
      <c r="C1137" s="7" t="s">
        <v>2029</v>
      </c>
      <c r="D1137" s="8">
        <v>802020334</v>
      </c>
      <c r="E1137" s="1" t="str">
        <f>VLOOKUP(D1137,'[1]IPS REGISTRADAS'!B$9:C$3248,2,0)</f>
        <v>QUIMIO  SALUD LTDA DE BARRANQUILLA ATLANTICO</v>
      </c>
      <c r="F1137" s="9">
        <v>20000000</v>
      </c>
    </row>
    <row r="1138" spans="1:6" ht="30" x14ac:dyDescent="0.25">
      <c r="A1138" s="7" t="s">
        <v>268</v>
      </c>
      <c r="B1138" s="7" t="s">
        <v>269</v>
      </c>
      <c r="C1138" s="7" t="s">
        <v>2029</v>
      </c>
      <c r="D1138" s="8">
        <v>806006414</v>
      </c>
      <c r="E1138" s="1" t="str">
        <f>VLOOKUP(D1138,'[1]IPS REGISTRADAS'!B$9:C$3248,2,0)</f>
        <v>E.S.E. HOSPITAL LOCAL SAN JUAN NEPOMUCENO DE BOLIVAR</v>
      </c>
      <c r="F1138" s="9">
        <v>5408316</v>
      </c>
    </row>
    <row r="1139" spans="1:6" ht="30" x14ac:dyDescent="0.25">
      <c r="A1139" s="7" t="s">
        <v>268</v>
      </c>
      <c r="B1139" s="7" t="s">
        <v>269</v>
      </c>
      <c r="C1139" s="7" t="s">
        <v>2029</v>
      </c>
      <c r="D1139" s="8">
        <v>819002534</v>
      </c>
      <c r="E1139" s="1" t="str">
        <f>VLOOKUP(D1139,'[1]IPS REGISTRADAS'!B$9:C$3248,2,0)</f>
        <v>ESEHOSPITAL NUESTRA SEÑORA DEL CARMEN DE GUAMAL MAGDALENA</v>
      </c>
      <c r="F1139" s="9">
        <v>1841196</v>
      </c>
    </row>
    <row r="1140" spans="1:6" ht="30" x14ac:dyDescent="0.25">
      <c r="A1140" s="7" t="s">
        <v>268</v>
      </c>
      <c r="B1140" s="7" t="s">
        <v>269</v>
      </c>
      <c r="C1140" s="7" t="s">
        <v>2029</v>
      </c>
      <c r="D1140" s="8">
        <v>819004280</v>
      </c>
      <c r="E1140" s="1" t="str">
        <f>VLOOKUP(D1140,'[1]IPS REGISTRADAS'!B$9:C$3248,2,0)</f>
        <v>CENTRO DE SALUD SAMUEL VILLANUEVA VALES DEL BANCO MAGDALENA</v>
      </c>
      <c r="F1140" s="9">
        <v>32513041</v>
      </c>
    </row>
    <row r="1141" spans="1:6" ht="30" x14ac:dyDescent="0.25">
      <c r="A1141" s="7" t="s">
        <v>268</v>
      </c>
      <c r="B1141" s="7" t="s">
        <v>269</v>
      </c>
      <c r="C1141" s="7" t="s">
        <v>2029</v>
      </c>
      <c r="D1141" s="8">
        <v>822002482</v>
      </c>
      <c r="E1141" s="1" t="str">
        <f>VLOOKUP(D1141,'[1]IPS REGISTRADAS'!B$9:C$3248,2,0)</f>
        <v>ENTIDAD LIDER EN ASISTENCIA SOCIAL Y COMERCIAL LTDA</v>
      </c>
      <c r="F1141" s="9">
        <v>4905000</v>
      </c>
    </row>
    <row r="1142" spans="1:6" ht="30" x14ac:dyDescent="0.25">
      <c r="A1142" s="7" t="s">
        <v>268</v>
      </c>
      <c r="B1142" s="7" t="s">
        <v>269</v>
      </c>
      <c r="C1142" s="7" t="s">
        <v>2029</v>
      </c>
      <c r="D1142" s="8">
        <v>824000687</v>
      </c>
      <c r="E1142" s="1" t="str">
        <f>VLOOKUP(D1142,'[1]IPS REGISTRADAS'!B$9:C$3248,2,0)</f>
        <v>SOCIEDAD DE ONCOLOGIA Y HEMATOLOGIA DEL CESAR LTDA DE VALLEDUPAR CESAR</v>
      </c>
      <c r="F1142" s="9">
        <v>15000000</v>
      </c>
    </row>
    <row r="1143" spans="1:6" ht="30" x14ac:dyDescent="0.25">
      <c r="A1143" s="7" t="s">
        <v>268</v>
      </c>
      <c r="B1143" s="7" t="s">
        <v>269</v>
      </c>
      <c r="C1143" s="7" t="s">
        <v>2029</v>
      </c>
      <c r="D1143" s="8">
        <v>824005609</v>
      </c>
      <c r="E1143" s="1" t="str">
        <f>VLOOKUP(D1143,'[1]IPS REGISTRADAS'!B$9:C$3248,2,0)</f>
        <v>ASISTENCIA MEDICA INMEDIATA AMEDI LTDA DE VALLEDUPAR CESAR</v>
      </c>
      <c r="F1143" s="9">
        <v>20000000</v>
      </c>
    </row>
    <row r="1144" spans="1:6" ht="30" x14ac:dyDescent="0.25">
      <c r="A1144" s="7" t="s">
        <v>268</v>
      </c>
      <c r="B1144" s="7" t="s">
        <v>269</v>
      </c>
      <c r="C1144" s="7" t="s">
        <v>2029</v>
      </c>
      <c r="D1144" s="8">
        <v>830007355</v>
      </c>
      <c r="E1144" s="1" t="str">
        <f>VLOOKUP(D1144,'[1]IPS REGISTRADAS'!B$9:C$3248,2,0)</f>
        <v>FRESENIUS MEDICAL CARE  COLOMBIA DE BOGOTA D.C.</v>
      </c>
      <c r="F1144" s="9">
        <v>170000000</v>
      </c>
    </row>
    <row r="1145" spans="1:6" ht="30" x14ac:dyDescent="0.25">
      <c r="A1145" s="7" t="s">
        <v>268</v>
      </c>
      <c r="B1145" s="7" t="s">
        <v>269</v>
      </c>
      <c r="C1145" s="7" t="s">
        <v>2029</v>
      </c>
      <c r="D1145" s="8">
        <v>830504734</v>
      </c>
      <c r="E1145" s="1" t="str">
        <f>VLOOKUP(D1145,'[1]IPS REGISTRADAS'!B$9:C$3248,2,0)</f>
        <v>VISION TOTAL E.U. DE MONTERIA CORDOBA</v>
      </c>
      <c r="F1145" s="9">
        <v>9874000</v>
      </c>
    </row>
    <row r="1146" spans="1:6" ht="30" x14ac:dyDescent="0.25">
      <c r="A1146" s="7" t="s">
        <v>268</v>
      </c>
      <c r="B1146" s="7" t="s">
        <v>269</v>
      </c>
      <c r="C1146" s="7" t="s">
        <v>2029</v>
      </c>
      <c r="D1146" s="8">
        <v>890102992</v>
      </c>
      <c r="E1146" s="1" t="str">
        <f>VLOOKUP(D1146,'[1]IPS REGISTRADAS'!B$9:C$3248,2,0)</f>
        <v>INSTITUTO DE REHABILITACION ISSA ABUCHAIBE LIMITADA</v>
      </c>
      <c r="F1146" s="9">
        <v>12445000</v>
      </c>
    </row>
    <row r="1147" spans="1:6" ht="30" x14ac:dyDescent="0.25">
      <c r="A1147" s="7" t="s">
        <v>268</v>
      </c>
      <c r="B1147" s="7" t="s">
        <v>269</v>
      </c>
      <c r="C1147" s="7" t="s">
        <v>2029</v>
      </c>
      <c r="D1147" s="8">
        <v>890501438</v>
      </c>
      <c r="E1147" s="1" t="str">
        <f>VLOOKUP(D1147,'[1]IPS REGISTRADAS'!B$9:C$3248,2,0)</f>
        <v>E.S.E. HOSPITAL EMIRO QUINTERO CAÑIZARES</v>
      </c>
      <c r="F1147" s="9">
        <v>1087000</v>
      </c>
    </row>
    <row r="1148" spans="1:6" ht="30" x14ac:dyDescent="0.25">
      <c r="A1148" s="7" t="s">
        <v>268</v>
      </c>
      <c r="B1148" s="7" t="s">
        <v>269</v>
      </c>
      <c r="C1148" s="7" t="s">
        <v>2029</v>
      </c>
      <c r="D1148" s="8">
        <v>891800231</v>
      </c>
      <c r="E1148" s="1" t="str">
        <f>VLOOKUP(D1148,'[1]IPS REGISTRADAS'!B$9:C$3248,2,0)</f>
        <v xml:space="preserve">E.S.E. HOSPITAL SAN RAFAEL DE TUNJA </v>
      </c>
      <c r="F1148" s="9">
        <v>3314000</v>
      </c>
    </row>
    <row r="1149" spans="1:6" ht="30" x14ac:dyDescent="0.25">
      <c r="A1149" s="7" t="s">
        <v>268</v>
      </c>
      <c r="B1149" s="7" t="s">
        <v>269</v>
      </c>
      <c r="C1149" s="7" t="s">
        <v>2029</v>
      </c>
      <c r="D1149" s="8">
        <v>892115010</v>
      </c>
      <c r="E1149" s="1" t="str">
        <f>VLOOKUP(D1149,'[1]IPS REGISTRADAS'!B$9:C$3248,2,0)</f>
        <v>E.S.E. HOSPITAL SN RAFAEL NIVEL II</v>
      </c>
      <c r="F1149" s="9">
        <v>105460783</v>
      </c>
    </row>
    <row r="1150" spans="1:6" ht="30" x14ac:dyDescent="0.25">
      <c r="A1150" s="7" t="s">
        <v>268</v>
      </c>
      <c r="B1150" s="7" t="s">
        <v>269</v>
      </c>
      <c r="C1150" s="7" t="s">
        <v>2029</v>
      </c>
      <c r="D1150" s="8">
        <v>892280033</v>
      </c>
      <c r="E1150" s="1" t="str">
        <f>VLOOKUP(D1150,'[1]IPS REGISTRADAS'!B$9:C$3248,2,0)</f>
        <v>HOSPITAL UNIVERSITARIO DE SINCELEJO E.S.E</v>
      </c>
      <c r="F1150" s="9">
        <v>46000000</v>
      </c>
    </row>
    <row r="1151" spans="1:6" ht="30" x14ac:dyDescent="0.25">
      <c r="A1151" s="7" t="s">
        <v>268</v>
      </c>
      <c r="B1151" s="7" t="s">
        <v>269</v>
      </c>
      <c r="C1151" s="7" t="s">
        <v>2029</v>
      </c>
      <c r="D1151" s="8">
        <v>892399994</v>
      </c>
      <c r="E1151" s="1" t="str">
        <f>VLOOKUP(D1151,'[1]IPS REGISTRADAS'!B$9:C$3248,2,0)</f>
        <v>E.S.E. HOSPITAL ROSARIO PUMAREJO DE LOPEZ</v>
      </c>
      <c r="F1151" s="9">
        <v>220000000</v>
      </c>
    </row>
    <row r="1152" spans="1:6" ht="30" x14ac:dyDescent="0.25">
      <c r="A1152" s="7" t="s">
        <v>268</v>
      </c>
      <c r="B1152" s="7" t="s">
        <v>269</v>
      </c>
      <c r="C1152" s="7" t="s">
        <v>2029</v>
      </c>
      <c r="D1152" s="8">
        <v>900136752</v>
      </c>
      <c r="E1152" s="1" t="str">
        <f>VLOOKUP(D1152,'[1]IPS REGISTRADAS'!B$9:C$3248,2,0)</f>
        <v>INSTITUTO DE REHABILITACION INTEGRAL SAMUEL LIMITADA IRIS LTDA</v>
      </c>
      <c r="F1152" s="9">
        <v>100000000</v>
      </c>
    </row>
    <row r="1153" spans="1:6" ht="30" x14ac:dyDescent="0.25">
      <c r="A1153" s="7" t="s">
        <v>268</v>
      </c>
      <c r="B1153" s="7" t="s">
        <v>269</v>
      </c>
      <c r="C1153" s="7" t="s">
        <v>2029</v>
      </c>
      <c r="D1153" s="8">
        <v>900177624</v>
      </c>
      <c r="E1153" s="1" t="str">
        <f>VLOOKUP(D1153,'[1]IPS REGISTRADAS'!B$9:C$3248,2,0)</f>
        <v>IPS ANASHIWAYA DE RIOHACHA LA GUAJIRA</v>
      </c>
      <c r="F1153" s="9">
        <v>100000000</v>
      </c>
    </row>
    <row r="1154" spans="1:6" ht="30" x14ac:dyDescent="0.25">
      <c r="A1154" s="7" t="s">
        <v>268</v>
      </c>
      <c r="B1154" s="7" t="s">
        <v>269</v>
      </c>
      <c r="C1154" s="7" t="s">
        <v>2029</v>
      </c>
      <c r="D1154" s="8">
        <v>900378914</v>
      </c>
      <c r="E1154" s="1" t="str">
        <f>VLOOKUP(D1154,'[1]IPS REGISTRADAS'!B$9:C$3248,2,0)</f>
        <v>UNIDAD DE CUIDADOS INTENCIVOS NEONATAL DE MAGANGUE SAS</v>
      </c>
      <c r="F1154" s="9">
        <v>60000000</v>
      </c>
    </row>
    <row r="1155" spans="1:6" x14ac:dyDescent="0.25">
      <c r="A1155" s="7" t="s">
        <v>11</v>
      </c>
      <c r="B1155" s="7" t="s">
        <v>12</v>
      </c>
      <c r="C1155" s="7" t="s">
        <v>2029</v>
      </c>
      <c r="D1155" s="8">
        <v>806016215</v>
      </c>
      <c r="E1155" s="1" t="str">
        <f>VLOOKUP(D1155,'[1]IPS REGISTRADAS'!B$9:C$3248,2,0)</f>
        <v>IPS VIVIR BIEN DE CARTAGENA BOLIVAR</v>
      </c>
      <c r="F1155" s="9">
        <v>98000000</v>
      </c>
    </row>
    <row r="1156" spans="1:6" x14ac:dyDescent="0.25">
      <c r="A1156" s="7" t="s">
        <v>11</v>
      </c>
      <c r="B1156" s="7" t="s">
        <v>12</v>
      </c>
      <c r="C1156" s="7" t="s">
        <v>2029</v>
      </c>
      <c r="D1156" s="8">
        <v>825003080</v>
      </c>
      <c r="E1156" s="1" t="str">
        <f>VLOOKUP(D1156,'[1]IPS REGISTRADAS'!B$9:C$3248,2,0)</f>
        <v>UNIDAD DE CUIDADOS INTENSIVOS RENACER LTDA.</v>
      </c>
      <c r="F1156" s="9">
        <v>48420147</v>
      </c>
    </row>
    <row r="1157" spans="1:6" x14ac:dyDescent="0.25">
      <c r="A1157" s="7" t="s">
        <v>11</v>
      </c>
      <c r="B1157" s="7" t="s">
        <v>12</v>
      </c>
      <c r="C1157" s="7" t="s">
        <v>2029</v>
      </c>
      <c r="D1157" s="8">
        <v>860028947</v>
      </c>
      <c r="E1157" s="1" t="str">
        <f>VLOOKUP(D1157,'[1]IPS REGISTRADAS'!B$9:C$3248,2,0)</f>
        <v>CONGREGACION HERMANAS FRANCISCANAS MISIONERAS CLINICA MADRE BERNARDA</v>
      </c>
      <c r="F1157" s="9">
        <v>204000000</v>
      </c>
    </row>
    <row r="1158" spans="1:6" x14ac:dyDescent="0.25">
      <c r="A1158" s="7" t="s">
        <v>11</v>
      </c>
      <c r="B1158" s="7" t="s">
        <v>12</v>
      </c>
      <c r="C1158" s="7" t="s">
        <v>2029</v>
      </c>
      <c r="D1158" s="8">
        <v>900066347</v>
      </c>
      <c r="E1158" s="1" t="str">
        <f>VLOOKUP(D1158,'[1]IPS REGISTRADAS'!B$9:C$3248,2,0)</f>
        <v>E.S.E. HOSPITAL REGIONAL DE SAN GIL</v>
      </c>
      <c r="F1158" s="9">
        <v>180007773</v>
      </c>
    </row>
    <row r="1159" spans="1:6" x14ac:dyDescent="0.25">
      <c r="A1159" s="7" t="s">
        <v>11</v>
      </c>
      <c r="B1159" s="7" t="s">
        <v>12</v>
      </c>
      <c r="C1159" s="7" t="s">
        <v>2029</v>
      </c>
      <c r="D1159" s="8">
        <v>900118990</v>
      </c>
      <c r="E1159" s="1" t="str">
        <f>VLOOKUP(D1159,'[1]IPS REGISTRADAS'!B$9:C$3248,2,0)</f>
        <v>CENTRO DE FISIOTERAPIA REHABILITAR DRA. MARTA CANTILLO MARTINEZ EU</v>
      </c>
      <c r="F1159" s="9">
        <v>77710570</v>
      </c>
    </row>
    <row r="1160" spans="1:6" x14ac:dyDescent="0.25">
      <c r="A1160" s="7" t="s">
        <v>11</v>
      </c>
      <c r="B1160" s="7" t="s">
        <v>12</v>
      </c>
      <c r="C1160" s="7" t="s">
        <v>2029</v>
      </c>
      <c r="D1160" s="8">
        <v>900179340</v>
      </c>
      <c r="E1160" s="1" t="str">
        <f>VLOOKUP(D1160,'[1]IPS REGISTRADAS'!B$9:C$3248,2,0)</f>
        <v>CENTRO DE CIRUGIA LAPAROSCPOPIA Y ENDOSCOPIA DIGESTIVA DEL CESAR LTDA</v>
      </c>
      <c r="F1160" s="9">
        <v>17640000</v>
      </c>
    </row>
    <row r="1161" spans="1:6" x14ac:dyDescent="0.25">
      <c r="A1161" s="7" t="s">
        <v>11</v>
      </c>
      <c r="B1161" s="7" t="s">
        <v>12</v>
      </c>
      <c r="C1161" s="7" t="s">
        <v>2029</v>
      </c>
      <c r="D1161" s="8">
        <v>900218138</v>
      </c>
      <c r="E1161" s="1" t="str">
        <f>VLOOKUP(D1161,'[1]IPS REGISTRADAS'!B$9:C$3248,2,0)</f>
        <v>SERVICIOS INTEGRALES DE RADIOLOGIA SAS</v>
      </c>
      <c r="F1161" s="9">
        <v>128480624</v>
      </c>
    </row>
    <row r="1162" spans="1:6" x14ac:dyDescent="0.25">
      <c r="A1162" s="7" t="s">
        <v>11</v>
      </c>
      <c r="B1162" s="7" t="s">
        <v>12</v>
      </c>
      <c r="C1162" s="7" t="s">
        <v>2029</v>
      </c>
      <c r="D1162" s="8">
        <v>900364092</v>
      </c>
      <c r="E1162" s="1" t="str">
        <f>VLOOKUP(D1162,'[1]IPS REGISTRADAS'!B$9:C$3248,2,0)</f>
        <v>CENTRO DE IMAGENOLOGIA CASTULO ROPAIN LOBOS DE VALLEDUPAR CESAR</v>
      </c>
      <c r="F1162" s="9">
        <v>10640670</v>
      </c>
    </row>
    <row r="1163" spans="1:6" x14ac:dyDescent="0.25">
      <c r="A1163" s="7" t="s">
        <v>11</v>
      </c>
      <c r="B1163" s="7" t="s">
        <v>12</v>
      </c>
      <c r="C1163" s="7" t="s">
        <v>2029</v>
      </c>
      <c r="D1163" s="8">
        <v>900450897</v>
      </c>
      <c r="E1163" s="1" t="str">
        <f>VLOOKUP(D1163,'[1]IPS REGISTRADAS'!B$9:C$3248,2,0)</f>
        <v>FUNDACION ECUESTRE PARA LA REHABILITACION NEUROCOGNITIVA "CAMBIANDO VIDAS"</v>
      </c>
      <c r="F1163" s="9">
        <v>4307054</v>
      </c>
    </row>
    <row r="1164" spans="1:6" x14ac:dyDescent="0.25">
      <c r="A1164" s="7" t="s">
        <v>11</v>
      </c>
      <c r="B1164" s="7" t="s">
        <v>12</v>
      </c>
      <c r="C1164" s="7" t="s">
        <v>2029</v>
      </c>
      <c r="D1164" s="8">
        <v>900477943</v>
      </c>
      <c r="E1164" s="1" t="str">
        <f>VLOOKUP(D1164,'[1]IPS REGISTRADAS'!B$9:C$3248,2,0)</f>
        <v>MVC INVERSIONES S.A.S.</v>
      </c>
      <c r="F1164" s="9">
        <v>27659754</v>
      </c>
    </row>
    <row r="1165" spans="1:6" x14ac:dyDescent="0.25">
      <c r="A1165" s="7" t="s">
        <v>270</v>
      </c>
      <c r="B1165" s="7" t="s">
        <v>271</v>
      </c>
      <c r="C1165" s="7" t="s">
        <v>2029</v>
      </c>
      <c r="D1165" s="8">
        <v>812000527</v>
      </c>
      <c r="E1165" s="1" t="str">
        <f>VLOOKUP(D1165,'[1]IPS REGISTRADAS'!B$9:C$3248,2,0)</f>
        <v>CLINICA SAHAGUN IPS S.A.</v>
      </c>
      <c r="F1165" s="9">
        <v>24074171</v>
      </c>
    </row>
    <row r="1166" spans="1:6" x14ac:dyDescent="0.25">
      <c r="A1166" s="7" t="s">
        <v>270</v>
      </c>
      <c r="B1166" s="7" t="s">
        <v>271</v>
      </c>
      <c r="C1166" s="7" t="s">
        <v>2029</v>
      </c>
      <c r="D1166" s="8">
        <v>824000586</v>
      </c>
      <c r="E1166" s="1" t="str">
        <f>VLOOKUP(D1166,'[1]IPS REGISTRADAS'!B$9:C$3248,2,0)</f>
        <v>HOSPITAL LOCAL LAZARO ALFONSO HERNANDEZ LARA</v>
      </c>
      <c r="F1166" s="9">
        <v>1441390</v>
      </c>
    </row>
    <row r="1167" spans="1:6" x14ac:dyDescent="0.25">
      <c r="A1167" s="7" t="s">
        <v>270</v>
      </c>
      <c r="B1167" s="7" t="s">
        <v>271</v>
      </c>
      <c r="C1167" s="7" t="s">
        <v>2029</v>
      </c>
      <c r="D1167" s="8">
        <v>860005114</v>
      </c>
      <c r="E1167" s="1" t="str">
        <f>VLOOKUP(D1167,'[1]IPS REGISTRADAS'!B$9:C$3248,2,0)</f>
        <v>LINDE COLOMBIA S.A</v>
      </c>
      <c r="F1167" s="9">
        <v>74890753</v>
      </c>
    </row>
    <row r="1168" spans="1:6" x14ac:dyDescent="0.25">
      <c r="A1168" s="7" t="s">
        <v>270</v>
      </c>
      <c r="B1168" s="7" t="s">
        <v>271</v>
      </c>
      <c r="C1168" s="7" t="s">
        <v>2029</v>
      </c>
      <c r="D1168" s="8">
        <v>900196347</v>
      </c>
      <c r="E1168" s="1" t="str">
        <f>VLOOKUP(D1168,'[1]IPS REGISTRADAS'!B$9:C$3248,2,0)</f>
        <v>ESE HOSPITAL LA DIVINA MISERICORDIA DE MAGANGUÉ</v>
      </c>
      <c r="F1168" s="9">
        <v>985603110</v>
      </c>
    </row>
    <row r="1169" spans="1:6" x14ac:dyDescent="0.25">
      <c r="A1169" s="7" t="s">
        <v>270</v>
      </c>
      <c r="B1169" s="7" t="s">
        <v>271</v>
      </c>
      <c r="C1169" s="7" t="s">
        <v>2029</v>
      </c>
      <c r="D1169" s="8">
        <v>900611518</v>
      </c>
      <c r="E1169" s="1" t="str">
        <f>VLOOKUP(D1169,'[1]IPS REGISTRADAS'!B$9:C$3248,2,0)</f>
        <v>CENTRO NEUROLOGICO DEL PACIFICO S.A.S.</v>
      </c>
      <c r="F1169" s="9">
        <v>10926281</v>
      </c>
    </row>
    <row r="1170" spans="1:6" x14ac:dyDescent="0.25">
      <c r="A1170" s="7" t="s">
        <v>270</v>
      </c>
      <c r="B1170" s="7" t="s">
        <v>271</v>
      </c>
      <c r="C1170" s="7" t="s">
        <v>2029</v>
      </c>
      <c r="D1170" s="8">
        <v>890480113</v>
      </c>
      <c r="E1170" s="1" t="str">
        <f>VLOOKUP(D1170,'[1]IPS REGISTRADAS'!B$9:C$3248,2,0)</f>
        <v xml:space="preserve">HOSPITAL REGIONAL DE II NIVEL NUESTRA SEÑORA DE LAS MERCEDES DE COROSAL E.S.E. </v>
      </c>
      <c r="F1170" s="9">
        <v>14613428</v>
      </c>
    </row>
    <row r="1171" spans="1:6" x14ac:dyDescent="0.25">
      <c r="A1171" s="7" t="s">
        <v>270</v>
      </c>
      <c r="B1171" s="7" t="s">
        <v>271</v>
      </c>
      <c r="C1171" s="7" t="s">
        <v>2029</v>
      </c>
      <c r="D1171" s="8">
        <v>900085612</v>
      </c>
      <c r="E1171" s="1" t="str">
        <f>VLOOKUP(D1171,'[1]IPS REGISTRADAS'!B$9:C$3248,2,0)</f>
        <v>SANTA HELENA DEL VALLE IPS S.A.S</v>
      </c>
      <c r="F1171" s="9">
        <v>1474051</v>
      </c>
    </row>
    <row r="1172" spans="1:6" x14ac:dyDescent="0.25">
      <c r="A1172" s="7" t="s">
        <v>270</v>
      </c>
      <c r="B1172" s="7" t="s">
        <v>271</v>
      </c>
      <c r="C1172" s="7" t="s">
        <v>2029</v>
      </c>
      <c r="D1172" s="8">
        <v>900472731</v>
      </c>
      <c r="E1172" s="1" t="str">
        <f>VLOOKUP(D1172,'[1]IPS REGISTRADAS'!B$9:C$3248,2,0)</f>
        <v>SALUD INTEGRAL VITAL VIDA SAS</v>
      </c>
      <c r="F1172" s="9">
        <v>54615785</v>
      </c>
    </row>
    <row r="1173" spans="1:6" x14ac:dyDescent="0.25">
      <c r="A1173" s="7" t="s">
        <v>270</v>
      </c>
      <c r="B1173" s="7" t="s">
        <v>271</v>
      </c>
      <c r="C1173" s="7" t="s">
        <v>2029</v>
      </c>
      <c r="D1173" s="8">
        <v>900482314</v>
      </c>
      <c r="E1173" s="1" t="str">
        <f>VLOOKUP(D1173,'[1]IPS REGISTRADAS'!B$9:C$3248,2,0)</f>
        <v>CENTRO OBSTETRICO Y GINECOLOGICO ROMERO S.A.S.</v>
      </c>
      <c r="F1173" s="9">
        <v>4576460</v>
      </c>
    </row>
    <row r="1174" spans="1:6" ht="15" customHeight="1" x14ac:dyDescent="0.25">
      <c r="A1174" s="7" t="s">
        <v>217</v>
      </c>
      <c r="B1174" s="7" t="s">
        <v>218</v>
      </c>
      <c r="C1174" s="7" t="s">
        <v>2029</v>
      </c>
      <c r="D1174" s="8">
        <v>802006728</v>
      </c>
      <c r="E1174" s="1" t="str">
        <f>VLOOKUP(D1174,'[1]IPS REGISTRADAS'!B$9:C$3248,2,0)</f>
        <v>E.S.E. HOSPITAL NIÑO DE JESUS DE BARRANQUILLA</v>
      </c>
      <c r="F1174" s="9">
        <v>60400000</v>
      </c>
    </row>
    <row r="1175" spans="1:6" ht="15" customHeight="1" x14ac:dyDescent="0.25">
      <c r="A1175" s="7" t="s">
        <v>217</v>
      </c>
      <c r="B1175" s="7" t="s">
        <v>218</v>
      </c>
      <c r="C1175" s="7" t="s">
        <v>2029</v>
      </c>
      <c r="D1175" s="8">
        <v>890700666</v>
      </c>
      <c r="E1175" s="1" t="str">
        <f>VLOOKUP(D1175,'[1]IPS REGISTRADAS'!B$9:C$3248,2,0)</f>
        <v xml:space="preserve">HOSPITAL SAN JUAN DE DIOS DE HONDA TOLIMA E.S.E. </v>
      </c>
      <c r="F1175" s="9">
        <v>10000000</v>
      </c>
    </row>
    <row r="1176" spans="1:6" ht="15" customHeight="1" x14ac:dyDescent="0.25">
      <c r="A1176" s="7" t="s">
        <v>217</v>
      </c>
      <c r="B1176" s="7" t="s">
        <v>218</v>
      </c>
      <c r="C1176" s="7" t="s">
        <v>2029</v>
      </c>
      <c r="D1176" s="8">
        <v>900056127</v>
      </c>
      <c r="E1176" s="1" t="str">
        <f>VLOOKUP(D1176,'[1]IPS REGISTRADAS'!B$9:C$3248,2,0)</f>
        <v>NEONATOLOGOS DE SUCRE LTDA</v>
      </c>
      <c r="F1176" s="9">
        <v>30000000</v>
      </c>
    </row>
    <row r="1177" spans="1:6" ht="15" customHeight="1" x14ac:dyDescent="0.25">
      <c r="A1177" s="7" t="s">
        <v>274</v>
      </c>
      <c r="B1177" s="7" t="s">
        <v>275</v>
      </c>
      <c r="C1177" s="7" t="s">
        <v>2029</v>
      </c>
      <c r="D1177" s="8">
        <v>800197217</v>
      </c>
      <c r="E1177" s="1" t="str">
        <f>VLOOKUP(D1177,'[1]IPS REGISTRADAS'!B$9:C$3248,2,0)</f>
        <v>CLINICA DE ESPECIALISTAS MARIA AUXILIADORA LIMITADA</v>
      </c>
      <c r="F1177" s="9">
        <v>4236004</v>
      </c>
    </row>
    <row r="1178" spans="1:6" ht="15" customHeight="1" x14ac:dyDescent="0.25">
      <c r="A1178" s="7" t="s">
        <v>274</v>
      </c>
      <c r="B1178" s="7" t="s">
        <v>275</v>
      </c>
      <c r="C1178" s="7" t="s">
        <v>2029</v>
      </c>
      <c r="D1178" s="8">
        <v>812007229</v>
      </c>
      <c r="E1178" s="1" t="str">
        <f>VLOOKUP(D1178,'[1]IPS REGISTRADAS'!B$9:C$3248,2,0)</f>
        <v>CENTRO INTEGRAL DE ALTA RECNOLOGIA EN SALUD IPS LIMITADA</v>
      </c>
      <c r="F1178" s="9">
        <v>100000000</v>
      </c>
    </row>
    <row r="1179" spans="1:6" ht="15" customHeight="1" x14ac:dyDescent="0.25">
      <c r="A1179" s="7" t="s">
        <v>274</v>
      </c>
      <c r="B1179" s="7" t="s">
        <v>275</v>
      </c>
      <c r="C1179" s="7" t="s">
        <v>2029</v>
      </c>
      <c r="D1179" s="8">
        <v>830066626</v>
      </c>
      <c r="E1179" s="1" t="str">
        <f>VLOOKUP(D1179,'[1]IPS REGISTRADAS'!B$9:C$3248,2,0)</f>
        <v>MEDIHELP SERVICES COLOMBIA</v>
      </c>
      <c r="F1179" s="9">
        <v>270000000</v>
      </c>
    </row>
    <row r="1180" spans="1:6" ht="15" customHeight="1" x14ac:dyDescent="0.25">
      <c r="A1180" s="7" t="s">
        <v>274</v>
      </c>
      <c r="B1180" s="7" t="s">
        <v>275</v>
      </c>
      <c r="C1180" s="7" t="s">
        <v>2029</v>
      </c>
      <c r="D1180" s="8">
        <v>891780185</v>
      </c>
      <c r="E1180" s="1" t="str">
        <f>VLOOKUP(D1180,'[1]IPS REGISTRADAS'!B$9:C$3248,2,0)</f>
        <v>HOSPITAL UNIVERSITARIO FERNANDO TROCONIS E.S.E</v>
      </c>
      <c r="F1180" s="9">
        <v>80000000</v>
      </c>
    </row>
    <row r="1181" spans="1:6" ht="15" customHeight="1" x14ac:dyDescent="0.25">
      <c r="A1181" s="7" t="s">
        <v>274</v>
      </c>
      <c r="B1181" s="7" t="s">
        <v>275</v>
      </c>
      <c r="C1181" s="7" t="s">
        <v>2029</v>
      </c>
      <c r="D1181" s="8">
        <v>900373224</v>
      </c>
      <c r="E1181" s="1" t="str">
        <f>VLOOKUP(D1181,'[1]IPS REGISTRADAS'!B$9:C$3248,2,0)</f>
        <v>UNIDAD MEDICO QUIRURGICA MARIA AUXILIADORA DE SINCELEJO SUCRE</v>
      </c>
      <c r="F1181" s="9">
        <v>15000000</v>
      </c>
    </row>
    <row r="1182" spans="1:6" x14ac:dyDescent="0.25">
      <c r="A1182" s="7" t="s">
        <v>270</v>
      </c>
      <c r="B1182" s="7" t="s">
        <v>271</v>
      </c>
      <c r="C1182" s="7" t="s">
        <v>2029</v>
      </c>
      <c r="D1182" s="8">
        <v>800075650</v>
      </c>
      <c r="E1182" s="1" t="str">
        <f>VLOOKUP(D1182,'[1]IPS REGISTRADAS'!B$9:C$3248,2,0)</f>
        <v>HOSPITAL SANTO TOMÁS DE VILLANUEVA E.S.E</v>
      </c>
      <c r="F1182" s="9">
        <v>1456778</v>
      </c>
    </row>
    <row r="1183" spans="1:6" x14ac:dyDescent="0.25">
      <c r="A1183" s="7" t="s">
        <v>270</v>
      </c>
      <c r="B1183" s="7" t="s">
        <v>271</v>
      </c>
      <c r="C1183" s="7" t="s">
        <v>2029</v>
      </c>
      <c r="D1183" s="8">
        <v>819002176</v>
      </c>
      <c r="E1183" s="1" t="str">
        <f>VLOOKUP(D1183,'[1]IPS REGISTRADAS'!B$9:C$3248,2,0)</f>
        <v>COLSALUD CLINICA MAR CARIBE DE SANTA MARTA  MAGDALENA</v>
      </c>
      <c r="F1183" s="9">
        <v>107292025</v>
      </c>
    </row>
    <row r="1184" spans="1:6" x14ac:dyDescent="0.25">
      <c r="A1184" s="7" t="s">
        <v>270</v>
      </c>
      <c r="B1184" s="7" t="s">
        <v>271</v>
      </c>
      <c r="C1184" s="7" t="s">
        <v>2029</v>
      </c>
      <c r="D1184" s="8">
        <v>824000443</v>
      </c>
      <c r="E1184" s="1" t="str">
        <f>VLOOKUP(D1184,'[1]IPS REGISTRADAS'!B$9:C$3248,2,0)</f>
        <v>FUNDACIÓN SONREIR</v>
      </c>
      <c r="F1184" s="9">
        <v>10666499</v>
      </c>
    </row>
    <row r="1185" spans="1:6" x14ac:dyDescent="0.25">
      <c r="A1185" s="7" t="s">
        <v>270</v>
      </c>
      <c r="B1185" s="7" t="s">
        <v>271</v>
      </c>
      <c r="C1185" s="7" t="s">
        <v>2029</v>
      </c>
      <c r="D1185" s="8">
        <v>900247710</v>
      </c>
      <c r="E1185" s="1" t="str">
        <f>VLOOKUP(D1185,'[1]IPS REGISTRADAS'!B$9:C$3248,2,0)</f>
        <v>CLINICA OFTALMOLOGICA DE CARTGAO LIMITADA</v>
      </c>
      <c r="F1185" s="9">
        <v>34653410</v>
      </c>
    </row>
    <row r="1186" spans="1:6" x14ac:dyDescent="0.25">
      <c r="A1186" s="7" t="s">
        <v>270</v>
      </c>
      <c r="B1186" s="7" t="s">
        <v>271</v>
      </c>
      <c r="C1186" s="7" t="s">
        <v>2029</v>
      </c>
      <c r="D1186" s="8">
        <v>800232059</v>
      </c>
      <c r="E1186" s="1" t="str">
        <f>VLOOKUP(D1186,'[1]IPS REGISTRADAS'!B$9:C$3248,2,0)</f>
        <v>INSTITUTO DE NEUROCIENCIAS CLINICAS DEL SOL LTDA DE BARRANQUILLA ATLANTICO</v>
      </c>
      <c r="F1186" s="9">
        <v>428073175</v>
      </c>
    </row>
    <row r="1187" spans="1:6" x14ac:dyDescent="0.25">
      <c r="A1187" s="7" t="s">
        <v>270</v>
      </c>
      <c r="B1187" s="7" t="s">
        <v>271</v>
      </c>
      <c r="C1187" s="7" t="s">
        <v>2029</v>
      </c>
      <c r="D1187" s="8">
        <v>825001037</v>
      </c>
      <c r="E1187" s="1" t="str">
        <f>VLOOKUP(D1187,'[1]IPS REGISTRADAS'!B$9:C$3248,2,0)</f>
        <v>ESE HOSPITAL SANTA TERESA DE JESUS DE AVILA DE DIBULLA LA GUAJIRA</v>
      </c>
      <c r="F1187" s="9">
        <v>1492051</v>
      </c>
    </row>
    <row r="1188" spans="1:6" x14ac:dyDescent="0.25">
      <c r="A1188" s="7" t="s">
        <v>270</v>
      </c>
      <c r="B1188" s="7" t="s">
        <v>271</v>
      </c>
      <c r="C1188" s="7" t="s">
        <v>2029</v>
      </c>
      <c r="D1188" s="8">
        <v>836000737</v>
      </c>
      <c r="E1188" s="1" t="str">
        <f>VLOOKUP(D1188,'[1]IPS REGISTRADAS'!B$9:C$3248,2,0)</f>
        <v>HOSPITAL DEPARTAMENTAL DE CARTAGO E.SE</v>
      </c>
      <c r="F1188" s="9">
        <v>131803887</v>
      </c>
    </row>
    <row r="1189" spans="1:6" x14ac:dyDescent="0.25">
      <c r="A1189" s="7" t="s">
        <v>270</v>
      </c>
      <c r="B1189" s="7" t="s">
        <v>271</v>
      </c>
      <c r="C1189" s="7" t="s">
        <v>2029</v>
      </c>
      <c r="D1189" s="8">
        <v>839000356</v>
      </c>
      <c r="E1189" s="1" t="str">
        <f>VLOOKUP(D1189,'[1]IPS REGISTRADAS'!B$9:C$3248,2,0)</f>
        <v>SOCIEDAD MEDICA CLINICA MAICAO LTDA</v>
      </c>
      <c r="F1189" s="9">
        <v>43350470</v>
      </c>
    </row>
    <row r="1190" spans="1:6" x14ac:dyDescent="0.25">
      <c r="A1190" s="7" t="s">
        <v>270</v>
      </c>
      <c r="B1190" s="7" t="s">
        <v>271</v>
      </c>
      <c r="C1190" s="7" t="s">
        <v>2029</v>
      </c>
      <c r="D1190" s="8">
        <v>900135549</v>
      </c>
      <c r="E1190" s="1" t="str">
        <f>VLOOKUP(D1190,'[1]IPS REGISTRADAS'!B$9:C$3248,2,0)</f>
        <v>UCI SEMIN I.T.M. S.A.S.</v>
      </c>
      <c r="F1190" s="9">
        <v>4581225</v>
      </c>
    </row>
    <row r="1191" spans="1:6" x14ac:dyDescent="0.25">
      <c r="A1191" s="7" t="s">
        <v>274</v>
      </c>
      <c r="B1191" s="7" t="s">
        <v>275</v>
      </c>
      <c r="C1191" s="7" t="s">
        <v>2029</v>
      </c>
      <c r="D1191" s="8">
        <v>812004935</v>
      </c>
      <c r="E1191" s="1" t="str">
        <f>VLOOKUP(D1191,'[1]IPS REGISTRADAS'!B$9:C$3248,2,0)</f>
        <v>CASA DEL NIÑO LTDA DE MONTERIA CORDOBA</v>
      </c>
      <c r="F1191" s="9">
        <v>85000000</v>
      </c>
    </row>
    <row r="1192" spans="1:6" x14ac:dyDescent="0.25">
      <c r="A1192" s="7" t="s">
        <v>274</v>
      </c>
      <c r="B1192" s="7" t="s">
        <v>275</v>
      </c>
      <c r="C1192" s="7" t="s">
        <v>2029</v>
      </c>
      <c r="D1192" s="8">
        <v>823004895</v>
      </c>
      <c r="E1192" s="1" t="str">
        <f>VLOOKUP(D1192,'[1]IPS REGISTRADAS'!B$9:C$3248,2,0)</f>
        <v>UNIDAD MEDICA INTEGRAL DEL SAN JORGE LTDA DE SAN MARCOS SUCRE</v>
      </c>
      <c r="F1192" s="9">
        <v>3500000</v>
      </c>
    </row>
    <row r="1193" spans="1:6" x14ac:dyDescent="0.25">
      <c r="A1193" s="7" t="s">
        <v>274</v>
      </c>
      <c r="B1193" s="7" t="s">
        <v>275</v>
      </c>
      <c r="C1193" s="7" t="s">
        <v>2029</v>
      </c>
      <c r="D1193" s="8">
        <v>900081746</v>
      </c>
      <c r="E1193" s="1" t="str">
        <f>VLOOKUP(D1193,'[1]IPS REGISTRADAS'!B$9:C$3248,2,0)</f>
        <v>FUNDACIÓN GRUPO INTEGRA</v>
      </c>
      <c r="F1193" s="9">
        <v>12000000</v>
      </c>
    </row>
    <row r="1194" spans="1:6" x14ac:dyDescent="0.25">
      <c r="A1194" s="7" t="s">
        <v>270</v>
      </c>
      <c r="B1194" s="7" t="s">
        <v>271</v>
      </c>
      <c r="C1194" s="7" t="s">
        <v>2029</v>
      </c>
      <c r="D1194" s="8">
        <v>800231235</v>
      </c>
      <c r="E1194" s="1" t="str">
        <f>VLOOKUP(D1194,'[1]IPS REGISTRADAS'!B$9:C$3248,2,0)</f>
        <v>E.S.E. HOSPITAL UNIVERSITARIO SAN JORGE DE PEREIRA</v>
      </c>
      <c r="F1194" s="9">
        <v>241424723</v>
      </c>
    </row>
    <row r="1195" spans="1:6" x14ac:dyDescent="0.25">
      <c r="A1195" s="7" t="s">
        <v>270</v>
      </c>
      <c r="B1195" s="7" t="s">
        <v>271</v>
      </c>
      <c r="C1195" s="7" t="s">
        <v>2029</v>
      </c>
      <c r="D1195" s="8">
        <v>802009650</v>
      </c>
      <c r="E1195" s="1" t="str">
        <f>VLOOKUP(D1195,'[1]IPS REGISTRADAS'!B$9:C$3248,2,0)</f>
        <v>CLINICA LABIMED LTDA DE BARANOA ATLANTICO</v>
      </c>
      <c r="F1195" s="9">
        <v>26371421</v>
      </c>
    </row>
    <row r="1196" spans="1:6" x14ac:dyDescent="0.25">
      <c r="A1196" s="7" t="s">
        <v>270</v>
      </c>
      <c r="B1196" s="7" t="s">
        <v>271</v>
      </c>
      <c r="C1196" s="7" t="s">
        <v>2029</v>
      </c>
      <c r="D1196" s="8">
        <v>890304155</v>
      </c>
      <c r="E1196" s="1" t="str">
        <f>VLOOKUP(D1196,'[1]IPS REGISTRADAS'!B$9:C$3248,2,0)</f>
        <v>HOSPITAL DEPARTAMENTAL PSIQUIATRICO DE CALI VALLE</v>
      </c>
      <c r="F1196" s="9">
        <v>11648419</v>
      </c>
    </row>
    <row r="1197" spans="1:6" x14ac:dyDescent="0.25">
      <c r="A1197" s="7" t="s">
        <v>270</v>
      </c>
      <c r="B1197" s="7" t="s">
        <v>271</v>
      </c>
      <c r="C1197" s="7" t="s">
        <v>2029</v>
      </c>
      <c r="D1197" s="8">
        <v>891901082</v>
      </c>
      <c r="E1197" s="1" t="str">
        <f>VLOOKUP(D1197,'[1]IPS REGISTRADAS'!B$9:C$3248,2,0)</f>
        <v>HOSPITAL SAN RAFAEL E.S.E EL AGUILA</v>
      </c>
      <c r="F1197" s="9">
        <v>1352960</v>
      </c>
    </row>
    <row r="1198" spans="1:6" x14ac:dyDescent="0.25">
      <c r="A1198" s="7" t="s">
        <v>274</v>
      </c>
      <c r="B1198" s="7" t="s">
        <v>275</v>
      </c>
      <c r="C1198" s="7" t="s">
        <v>2029</v>
      </c>
      <c r="D1198" s="8">
        <v>800215019</v>
      </c>
      <c r="E1198" s="1" t="str">
        <f>VLOOKUP(D1198,'[1]IPS REGISTRADAS'!B$9:C$3248,2,0)</f>
        <v>SOCIEDAD CORDOBESA DE CIRUGIA VASCULAR LTDA DE MONTERIA CORDOBA</v>
      </c>
      <c r="F1198" s="9">
        <v>50000000</v>
      </c>
    </row>
    <row r="1199" spans="1:6" x14ac:dyDescent="0.25">
      <c r="A1199" s="7" t="s">
        <v>274</v>
      </c>
      <c r="B1199" s="7" t="s">
        <v>275</v>
      </c>
      <c r="C1199" s="7" t="s">
        <v>2029</v>
      </c>
      <c r="D1199" s="8">
        <v>800222844</v>
      </c>
      <c r="E1199" s="1" t="str">
        <f>VLOOKUP(D1199,'[1]IPS REGISTRADAS'!B$9:C$3248,2,0)</f>
        <v>RADIOIMAGENES RADIOLOGOS ASOCIADOS</v>
      </c>
      <c r="F1199" s="9">
        <v>8000000</v>
      </c>
    </row>
    <row r="1200" spans="1:6" x14ac:dyDescent="0.25">
      <c r="A1200" s="7" t="s">
        <v>274</v>
      </c>
      <c r="B1200" s="7" t="s">
        <v>275</v>
      </c>
      <c r="C1200" s="7" t="s">
        <v>2029</v>
      </c>
      <c r="D1200" s="8">
        <v>806013568</v>
      </c>
      <c r="E1200" s="1" t="str">
        <f>VLOOKUP(D1200,'[1]IPS REGISTRADAS'!B$9:C$3248,2,0)</f>
        <v>NEURODINAMIA S.A</v>
      </c>
      <c r="F1200" s="9">
        <v>200000000</v>
      </c>
    </row>
    <row r="1201" spans="1:6" x14ac:dyDescent="0.25">
      <c r="A1201" s="7" t="s">
        <v>274</v>
      </c>
      <c r="B1201" s="7" t="s">
        <v>275</v>
      </c>
      <c r="C1201" s="7" t="s">
        <v>2029</v>
      </c>
      <c r="D1201" s="8">
        <v>819004229</v>
      </c>
      <c r="E1201" s="1" t="str">
        <f>VLOOKUP(D1201,'[1]IPS REGISTRADAS'!B$9:C$3248,2,0)</f>
        <v>IPS  FUNDACION ESTILO DE VIDA SALUDABLE DE CARTAGENA BOLIVAR</v>
      </c>
      <c r="F1201" s="9">
        <v>12000000</v>
      </c>
    </row>
    <row r="1202" spans="1:6" x14ac:dyDescent="0.25">
      <c r="A1202" s="7" t="s">
        <v>274</v>
      </c>
      <c r="B1202" s="7" t="s">
        <v>275</v>
      </c>
      <c r="C1202" s="7" t="s">
        <v>2029</v>
      </c>
      <c r="D1202" s="8">
        <v>819005916</v>
      </c>
      <c r="E1202" s="1" t="str">
        <f>VLOOKUP(D1202,'[1]IPS REGISTRADAS'!B$9:C$3248,2,0)</f>
        <v>FUNDACION BETSHALOM</v>
      </c>
      <c r="F1202" s="9">
        <v>130000000</v>
      </c>
    </row>
    <row r="1203" spans="1:6" x14ac:dyDescent="0.25">
      <c r="A1203" s="7" t="s">
        <v>274</v>
      </c>
      <c r="B1203" s="7" t="s">
        <v>275</v>
      </c>
      <c r="C1203" s="7" t="s">
        <v>2029</v>
      </c>
      <c r="D1203" s="8">
        <v>900073857</v>
      </c>
      <c r="E1203" s="1" t="str">
        <f>VLOOKUP(D1203,'[1]IPS REGISTRADAS'!B$9:C$3248,2,0)</f>
        <v>CLINICA INTEGRAL SINCELEJO SUCRE</v>
      </c>
      <c r="F1203" s="9">
        <v>23719088</v>
      </c>
    </row>
    <row r="1204" spans="1:6" x14ac:dyDescent="0.25">
      <c r="A1204" s="7" t="s">
        <v>40</v>
      </c>
      <c r="B1204" s="7" t="s">
        <v>41</v>
      </c>
      <c r="C1204" s="7" t="s">
        <v>2029</v>
      </c>
      <c r="D1204" s="8">
        <v>841000236</v>
      </c>
      <c r="E1204" s="1" t="str">
        <f>VLOOKUP(D1204,'[1]IPS REGISTRADAS'!B$9:C$3248,2,0)</f>
        <v>FUNDACION NUEVOS HORIZONTES</v>
      </c>
      <c r="F1204" s="9">
        <v>18007253</v>
      </c>
    </row>
    <row r="1205" spans="1:6" ht="15" customHeight="1" x14ac:dyDescent="0.25">
      <c r="A1205" s="7" t="s">
        <v>270</v>
      </c>
      <c r="B1205" s="7" t="s">
        <v>271</v>
      </c>
      <c r="C1205" s="7" t="s">
        <v>2029</v>
      </c>
      <c r="D1205" s="8">
        <v>812005590</v>
      </c>
      <c r="E1205" s="1" t="str">
        <f>VLOOKUP(D1205,'[1]IPS REGISTRADAS'!B$9:C$3248,2,0)</f>
        <v>SOCIEDAD CARDIOVASCULAR DE CORDOBA LTDA DE MONTERIA CORDOBA</v>
      </c>
      <c r="F1205" s="9">
        <v>9025319</v>
      </c>
    </row>
    <row r="1206" spans="1:6" ht="15" customHeight="1" x14ac:dyDescent="0.25">
      <c r="A1206" s="7" t="s">
        <v>270</v>
      </c>
      <c r="B1206" s="7" t="s">
        <v>271</v>
      </c>
      <c r="C1206" s="7" t="s">
        <v>2029</v>
      </c>
      <c r="D1206" s="8">
        <v>900373224</v>
      </c>
      <c r="E1206" s="1" t="str">
        <f>VLOOKUP(D1206,'[1]IPS REGISTRADAS'!B$9:C$3248,2,0)</f>
        <v>UNIDAD MEDICO QUIRURGICA MARIA AUXILIADORA DE SINCELEJO SUCRE</v>
      </c>
      <c r="F1206" s="9">
        <v>36639167</v>
      </c>
    </row>
    <row r="1207" spans="1:6" ht="15" customHeight="1" x14ac:dyDescent="0.25">
      <c r="A1207" s="7" t="s">
        <v>270</v>
      </c>
      <c r="B1207" s="7" t="s">
        <v>271</v>
      </c>
      <c r="C1207" s="7" t="s">
        <v>2029</v>
      </c>
      <c r="D1207" s="8">
        <v>900582997</v>
      </c>
      <c r="E1207" s="1" t="str">
        <f>VLOOKUP(D1207,'[1]IPS REGISTRADAS'!B$9:C$3248,2,0)</f>
        <v>CARDIO LIVE I.P.S. S.A.S</v>
      </c>
      <c r="F1207" s="9">
        <v>1949915</v>
      </c>
    </row>
    <row r="1208" spans="1:6" ht="15" customHeight="1" x14ac:dyDescent="0.25">
      <c r="A1208" s="7" t="s">
        <v>270</v>
      </c>
      <c r="B1208" s="7" t="s">
        <v>271</v>
      </c>
      <c r="C1208" s="7" t="s">
        <v>2029</v>
      </c>
      <c r="D1208" s="8">
        <v>800179870</v>
      </c>
      <c r="E1208" s="1" t="str">
        <f>VLOOKUP(D1208,'[1]IPS REGISTRADAS'!B$9:C$3248,2,0)</f>
        <v>E.S.E. SAN ANDRES DE TUMACO NARIÑO</v>
      </c>
      <c r="F1208" s="9">
        <v>1111349</v>
      </c>
    </row>
    <row r="1209" spans="1:6" ht="15" customHeight="1" x14ac:dyDescent="0.25">
      <c r="A1209" s="7" t="s">
        <v>270</v>
      </c>
      <c r="B1209" s="7" t="s">
        <v>271</v>
      </c>
      <c r="C1209" s="7" t="s">
        <v>2029</v>
      </c>
      <c r="D1209" s="8">
        <v>802019804</v>
      </c>
      <c r="E1209" s="1" t="str">
        <f>VLOOKUP(D1209,'[1]IPS REGISTRADAS'!B$9:C$3248,2,0)</f>
        <v>ACCIONSALUD LTDA I.P.S.</v>
      </c>
      <c r="F1209" s="9">
        <v>4405500</v>
      </c>
    </row>
    <row r="1210" spans="1:6" ht="15" customHeight="1" x14ac:dyDescent="0.25">
      <c r="A1210" s="7" t="s">
        <v>270</v>
      </c>
      <c r="B1210" s="7" t="s">
        <v>271</v>
      </c>
      <c r="C1210" s="7" t="s">
        <v>2029</v>
      </c>
      <c r="D1210" s="8">
        <v>900016598</v>
      </c>
      <c r="E1210" s="1" t="str">
        <f>VLOOKUP(D1210,'[1]IPS REGISTRADAS'!B$9:C$3248,2,0)</f>
        <v>INSTITUTO CARDIOVASCULAR DEL CESAR DE VALLEDUPAR CESAR</v>
      </c>
      <c r="F1210" s="9">
        <v>90305795</v>
      </c>
    </row>
    <row r="1211" spans="1:6" ht="15" customHeight="1" x14ac:dyDescent="0.25">
      <c r="A1211" s="7" t="s">
        <v>270</v>
      </c>
      <c r="B1211" s="7" t="s">
        <v>271</v>
      </c>
      <c r="C1211" s="7" t="s">
        <v>2029</v>
      </c>
      <c r="D1211" s="8">
        <v>900210883</v>
      </c>
      <c r="E1211" s="1" t="str">
        <f>VLOOKUP(D1211,'[1]IPS REGISTRADAS'!B$9:C$3248,2,0)</f>
        <v>CARDIODIAGNOSTICO DEL CHOCO SAS</v>
      </c>
      <c r="F1211" s="9">
        <v>44942854</v>
      </c>
    </row>
    <row r="1212" spans="1:6" x14ac:dyDescent="0.25">
      <c r="A1212" s="7" t="s">
        <v>282</v>
      </c>
      <c r="B1212" s="7" t="s">
        <v>283</v>
      </c>
      <c r="C1212" s="7" t="s">
        <v>2029</v>
      </c>
      <c r="D1212" s="8">
        <v>802006267</v>
      </c>
      <c r="E1212" s="1" t="str">
        <f>VLOOKUP(D1212,'[1]IPS REGISTRADAS'!B$9:C$3248,2,0)</f>
        <v>CENTRO DE SALUD CON CAMAS MUNICIPIO DE PALMAR DE VARELA E.S.E</v>
      </c>
      <c r="F1212" s="9">
        <v>1952304</v>
      </c>
    </row>
    <row r="1213" spans="1:6" x14ac:dyDescent="0.25">
      <c r="A1213" s="7" t="s">
        <v>282</v>
      </c>
      <c r="B1213" s="7" t="s">
        <v>283</v>
      </c>
      <c r="C1213" s="7" t="s">
        <v>2029</v>
      </c>
      <c r="D1213" s="8">
        <v>900174940</v>
      </c>
      <c r="E1213" s="1" t="str">
        <f>VLOOKUP(D1213,'[1]IPS REGISTRADAS'!B$9:C$3248,2,0)</f>
        <v>ASOCIACION DE ODONTOLOGOS DE CARTAGENA</v>
      </c>
      <c r="F1213" s="9">
        <v>3478638</v>
      </c>
    </row>
    <row r="1214" spans="1:6" x14ac:dyDescent="0.25">
      <c r="A1214" s="7" t="s">
        <v>274</v>
      </c>
      <c r="B1214" s="7" t="s">
        <v>275</v>
      </c>
      <c r="C1214" s="7" t="s">
        <v>2029</v>
      </c>
      <c r="D1214" s="8">
        <v>800218024</v>
      </c>
      <c r="E1214" s="1" t="str">
        <f>VLOOKUP(D1214,'[1]IPS REGISTRADAS'!B$9:C$3248,2,0)</f>
        <v>CARDIODIAGNOSTICO S.A</v>
      </c>
      <c r="F1214" s="9">
        <v>10000000</v>
      </c>
    </row>
    <row r="1215" spans="1:6" x14ac:dyDescent="0.25">
      <c r="A1215" s="7" t="s">
        <v>274</v>
      </c>
      <c r="B1215" s="7" t="s">
        <v>275</v>
      </c>
      <c r="C1215" s="7" t="s">
        <v>2029</v>
      </c>
      <c r="D1215" s="8">
        <v>900056127</v>
      </c>
      <c r="E1215" s="1" t="str">
        <f>VLOOKUP(D1215,'[1]IPS REGISTRADAS'!B$9:C$3248,2,0)</f>
        <v>NEONATOLOGOS DE SUCRE LTDA</v>
      </c>
      <c r="F1215" s="9">
        <v>100000000</v>
      </c>
    </row>
    <row r="1216" spans="1:6" x14ac:dyDescent="0.25">
      <c r="A1216" s="7" t="s">
        <v>274</v>
      </c>
      <c r="B1216" s="7" t="s">
        <v>275</v>
      </c>
      <c r="C1216" s="7" t="s">
        <v>2029</v>
      </c>
      <c r="D1216" s="8">
        <v>900178355</v>
      </c>
      <c r="E1216" s="1" t="str">
        <f>VLOOKUP(D1216,'[1]IPS REGISTRADAS'!B$9:C$3248,2,0)</f>
        <v>LABORATORIO CLINICO ESPECIALIZADO YAMINA CUMPLIDO ROMERO E.U.</v>
      </c>
      <c r="F1216" s="9">
        <v>3500000</v>
      </c>
    </row>
    <row r="1217" spans="1:6" x14ac:dyDescent="0.25">
      <c r="A1217" s="7" t="s">
        <v>274</v>
      </c>
      <c r="B1217" s="7" t="s">
        <v>275</v>
      </c>
      <c r="C1217" s="7" t="s">
        <v>2029</v>
      </c>
      <c r="D1217" s="8">
        <v>900228213</v>
      </c>
      <c r="E1217" s="1" t="str">
        <f>VLOOKUP(D1217,'[1]IPS REGISTRADAS'!B$9:C$3248,2,0)</f>
        <v>CLINICA REY DAVID SINCELEJO S,A.S</v>
      </c>
      <c r="F1217" s="9">
        <v>35000000</v>
      </c>
    </row>
    <row r="1218" spans="1:6" x14ac:dyDescent="0.25">
      <c r="A1218" s="7" t="s">
        <v>274</v>
      </c>
      <c r="B1218" s="7" t="s">
        <v>275</v>
      </c>
      <c r="C1218" s="7" t="s">
        <v>2029</v>
      </c>
      <c r="D1218" s="8">
        <v>900549914</v>
      </c>
      <c r="E1218" s="1" t="str">
        <f>VLOOKUP(D1218,'[1]IPS REGISTRADAS'!B$9:C$3248,2,0)</f>
        <v>LABORATORIO CLINICO VIVIAN RAMIREZ I.P.S S.A.S.</v>
      </c>
      <c r="F1218" s="9">
        <v>50000000</v>
      </c>
    </row>
    <row r="1219" spans="1:6" ht="15" customHeight="1" x14ac:dyDescent="0.25">
      <c r="A1219" s="7" t="s">
        <v>40</v>
      </c>
      <c r="B1219" s="7" t="s">
        <v>41</v>
      </c>
      <c r="C1219" s="7" t="s">
        <v>2029</v>
      </c>
      <c r="D1219" s="8">
        <v>900421287</v>
      </c>
      <c r="E1219" s="1" t="str">
        <f>VLOOKUP(D1219,'[1]IPS REGISTRADAS'!B$9:C$3248,2,0)</f>
        <v>SALUDINVER I.P.S S.A.S</v>
      </c>
      <c r="F1219" s="9">
        <v>5000000</v>
      </c>
    </row>
    <row r="1220" spans="1:6" ht="15" customHeight="1" x14ac:dyDescent="0.25">
      <c r="A1220" s="7" t="s">
        <v>40</v>
      </c>
      <c r="B1220" s="7" t="s">
        <v>41</v>
      </c>
      <c r="C1220" s="7" t="s">
        <v>2029</v>
      </c>
      <c r="D1220" s="8">
        <v>900463322</v>
      </c>
      <c r="E1220" s="1" t="str">
        <f>VLOOKUP(D1220,'[1]IPS REGISTRADAS'!B$9:C$3248,2,0)</f>
        <v>I.P.S RAFAEL MACIAS PAJARO OFTALMOLOGO S.A.S.</v>
      </c>
      <c r="F1220" s="9">
        <v>50000000</v>
      </c>
    </row>
    <row r="1221" spans="1:6" ht="15" customHeight="1" x14ac:dyDescent="0.25">
      <c r="A1221" s="7" t="s">
        <v>270</v>
      </c>
      <c r="B1221" s="7" t="s">
        <v>271</v>
      </c>
      <c r="C1221" s="7" t="s">
        <v>2029</v>
      </c>
      <c r="D1221" s="8">
        <v>812004304</v>
      </c>
      <c r="E1221" s="1" t="str">
        <f>VLOOKUP(D1221,'[1]IPS REGISTRADAS'!B$9:C$3248,2,0)</f>
        <v>CAMI LTDA</v>
      </c>
      <c r="F1221" s="9">
        <v>4104059</v>
      </c>
    </row>
    <row r="1222" spans="1:6" ht="15" customHeight="1" x14ac:dyDescent="0.25">
      <c r="A1222" s="7" t="s">
        <v>270</v>
      </c>
      <c r="B1222" s="7" t="s">
        <v>271</v>
      </c>
      <c r="C1222" s="7" t="s">
        <v>2029</v>
      </c>
      <c r="D1222" s="8">
        <v>824001252</v>
      </c>
      <c r="E1222" s="1" t="str">
        <f>VLOOKUP(D1222,'[1]IPS REGISTRADAS'!B$9:C$3248,2,0)</f>
        <v>CLINICA ERASMO LTDA DE VALLEDUPAR CEASR</v>
      </c>
      <c r="F1222" s="9">
        <v>90453966</v>
      </c>
    </row>
    <row r="1223" spans="1:6" ht="15" customHeight="1" x14ac:dyDescent="0.25">
      <c r="A1223" s="7" t="s">
        <v>270</v>
      </c>
      <c r="B1223" s="7" t="s">
        <v>271</v>
      </c>
      <c r="C1223" s="7" t="s">
        <v>2029</v>
      </c>
      <c r="D1223" s="8">
        <v>890703630</v>
      </c>
      <c r="E1223" s="1" t="str">
        <f>VLOOKUP(D1223,'[1]IPS REGISTRADAS'!B$9:C$3248,2,0)</f>
        <v>SOCIEDAD MEDICO QUIRURGICA DEL TOLIMA Y/O CLINICA TOLIMA DE IBAGUE TOLIMA</v>
      </c>
      <c r="F1223" s="9">
        <v>1145415</v>
      </c>
    </row>
    <row r="1224" spans="1:6" ht="15" customHeight="1" x14ac:dyDescent="0.25">
      <c r="A1224" s="7" t="s">
        <v>270</v>
      </c>
      <c r="B1224" s="7" t="s">
        <v>271</v>
      </c>
      <c r="C1224" s="7" t="s">
        <v>2029</v>
      </c>
      <c r="D1224" s="8">
        <v>900005955</v>
      </c>
      <c r="E1224" s="1" t="str">
        <f>VLOOKUP(D1224,'[1]IPS REGISTRADAS'!B$9:C$3248,2,0)</f>
        <v>IPS EVALUAMOS LTDA DE MONTERIA CORDOBA</v>
      </c>
      <c r="F1224" s="9">
        <v>45375413</v>
      </c>
    </row>
    <row r="1225" spans="1:6" ht="15" customHeight="1" x14ac:dyDescent="0.25">
      <c r="A1225" s="7" t="s">
        <v>274</v>
      </c>
      <c r="B1225" s="7" t="s">
        <v>275</v>
      </c>
      <c r="C1225" s="7" t="s">
        <v>2029</v>
      </c>
      <c r="D1225" s="8">
        <v>800224583</v>
      </c>
      <c r="E1225" s="1" t="str">
        <f>VLOOKUP(D1225,'[1]IPS REGISTRADAS'!B$9:C$3248,2,0)</f>
        <v>LABORATORIO CLINICO EDUARDO FERNANDEZ DAZA Y CYA LTDA</v>
      </c>
      <c r="F1225" s="9">
        <v>5000000</v>
      </c>
    </row>
    <row r="1226" spans="1:6" ht="15" customHeight="1" x14ac:dyDescent="0.25">
      <c r="A1226" s="7" t="s">
        <v>274</v>
      </c>
      <c r="B1226" s="7" t="s">
        <v>275</v>
      </c>
      <c r="C1226" s="7" t="s">
        <v>2029</v>
      </c>
      <c r="D1226" s="8">
        <v>802009783</v>
      </c>
      <c r="E1226" s="1" t="str">
        <f>VLOOKUP(D1226,'[1]IPS REGISTRADAS'!B$9:C$3248,2,0)</f>
        <v>CLINNICA SAN RAFAEL LTDA DE SABANALARGA ATLANTICO</v>
      </c>
      <c r="F1226" s="9">
        <v>90000000</v>
      </c>
    </row>
    <row r="1227" spans="1:6" ht="15" customHeight="1" x14ac:dyDescent="0.25">
      <c r="A1227" s="7" t="s">
        <v>274</v>
      </c>
      <c r="B1227" s="7" t="s">
        <v>275</v>
      </c>
      <c r="C1227" s="7" t="s">
        <v>2029</v>
      </c>
      <c r="D1227" s="8">
        <v>806008356</v>
      </c>
      <c r="E1227" s="1" t="str">
        <f>VLOOKUP(D1227,'[1]IPS REGISTRADAS'!B$9:C$3248,2,0)</f>
        <v>UCI DEL CARIBE DE CARTAGENA BOLIVAR</v>
      </c>
      <c r="F1227" s="9">
        <v>300000000</v>
      </c>
    </row>
    <row r="1228" spans="1:6" ht="15" customHeight="1" x14ac:dyDescent="0.25">
      <c r="A1228" s="7" t="s">
        <v>274</v>
      </c>
      <c r="B1228" s="7" t="s">
        <v>275</v>
      </c>
      <c r="C1228" s="7" t="s">
        <v>2029</v>
      </c>
      <c r="D1228" s="8">
        <v>812005323</v>
      </c>
      <c r="E1228" s="1" t="str">
        <f>VLOOKUP(D1228,'[1]IPS REGISTRADAS'!B$9:C$3248,2,0)</f>
        <v>TERAPIAS INTEGRALES LIMITADA</v>
      </c>
      <c r="F1228" s="9">
        <v>21543438</v>
      </c>
    </row>
    <row r="1229" spans="1:6" ht="15" customHeight="1" x14ac:dyDescent="0.25">
      <c r="A1229" s="7" t="s">
        <v>274</v>
      </c>
      <c r="B1229" s="7" t="s">
        <v>275</v>
      </c>
      <c r="C1229" s="7" t="s">
        <v>2029</v>
      </c>
      <c r="D1229" s="8">
        <v>900118990</v>
      </c>
      <c r="E1229" s="1" t="str">
        <f>VLOOKUP(D1229,'[1]IPS REGISTRADAS'!B$9:C$3248,2,0)</f>
        <v>CENTRO DE FISIOTERAPIA REHABILITAR DRA. MARTA CANTILLO MARTINEZ EU</v>
      </c>
      <c r="F1229" s="9">
        <v>250000000</v>
      </c>
    </row>
    <row r="1230" spans="1:6" ht="15" customHeight="1" x14ac:dyDescent="0.25">
      <c r="A1230" s="7" t="s">
        <v>274</v>
      </c>
      <c r="B1230" s="7" t="s">
        <v>275</v>
      </c>
      <c r="C1230" s="7" t="s">
        <v>2029</v>
      </c>
      <c r="D1230" s="8">
        <v>900423126</v>
      </c>
      <c r="E1230" s="1" t="str">
        <f>VLOOKUP(D1230,'[1]IPS REGISTRADAS'!B$9:C$3248,2,0)</f>
        <v xml:space="preserve">FUNDACION CLINICA MATERNO INFANTIL ADELA DE CHAR </v>
      </c>
      <c r="F1230" s="9">
        <v>60000000</v>
      </c>
    </row>
    <row r="1231" spans="1:6" ht="15" customHeight="1" x14ac:dyDescent="0.25">
      <c r="A1231" s="7" t="s">
        <v>274</v>
      </c>
      <c r="B1231" s="7" t="s">
        <v>275</v>
      </c>
      <c r="C1231" s="7" t="s">
        <v>2029</v>
      </c>
      <c r="D1231" s="8">
        <v>900611066</v>
      </c>
      <c r="E1231" s="1" t="str">
        <f>VLOOKUP(D1231,'[1]IPS REGISTRADAS'!B$9:C$3248,2,0)</f>
        <v>DILAB LABORATORIOS S.A.S.</v>
      </c>
      <c r="F1231" s="9">
        <v>12000000</v>
      </c>
    </row>
    <row r="1232" spans="1:6" ht="15" customHeight="1" x14ac:dyDescent="0.25">
      <c r="A1232" s="7" t="s">
        <v>270</v>
      </c>
      <c r="B1232" s="7" t="s">
        <v>271</v>
      </c>
      <c r="C1232" s="7" t="s">
        <v>2029</v>
      </c>
      <c r="D1232" s="8">
        <v>800218024</v>
      </c>
      <c r="E1232" s="1" t="str">
        <f>VLOOKUP(D1232,'[1]IPS REGISTRADAS'!B$9:C$3248,2,0)</f>
        <v>CARDIODIAGNOSTICO S.A</v>
      </c>
      <c r="F1232" s="9">
        <v>11702827</v>
      </c>
    </row>
    <row r="1233" spans="1:6" ht="15" customHeight="1" x14ac:dyDescent="0.25">
      <c r="A1233" s="7" t="s">
        <v>270</v>
      </c>
      <c r="B1233" s="7" t="s">
        <v>271</v>
      </c>
      <c r="C1233" s="7" t="s">
        <v>2029</v>
      </c>
      <c r="D1233" s="8">
        <v>824005609</v>
      </c>
      <c r="E1233" s="1" t="str">
        <f>VLOOKUP(D1233,'[1]IPS REGISTRADAS'!B$9:C$3248,2,0)</f>
        <v>ASISTENCIA MEDICA INMEDIATA AMEDI LTDA DE VALLEDUPAR CESAR</v>
      </c>
      <c r="F1233" s="9">
        <v>33142467</v>
      </c>
    </row>
    <row r="1234" spans="1:6" ht="15" customHeight="1" x14ac:dyDescent="0.25">
      <c r="A1234" s="7" t="s">
        <v>270</v>
      </c>
      <c r="B1234" s="7" t="s">
        <v>271</v>
      </c>
      <c r="C1234" s="7" t="s">
        <v>2029</v>
      </c>
      <c r="D1234" s="8">
        <v>890113919</v>
      </c>
      <c r="E1234" s="1" t="str">
        <f>VLOOKUP(D1234,'[1]IPS REGISTRADAS'!B$9:C$3248,2,0)</f>
        <v>LABORATORIO CLINICO A B B A CLINICO MICROBIOLOGICO E INDUSTRIAL LIMITADA</v>
      </c>
      <c r="F1234" s="9">
        <v>1377698</v>
      </c>
    </row>
    <row r="1235" spans="1:6" ht="15" customHeight="1" x14ac:dyDescent="0.25">
      <c r="A1235" s="7" t="s">
        <v>270</v>
      </c>
      <c r="B1235" s="7" t="s">
        <v>271</v>
      </c>
      <c r="C1235" s="7" t="s">
        <v>2029</v>
      </c>
      <c r="D1235" s="8">
        <v>891901158</v>
      </c>
      <c r="E1235" s="1" t="str">
        <f>VLOOKUP(D1235,'[1]IPS REGISTRADAS'!B$9:C$3248,2,0)</f>
        <v>HOSPITAL DEPARTAMENTAL TOMAS URIBE URIBE DE TULUA VALLE</v>
      </c>
      <c r="F1235" s="9">
        <v>75889511</v>
      </c>
    </row>
    <row r="1236" spans="1:6" ht="15" customHeight="1" x14ac:dyDescent="0.25">
      <c r="A1236" s="7" t="s">
        <v>272</v>
      </c>
      <c r="B1236" s="7" t="s">
        <v>273</v>
      </c>
      <c r="C1236" s="7" t="s">
        <v>2029</v>
      </c>
      <c r="D1236" s="8">
        <v>800094439</v>
      </c>
      <c r="E1236" s="1" t="str">
        <f>VLOOKUP(D1236,'[1]IPS REGISTRADAS'!B$9:C$3248,2,0)</f>
        <v>CATME DE BUCARAMANGA SANTANDER</v>
      </c>
      <c r="F1236" s="9">
        <v>19730205</v>
      </c>
    </row>
    <row r="1237" spans="1:6" ht="15" customHeight="1" x14ac:dyDescent="0.25">
      <c r="A1237" s="7" t="s">
        <v>272</v>
      </c>
      <c r="B1237" s="7" t="s">
        <v>273</v>
      </c>
      <c r="C1237" s="7" t="s">
        <v>2029</v>
      </c>
      <c r="D1237" s="8">
        <v>891080015</v>
      </c>
      <c r="E1237" s="1" t="str">
        <f>VLOOKUP(D1237,'[1]IPS REGISTRADAS'!B$9:C$3248,2,0)</f>
        <v>E.S.E. HOSPITAL SAN DIEGO DE CERETE CORDOBA</v>
      </c>
      <c r="F1237" s="9">
        <v>138001428</v>
      </c>
    </row>
    <row r="1238" spans="1:6" ht="15" customHeight="1" x14ac:dyDescent="0.25">
      <c r="A1238" s="7" t="s">
        <v>272</v>
      </c>
      <c r="B1238" s="7" t="s">
        <v>273</v>
      </c>
      <c r="C1238" s="7" t="s">
        <v>2029</v>
      </c>
      <c r="D1238" s="8">
        <v>900030159</v>
      </c>
      <c r="E1238" s="1" t="str">
        <f>VLOOKUP(D1238,'[1]IPS REGISTRADAS'!B$9:C$3248,2,0)</f>
        <v>SOMEFA DE IBAGUE S.A.</v>
      </c>
      <c r="F1238" s="9">
        <v>60504553</v>
      </c>
    </row>
    <row r="1239" spans="1:6" ht="15" customHeight="1" x14ac:dyDescent="0.25">
      <c r="A1239" s="7" t="s">
        <v>272</v>
      </c>
      <c r="B1239" s="7" t="s">
        <v>273</v>
      </c>
      <c r="C1239" s="7" t="s">
        <v>2029</v>
      </c>
      <c r="D1239" s="8">
        <v>900054563</v>
      </c>
      <c r="E1239" s="1" t="str">
        <f>VLOOKUP(D1239,'[1]IPS REGISTRADAS'!B$9:C$3248,2,0)</f>
        <v>UNIDAD DE CUIDADOS INTENCIVOS NEONATAL DEL BAJO SINÚ DE LORICA CORDOBA</v>
      </c>
      <c r="F1239" s="9">
        <v>9545209</v>
      </c>
    </row>
    <row r="1240" spans="1:6" ht="15" customHeight="1" x14ac:dyDescent="0.25">
      <c r="A1240" s="7" t="s">
        <v>272</v>
      </c>
      <c r="B1240" s="7" t="s">
        <v>273</v>
      </c>
      <c r="C1240" s="7" t="s">
        <v>2029</v>
      </c>
      <c r="D1240" s="8">
        <v>900242209</v>
      </c>
      <c r="E1240" s="1" t="str">
        <f>VLOOKUP(D1240,'[1]IPS REGISTRADAS'!B$9:C$3248,2,0)</f>
        <v>CLINICA ODONTOLOGICA ORTOSONRIA ESTETICA DENTAL LTDA</v>
      </c>
      <c r="F1240" s="9">
        <v>3168000</v>
      </c>
    </row>
    <row r="1241" spans="1:6" x14ac:dyDescent="0.25">
      <c r="A1241" s="7" t="s">
        <v>0</v>
      </c>
      <c r="B1241" s="7" t="s">
        <v>1</v>
      </c>
      <c r="C1241" s="7" t="s">
        <v>2029</v>
      </c>
      <c r="D1241" s="8">
        <v>800135582</v>
      </c>
      <c r="E1241" s="1" t="str">
        <f>VLOOKUP(D1241,'[1]IPS REGISTRADAS'!B$9:C$3248,2,0)</f>
        <v>FUNDACION ALEJANDRO LONDOÑO</v>
      </c>
      <c r="F1241" s="9">
        <v>19681783</v>
      </c>
    </row>
    <row r="1242" spans="1:6" x14ac:dyDescent="0.25">
      <c r="A1242" s="7" t="s">
        <v>217</v>
      </c>
      <c r="B1242" s="7" t="s">
        <v>218</v>
      </c>
      <c r="C1242" s="7" t="s">
        <v>2029</v>
      </c>
      <c r="D1242" s="8">
        <v>800201726</v>
      </c>
      <c r="E1242" s="1" t="str">
        <f>VLOOKUP(D1242,'[1]IPS REGISTRADAS'!B$9:C$3248,2,0)</f>
        <v>FUNDACION POLICLINICA CIENEGA MAGDALENA</v>
      </c>
      <c r="F1242" s="9">
        <v>10100000</v>
      </c>
    </row>
    <row r="1243" spans="1:6" x14ac:dyDescent="0.25">
      <c r="A1243" s="7" t="s">
        <v>217</v>
      </c>
      <c r="B1243" s="7" t="s">
        <v>218</v>
      </c>
      <c r="C1243" s="7" t="s">
        <v>2029</v>
      </c>
      <c r="D1243" s="8">
        <v>860015536</v>
      </c>
      <c r="E1243" s="1" t="str">
        <f>VLOOKUP(D1243,'[1]IPS REGISTRADAS'!B$9:C$3248,2,0)</f>
        <v>HOSPITAL UNIVERSITARIO SAN IGNACIO</v>
      </c>
      <c r="F1243" s="9">
        <v>5000000</v>
      </c>
    </row>
    <row r="1244" spans="1:6" x14ac:dyDescent="0.25">
      <c r="A1244" s="7" t="s">
        <v>217</v>
      </c>
      <c r="B1244" s="7" t="s">
        <v>218</v>
      </c>
      <c r="C1244" s="7" t="s">
        <v>2029</v>
      </c>
      <c r="D1244" s="8">
        <v>892300708</v>
      </c>
      <c r="E1244" s="1" t="str">
        <f>VLOOKUP(D1244,'[1]IPS REGISTRADAS'!B$9:C$3248,2,0)</f>
        <v>SOCIEDAD CLINICA VALLEDUPAR LTDA</v>
      </c>
      <c r="F1244" s="9">
        <v>200000000</v>
      </c>
    </row>
    <row r="1245" spans="1:6" x14ac:dyDescent="0.25">
      <c r="A1245" s="7" t="s">
        <v>217</v>
      </c>
      <c r="B1245" s="7" t="s">
        <v>218</v>
      </c>
      <c r="C1245" s="7" t="s">
        <v>2029</v>
      </c>
      <c r="D1245" s="8">
        <v>900119472</v>
      </c>
      <c r="E1245" s="1" t="str">
        <f>VLOOKUP(D1245,'[1]IPS REGISTRADAS'!B$9:C$3248,2,0)</f>
        <v>IPS TOLUSALUD LTDA DE TOLÚ SUCRE</v>
      </c>
      <c r="F1245" s="9">
        <v>35000000</v>
      </c>
    </row>
    <row r="1246" spans="1:6" x14ac:dyDescent="0.25">
      <c r="A1246" s="7" t="s">
        <v>217</v>
      </c>
      <c r="B1246" s="7" t="s">
        <v>218</v>
      </c>
      <c r="C1246" s="7" t="s">
        <v>2029</v>
      </c>
      <c r="D1246" s="8">
        <v>900381846</v>
      </c>
      <c r="E1246" s="1" t="str">
        <f>VLOOKUP(D1246,'[1]IPS REGISTRADAS'!B$9:C$3248,2,0)</f>
        <v>CLINICA EFISALUD IPS SAS</v>
      </c>
      <c r="F1246" s="9">
        <v>82787953</v>
      </c>
    </row>
    <row r="1247" spans="1:6" x14ac:dyDescent="0.25">
      <c r="A1247" s="7" t="s">
        <v>40</v>
      </c>
      <c r="B1247" s="7" t="s">
        <v>41</v>
      </c>
      <c r="C1247" s="7" t="s">
        <v>2029</v>
      </c>
      <c r="D1247" s="8">
        <v>819001895</v>
      </c>
      <c r="E1247" s="1" t="str">
        <f>VLOOKUP(D1247,'[1]IPS REGISTRADAS'!B$9:C$3248,2,0)</f>
        <v>CLINICA REGIONAL INMACULADA CONCEPCION I.P.S LTDA</v>
      </c>
      <c r="F1247" s="9">
        <v>6223140</v>
      </c>
    </row>
    <row r="1248" spans="1:6" x14ac:dyDescent="0.25">
      <c r="A1248" s="7" t="s">
        <v>40</v>
      </c>
      <c r="B1248" s="7" t="s">
        <v>41</v>
      </c>
      <c r="C1248" s="7" t="s">
        <v>2029</v>
      </c>
      <c r="D1248" s="8">
        <v>900549914</v>
      </c>
      <c r="E1248" s="1" t="str">
        <f>VLOOKUP(D1248,'[1]IPS REGISTRADAS'!B$9:C$3248,2,0)</f>
        <v>LABORATORIO CLINICO VIVIAN RAMIREZ I.P.S S.A.S.</v>
      </c>
      <c r="F1248" s="9">
        <v>40000000</v>
      </c>
    </row>
    <row r="1249" spans="1:6" x14ac:dyDescent="0.25">
      <c r="A1249" s="7" t="s">
        <v>270</v>
      </c>
      <c r="B1249" s="7" t="s">
        <v>271</v>
      </c>
      <c r="C1249" s="7" t="s">
        <v>2029</v>
      </c>
      <c r="D1249" s="8">
        <v>900223667</v>
      </c>
      <c r="E1249" s="1" t="str">
        <f>VLOOKUP(D1249,'[1]IPS REGISTRADAS'!B$9:C$3248,2,0)</f>
        <v>PERFECT BODY MEDICAL CENTER LTDA</v>
      </c>
      <c r="F1249" s="9">
        <v>6921937</v>
      </c>
    </row>
    <row r="1250" spans="1:6" x14ac:dyDescent="0.25">
      <c r="A1250" s="7" t="s">
        <v>270</v>
      </c>
      <c r="B1250" s="7" t="s">
        <v>271</v>
      </c>
      <c r="C1250" s="7" t="s">
        <v>2029</v>
      </c>
      <c r="D1250" s="8">
        <v>900526028</v>
      </c>
      <c r="E1250" s="1" t="str">
        <f>VLOOKUP(D1250,'[1]IPS REGISTRADAS'!B$9:C$3248,2,0)</f>
        <v>GASTROCLINICOS SAS</v>
      </c>
      <c r="F1250" s="9">
        <v>19523040</v>
      </c>
    </row>
    <row r="1251" spans="1:6" x14ac:dyDescent="0.25">
      <c r="A1251" s="7" t="s">
        <v>270</v>
      </c>
      <c r="B1251" s="7" t="s">
        <v>271</v>
      </c>
      <c r="C1251" s="7" t="s">
        <v>2029</v>
      </c>
      <c r="D1251" s="8">
        <v>900600550</v>
      </c>
      <c r="E1251" s="1" t="str">
        <f>VLOOKUP(D1251,'[1]IPS REGISTRADAS'!B$9:C$3248,2,0)</f>
        <v>INVERSIONES MEDICAS BARU S.A.S.</v>
      </c>
      <c r="F1251" s="9">
        <v>2389780</v>
      </c>
    </row>
    <row r="1252" spans="1:6" ht="15" customHeight="1" x14ac:dyDescent="0.25">
      <c r="A1252" s="7" t="s">
        <v>270</v>
      </c>
      <c r="B1252" s="7" t="s">
        <v>271</v>
      </c>
      <c r="C1252" s="7" t="s">
        <v>2029</v>
      </c>
      <c r="D1252" s="8">
        <v>890405142</v>
      </c>
      <c r="E1252" s="1" t="str">
        <f>VLOOKUP(D1252,'[1]IPS REGISTRADAS'!B$9:C$3248,2,0)</f>
        <v>CENTRO DE MEDICINA NUCLEAR DEL CARIBE LTDA DE CARTAGENA BOLIVAR</v>
      </c>
      <c r="F1252" s="9">
        <v>5847922</v>
      </c>
    </row>
    <row r="1253" spans="1:6" ht="15" customHeight="1" x14ac:dyDescent="0.25">
      <c r="A1253" s="7" t="s">
        <v>270</v>
      </c>
      <c r="B1253" s="7" t="s">
        <v>271</v>
      </c>
      <c r="C1253" s="7" t="s">
        <v>2029</v>
      </c>
      <c r="D1253" s="8">
        <v>900561703</v>
      </c>
      <c r="E1253" s="1" t="str">
        <f>VLOOKUP(D1253,'[1]IPS REGISTRADAS'!B$9:C$3248,2,0)</f>
        <v>FONSALUD SABANAGRANDE CENTRP MEDICO DE DIAGNOSTICO S.A.S</v>
      </c>
      <c r="F1253" s="9">
        <v>3629622</v>
      </c>
    </row>
    <row r="1254" spans="1:6" ht="15" customHeight="1" x14ac:dyDescent="0.25">
      <c r="A1254" s="7" t="s">
        <v>270</v>
      </c>
      <c r="B1254" s="7" t="s">
        <v>271</v>
      </c>
      <c r="C1254" s="7" t="s">
        <v>2029</v>
      </c>
      <c r="D1254" s="8">
        <v>900604361</v>
      </c>
      <c r="E1254" s="1" t="str">
        <f>VLOOKUP(D1254,'[1]IPS REGISTRADAS'!B$9:C$3248,2,0)</f>
        <v>CENTRO DE REHABILITACION INTEGRAL NUEVO AMANECER LST SAS</v>
      </c>
      <c r="F1254" s="9">
        <v>47284020</v>
      </c>
    </row>
    <row r="1255" spans="1:6" x14ac:dyDescent="0.25">
      <c r="A1255" s="7" t="s">
        <v>270</v>
      </c>
      <c r="B1255" s="7" t="s">
        <v>271</v>
      </c>
      <c r="C1255" s="7" t="s">
        <v>2029</v>
      </c>
      <c r="D1255" s="8">
        <v>819000413</v>
      </c>
      <c r="E1255" s="1" t="str">
        <f>VLOOKUP(D1255,'[1]IPS REGISTRADAS'!B$9:C$3248,2,0)</f>
        <v>CLINICA GENERAL DE CIENAGA MAGDALENA</v>
      </c>
      <c r="F1255" s="9">
        <v>2531636</v>
      </c>
    </row>
    <row r="1256" spans="1:6" x14ac:dyDescent="0.25">
      <c r="A1256" s="7" t="s">
        <v>270</v>
      </c>
      <c r="B1256" s="7" t="s">
        <v>271</v>
      </c>
      <c r="C1256" s="7" t="s">
        <v>2029</v>
      </c>
      <c r="D1256" s="8">
        <v>900406411</v>
      </c>
      <c r="E1256" s="1" t="str">
        <f>VLOOKUP(D1256,'[1]IPS REGISTRADAS'!B$9:C$3248,2,0)</f>
        <v>VASCUMEDICAL IMÁGENES S.A.S</v>
      </c>
      <c r="F1256" s="9">
        <v>4867873</v>
      </c>
    </row>
    <row r="1257" spans="1:6" x14ac:dyDescent="0.25">
      <c r="A1257" s="7" t="s">
        <v>270</v>
      </c>
      <c r="B1257" s="7" t="s">
        <v>271</v>
      </c>
      <c r="C1257" s="7" t="s">
        <v>2029</v>
      </c>
      <c r="D1257" s="8">
        <v>900564304</v>
      </c>
      <c r="E1257" s="1" t="str">
        <f>VLOOKUP(D1257,'[1]IPS REGISTRADAS'!B$9:C$3248,2,0)</f>
        <v>CEDIMEDIC E.U.</v>
      </c>
      <c r="F1257" s="9">
        <v>18048926</v>
      </c>
    </row>
    <row r="1258" spans="1:6" ht="15" customHeight="1" x14ac:dyDescent="0.25">
      <c r="A1258" s="7" t="s">
        <v>0</v>
      </c>
      <c r="B1258" s="7" t="s">
        <v>1</v>
      </c>
      <c r="C1258" s="7" t="s">
        <v>2029</v>
      </c>
      <c r="D1258" s="8">
        <v>814002261</v>
      </c>
      <c r="E1258" s="1" t="str">
        <f>VLOOKUP(D1258,'[1]IPS REGISTRADAS'!B$9:C$3248,2,0)</f>
        <v>FUNDACION OFTALMOLOGICA DE NARIÑO</v>
      </c>
      <c r="F1258" s="9">
        <v>9937961</v>
      </c>
    </row>
    <row r="1259" spans="1:6" ht="15" customHeight="1" x14ac:dyDescent="0.25">
      <c r="A1259" s="7" t="s">
        <v>0</v>
      </c>
      <c r="B1259" s="7" t="s">
        <v>1</v>
      </c>
      <c r="C1259" s="7" t="s">
        <v>2029</v>
      </c>
      <c r="D1259" s="8">
        <v>900413988</v>
      </c>
      <c r="E1259" s="1" t="str">
        <f>VLOOKUP(D1259,'[1]IPS REGISTRADAS'!B$9:C$3248,2,0)</f>
        <v>IPS DE LAS AMERICAS</v>
      </c>
      <c r="F1259" s="9">
        <v>4548900</v>
      </c>
    </row>
    <row r="1260" spans="1:6" ht="15" customHeight="1" x14ac:dyDescent="0.25">
      <c r="A1260" s="7" t="s">
        <v>217</v>
      </c>
      <c r="B1260" s="7" t="s">
        <v>218</v>
      </c>
      <c r="C1260" s="7" t="s">
        <v>2029</v>
      </c>
      <c r="D1260" s="8">
        <v>819006193</v>
      </c>
      <c r="E1260" s="1" t="str">
        <f>VLOOKUP(D1260,'[1]IPS REGISTRADAS'!B$9:C$3248,2,0)</f>
        <v>INSTITUTO NEUROPSIQUIATRICO NUESTRA SEÑORA DEL CARMEN INSECAR S.A.S.</v>
      </c>
      <c r="F1260" s="9">
        <v>40000000</v>
      </c>
    </row>
    <row r="1261" spans="1:6" ht="15" customHeight="1" x14ac:dyDescent="0.25">
      <c r="A1261" s="7" t="s">
        <v>217</v>
      </c>
      <c r="B1261" s="7" t="s">
        <v>218</v>
      </c>
      <c r="C1261" s="7" t="s">
        <v>2029</v>
      </c>
      <c r="D1261" s="8">
        <v>890501438</v>
      </c>
      <c r="E1261" s="1" t="str">
        <f>VLOOKUP(D1261,'[1]IPS REGISTRADAS'!B$9:C$3248,2,0)</f>
        <v>E.S.E. HOSPITAL EMIRO QUINTERO CAÑIZARES</v>
      </c>
      <c r="F1261" s="9">
        <v>200000000</v>
      </c>
    </row>
    <row r="1262" spans="1:6" ht="15" customHeight="1" x14ac:dyDescent="0.25">
      <c r="A1262" s="7" t="s">
        <v>217</v>
      </c>
      <c r="B1262" s="7" t="s">
        <v>218</v>
      </c>
      <c r="C1262" s="7" t="s">
        <v>2029</v>
      </c>
      <c r="D1262" s="8">
        <v>890801495</v>
      </c>
      <c r="E1262" s="1" t="str">
        <f>VLOOKUP(D1262,'[1]IPS REGISTRADAS'!B$9:C$3248,2,0)</f>
        <v>CLINICA PSIQUIATRICA SAN JUAN DE DIOS DE MANIZALES CALDAS</v>
      </c>
      <c r="F1262" s="9">
        <v>90105000</v>
      </c>
    </row>
    <row r="1263" spans="1:6" ht="15" customHeight="1" x14ac:dyDescent="0.25">
      <c r="A1263" s="7" t="s">
        <v>217</v>
      </c>
      <c r="B1263" s="7" t="s">
        <v>218</v>
      </c>
      <c r="C1263" s="7" t="s">
        <v>2029</v>
      </c>
      <c r="D1263" s="8">
        <v>890904646</v>
      </c>
      <c r="E1263" s="1" t="str">
        <f>VLOOKUP(D1263,'[1]IPS REGISTRADAS'!B$9:C$3248,2,0)</f>
        <v xml:space="preserve">HOSPITAL GENERAL DE MEDELLIN E.S.E. </v>
      </c>
      <c r="F1263" s="9">
        <v>2000000</v>
      </c>
    </row>
    <row r="1264" spans="1:6" ht="15" customHeight="1" x14ac:dyDescent="0.25">
      <c r="A1264" s="7" t="s">
        <v>217</v>
      </c>
      <c r="B1264" s="7" t="s">
        <v>218</v>
      </c>
      <c r="C1264" s="7" t="s">
        <v>2029</v>
      </c>
      <c r="D1264" s="8">
        <v>900249014</v>
      </c>
      <c r="E1264" s="1" t="str">
        <f>VLOOKUP(D1264,'[1]IPS REGISTRADAS'!B$9:C$3248,2,0)</f>
        <v>CLINICA COLOMBIANA DEL RIÑON S.A.</v>
      </c>
      <c r="F1264" s="9">
        <v>10000000</v>
      </c>
    </row>
    <row r="1265" spans="1:6" ht="15" customHeight="1" x14ac:dyDescent="0.25">
      <c r="A1265" s="7" t="s">
        <v>40</v>
      </c>
      <c r="B1265" s="7" t="s">
        <v>41</v>
      </c>
      <c r="C1265" s="7" t="s">
        <v>2029</v>
      </c>
      <c r="D1265" s="8">
        <v>800179966</v>
      </c>
      <c r="E1265" s="1" t="str">
        <f>VLOOKUP(D1265,'[1]IPS REGISTRADAS'!B$9:C$3248,2,0)</f>
        <v>CLINICA REINA CATALINA Y CIA LTDA DE BARRANQUILLA ATLANTICO</v>
      </c>
      <c r="F1265" s="9">
        <v>100000000</v>
      </c>
    </row>
    <row r="1266" spans="1:6" ht="15" customHeight="1" x14ac:dyDescent="0.25">
      <c r="A1266" s="7" t="s">
        <v>40</v>
      </c>
      <c r="B1266" s="7" t="s">
        <v>41</v>
      </c>
      <c r="C1266" s="7" t="s">
        <v>2029</v>
      </c>
      <c r="D1266" s="8">
        <v>800197217</v>
      </c>
      <c r="E1266" s="1" t="str">
        <f>VLOOKUP(D1266,'[1]IPS REGISTRADAS'!B$9:C$3248,2,0)</f>
        <v>CLINICA DE ESPECIALISTAS MARIA AUXILIADORA LIMITADA</v>
      </c>
      <c r="F1266" s="9">
        <v>15000000</v>
      </c>
    </row>
    <row r="1267" spans="1:6" x14ac:dyDescent="0.25">
      <c r="A1267" s="7" t="s">
        <v>217</v>
      </c>
      <c r="B1267" s="7" t="s">
        <v>218</v>
      </c>
      <c r="C1267" s="7" t="s">
        <v>2029</v>
      </c>
      <c r="D1267" s="8">
        <v>819001505</v>
      </c>
      <c r="E1267" s="1" t="str">
        <f>VLOOKUP(D1267,'[1]IPS REGISTRADAS'!B$9:C$3248,2,0)</f>
        <v>CARDIOSTRESS LTDA</v>
      </c>
      <c r="F1267" s="9">
        <v>1000000</v>
      </c>
    </row>
    <row r="1268" spans="1:6" x14ac:dyDescent="0.25">
      <c r="A1268" s="7" t="s">
        <v>217</v>
      </c>
      <c r="B1268" s="7" t="s">
        <v>218</v>
      </c>
      <c r="C1268" s="7" t="s">
        <v>2029</v>
      </c>
      <c r="D1268" s="8">
        <v>900540141</v>
      </c>
      <c r="E1268" s="1" t="str">
        <f>VLOOKUP(D1268,'[1]IPS REGISTRADAS'!B$9:C$3248,2,0)</f>
        <v>FUNDACION SEMBRANDO FUTURO - SEMFU</v>
      </c>
      <c r="F1268" s="9">
        <v>20000000</v>
      </c>
    </row>
    <row r="1269" spans="1:6" x14ac:dyDescent="0.25">
      <c r="A1269" s="7" t="s">
        <v>270</v>
      </c>
      <c r="B1269" s="7" t="s">
        <v>271</v>
      </c>
      <c r="C1269" s="7" t="s">
        <v>2029</v>
      </c>
      <c r="D1269" s="8">
        <v>800067515</v>
      </c>
      <c r="E1269" s="1" t="str">
        <f>VLOOKUP(D1269,'[1]IPS REGISTRADAS'!B$9:C$3248,2,0)</f>
        <v>CLINICA LA MILAGROSA DE SANTA MARTA MAGDALENA</v>
      </c>
      <c r="F1269" s="9">
        <v>7004053</v>
      </c>
    </row>
    <row r="1270" spans="1:6" x14ac:dyDescent="0.25">
      <c r="A1270" s="7" t="s">
        <v>270</v>
      </c>
      <c r="B1270" s="7" t="s">
        <v>271</v>
      </c>
      <c r="C1270" s="7" t="s">
        <v>2029</v>
      </c>
      <c r="D1270" s="8">
        <v>900345765</v>
      </c>
      <c r="E1270" s="1" t="str">
        <f>VLOOKUP(D1270,'[1]IPS REGISTRADAS'!B$9:C$3248,2,0)</f>
        <v>EMPRESA MULTIACTIVA DE SALUD SERMULTISALUD S.A.S</v>
      </c>
      <c r="F1270" s="9">
        <v>2379179</v>
      </c>
    </row>
    <row r="1271" spans="1:6" x14ac:dyDescent="0.25">
      <c r="A1271" s="7" t="s">
        <v>217</v>
      </c>
      <c r="B1271" s="7" t="s">
        <v>218</v>
      </c>
      <c r="C1271" s="7" t="s">
        <v>2029</v>
      </c>
      <c r="D1271" s="8">
        <v>802014132</v>
      </c>
      <c r="E1271" s="1" t="str">
        <f>VLOOKUP(D1271,'[1]IPS REGISTRADAS'!B$9:C$3248,2,0)</f>
        <v>INSTITUTO DE TRANSPLANTE DE MEDULA OSEA DE LA COSTA ITC LIMITADA</v>
      </c>
      <c r="F1271" s="9">
        <v>8000000</v>
      </c>
    </row>
    <row r="1272" spans="1:6" x14ac:dyDescent="0.25">
      <c r="A1272" s="7" t="s">
        <v>217</v>
      </c>
      <c r="B1272" s="7" t="s">
        <v>218</v>
      </c>
      <c r="C1272" s="7" t="s">
        <v>2029</v>
      </c>
      <c r="D1272" s="8">
        <v>900017186</v>
      </c>
      <c r="E1272" s="1" t="str">
        <f>VLOOKUP(D1272,'[1]IPS REGISTRADAS'!B$9:C$3248,2,0)</f>
        <v>SOCIEDAD MEDICA DEL ORIENTE LTDA DE SARAVENA ARAUCA</v>
      </c>
      <c r="F1272" s="9">
        <v>20000000</v>
      </c>
    </row>
    <row r="1273" spans="1:6" x14ac:dyDescent="0.25">
      <c r="A1273" s="7" t="s">
        <v>217</v>
      </c>
      <c r="B1273" s="7" t="s">
        <v>218</v>
      </c>
      <c r="C1273" s="7" t="s">
        <v>2029</v>
      </c>
      <c r="D1273" s="8">
        <v>900375906</v>
      </c>
      <c r="E1273" s="1" t="str">
        <f>VLOOKUP(D1273,'[1]IPS REGISTRADAS'!B$9:C$3248,2,0)</f>
        <v>CENTRO RADIOLOGICO DEL SARARE S.A.S</v>
      </c>
      <c r="F1273" s="9">
        <v>1148720</v>
      </c>
    </row>
    <row r="1274" spans="1:6" x14ac:dyDescent="0.25">
      <c r="A1274" s="7" t="s">
        <v>270</v>
      </c>
      <c r="B1274" s="7" t="s">
        <v>271</v>
      </c>
      <c r="C1274" s="7" t="s">
        <v>2029</v>
      </c>
      <c r="D1274" s="8">
        <v>802023546</v>
      </c>
      <c r="E1274" s="1" t="str">
        <f>VLOOKUP(D1274,'[1]IPS REGISTRADAS'!B$9:C$3248,2,0)</f>
        <v>OTOCEN S.A.S.</v>
      </c>
      <c r="F1274" s="9">
        <v>48665617</v>
      </c>
    </row>
    <row r="1275" spans="1:6" x14ac:dyDescent="0.25">
      <c r="A1275" s="7" t="s">
        <v>270</v>
      </c>
      <c r="B1275" s="7" t="s">
        <v>271</v>
      </c>
      <c r="C1275" s="7" t="s">
        <v>2029</v>
      </c>
      <c r="D1275" s="8">
        <v>838000096</v>
      </c>
      <c r="E1275" s="1" t="str">
        <f>VLOOKUP(D1275,'[1]IPS REGISTRADAS'!B$9:C$3248,2,0)</f>
        <v>HOSPITAL SAN RAFAL DE LETICIA AMAZONAS</v>
      </c>
      <c r="F1275" s="9">
        <v>3453139</v>
      </c>
    </row>
    <row r="1276" spans="1:6" x14ac:dyDescent="0.25">
      <c r="A1276" s="7" t="s">
        <v>270</v>
      </c>
      <c r="B1276" s="7" t="s">
        <v>271</v>
      </c>
      <c r="C1276" s="7" t="s">
        <v>2029</v>
      </c>
      <c r="D1276" s="8">
        <v>900039781</v>
      </c>
      <c r="E1276" s="1" t="str">
        <f>VLOOKUP(D1276,'[1]IPS REGISTRADAS'!B$9:C$3248,2,0)</f>
        <v>CLINICA INTEGRAL OFTALMOQUIRURGICA C.I.O LTDA</v>
      </c>
      <c r="F1276" s="9">
        <v>5932590</v>
      </c>
    </row>
    <row r="1277" spans="1:6" ht="30" x14ac:dyDescent="0.25">
      <c r="A1277" s="7" t="s">
        <v>268</v>
      </c>
      <c r="B1277" s="7" t="s">
        <v>269</v>
      </c>
      <c r="C1277" s="7" t="s">
        <v>2029</v>
      </c>
      <c r="D1277" s="8">
        <v>800220011</v>
      </c>
      <c r="E1277" s="1" t="str">
        <f>VLOOKUP(D1277,'[1]IPS REGISTRADAS'!B$9:C$3248,2,0)</f>
        <v>HOSPITAL MEISSEN II NIVEL DE BOGOTÁ D.C.</v>
      </c>
      <c r="F1277" s="9">
        <v>4000000</v>
      </c>
    </row>
    <row r="1278" spans="1:6" ht="30" x14ac:dyDescent="0.25">
      <c r="A1278" s="7" t="s">
        <v>268</v>
      </c>
      <c r="B1278" s="7" t="s">
        <v>269</v>
      </c>
      <c r="C1278" s="7" t="s">
        <v>2029</v>
      </c>
      <c r="D1278" s="8">
        <v>812001579</v>
      </c>
      <c r="E1278" s="1" t="str">
        <f>VLOOKUP(D1278,'[1]IPS REGISTRADAS'!B$9:C$3248,2,0)</f>
        <v>CAMU SAN RAFAEL E.S.E</v>
      </c>
      <c r="F1278" s="9">
        <v>1749564</v>
      </c>
    </row>
    <row r="1279" spans="1:6" ht="30" x14ac:dyDescent="0.25">
      <c r="A1279" s="7" t="s">
        <v>268</v>
      </c>
      <c r="B1279" s="7" t="s">
        <v>269</v>
      </c>
      <c r="C1279" s="7" t="s">
        <v>2029</v>
      </c>
      <c r="D1279" s="8">
        <v>832001966</v>
      </c>
      <c r="E1279" s="1" t="str">
        <f>VLOOKUP(D1279,'[1]IPS REGISTRADAS'!B$9:C$3248,2,0)</f>
        <v>ESE HOSPITAL SAN JOSE DEL GRE DE SAN JOSE GUAVIARE</v>
      </c>
      <c r="F1279" s="9">
        <v>1001000</v>
      </c>
    </row>
    <row r="1280" spans="1:6" ht="30" x14ac:dyDescent="0.25">
      <c r="A1280" s="7" t="s">
        <v>268</v>
      </c>
      <c r="B1280" s="7" t="s">
        <v>269</v>
      </c>
      <c r="C1280" s="7" t="s">
        <v>2029</v>
      </c>
      <c r="D1280" s="8">
        <v>900139859</v>
      </c>
      <c r="E1280" s="1" t="str">
        <f>VLOOKUP(D1280,'[1]IPS REGISTRADAS'!B$9:C$3248,2,0)</f>
        <v>IPS FUNDACION VIDA CON AMOR</v>
      </c>
      <c r="F1280" s="9">
        <v>2315000</v>
      </c>
    </row>
    <row r="1281" spans="1:6" ht="30" x14ac:dyDescent="0.25">
      <c r="A1281" s="7" t="s">
        <v>268</v>
      </c>
      <c r="B1281" s="7" t="s">
        <v>269</v>
      </c>
      <c r="C1281" s="7" t="s">
        <v>2029</v>
      </c>
      <c r="D1281" s="8">
        <v>900364092</v>
      </c>
      <c r="E1281" s="1" t="str">
        <f>VLOOKUP(D1281,'[1]IPS REGISTRADAS'!B$9:C$3248,2,0)</f>
        <v>CENTRO DE IMAGENOLOGIA CASTULO ROPAIN LOBOS DE VALLEDUPAR CESAR</v>
      </c>
      <c r="F1281" s="9">
        <v>8000000</v>
      </c>
    </row>
    <row r="1282" spans="1:6" ht="30" x14ac:dyDescent="0.25">
      <c r="A1282" s="7" t="s">
        <v>268</v>
      </c>
      <c r="B1282" s="7" t="s">
        <v>269</v>
      </c>
      <c r="C1282" s="7" t="s">
        <v>2029</v>
      </c>
      <c r="D1282" s="8">
        <v>900558595</v>
      </c>
      <c r="E1282" s="1" t="str">
        <f>VLOOKUP(D1282,'[1]IPS REGISTRADAS'!B$9:C$3248,2,0)</f>
        <v>FUNDACION MEDICA CAMPBELL</v>
      </c>
      <c r="F1282" s="9">
        <v>5107239</v>
      </c>
    </row>
    <row r="1283" spans="1:6" x14ac:dyDescent="0.25">
      <c r="A1283" s="7" t="s">
        <v>274</v>
      </c>
      <c r="B1283" s="7" t="s">
        <v>275</v>
      </c>
      <c r="C1283" s="7" t="s">
        <v>2029</v>
      </c>
      <c r="D1283" s="8">
        <v>900452143</v>
      </c>
      <c r="E1283" s="1" t="str">
        <f>VLOOKUP(D1283,'[1]IPS REGISTRADAS'!B$9:C$3248,2,0)</f>
        <v>I.P.S CENTRO CARDIOVASCULAR Y ECOCARDIOGRAFICO CLINICA DEL CORAZON S.A.S</v>
      </c>
      <c r="F1283" s="9">
        <v>20000000</v>
      </c>
    </row>
    <row r="1284" spans="1:6" x14ac:dyDescent="0.25">
      <c r="A1284" s="7" t="s">
        <v>274</v>
      </c>
      <c r="B1284" s="7" t="s">
        <v>275</v>
      </c>
      <c r="C1284" s="7" t="s">
        <v>2029</v>
      </c>
      <c r="D1284" s="8">
        <v>900530452</v>
      </c>
      <c r="E1284" s="1" t="str">
        <f>VLOOKUP(D1284,'[1]IPS REGISTRADAS'!B$9:C$3248,2,0)</f>
        <v>CENTRO INTEGRAL DE SALUD DEL CARIBE S.A.S.</v>
      </c>
      <c r="F1284" s="9">
        <v>3500000</v>
      </c>
    </row>
    <row r="1285" spans="1:6" x14ac:dyDescent="0.25">
      <c r="A1285" s="7" t="s">
        <v>274</v>
      </c>
      <c r="B1285" s="7" t="s">
        <v>275</v>
      </c>
      <c r="C1285" s="7" t="s">
        <v>2029</v>
      </c>
      <c r="D1285" s="8">
        <v>900540946</v>
      </c>
      <c r="E1285" s="1" t="str">
        <f>VLOOKUP(D1285,'[1]IPS REGISTRADAS'!B$9:C$3248,2,0)</f>
        <v>INTEGRAL HOME CARE S.A.S</v>
      </c>
      <c r="F1285" s="9">
        <v>12000000</v>
      </c>
    </row>
    <row r="1286" spans="1:6" x14ac:dyDescent="0.25">
      <c r="A1286" s="7" t="s">
        <v>217</v>
      </c>
      <c r="B1286" s="7" t="s">
        <v>218</v>
      </c>
      <c r="C1286" s="7" t="s">
        <v>2029</v>
      </c>
      <c r="D1286" s="8">
        <v>800197177</v>
      </c>
      <c r="E1286" s="1" t="str">
        <f>VLOOKUP(D1286,'[1]IPS REGISTRADAS'!B$9:C$3248,2,0)</f>
        <v>HOSPITAL LA VICTORIA III NIVEL  DE BOGOTÁ D.C.</v>
      </c>
      <c r="F1286" s="9">
        <v>20000000</v>
      </c>
    </row>
    <row r="1287" spans="1:6" x14ac:dyDescent="0.25">
      <c r="A1287" s="7" t="s">
        <v>217</v>
      </c>
      <c r="B1287" s="7" t="s">
        <v>218</v>
      </c>
      <c r="C1287" s="7" t="s">
        <v>2029</v>
      </c>
      <c r="D1287" s="8">
        <v>900066345</v>
      </c>
      <c r="E1287" s="1" t="str">
        <f>VLOOKUP(D1287,'[1]IPS REGISTRADAS'!B$9:C$3248,2,0)</f>
        <v>E.S.E. HOSPITAL LOCAL DE PIEDECUESTA</v>
      </c>
      <c r="F1287" s="9">
        <v>47519547</v>
      </c>
    </row>
    <row r="1288" spans="1:6" x14ac:dyDescent="0.25">
      <c r="A1288" s="7" t="s">
        <v>274</v>
      </c>
      <c r="B1288" s="7" t="s">
        <v>275</v>
      </c>
      <c r="C1288" s="7" t="s">
        <v>2029</v>
      </c>
      <c r="D1288" s="8">
        <v>800194798</v>
      </c>
      <c r="E1288" s="1" t="str">
        <f>VLOOKUP(D1288,'[1]IPS REGISTRADAS'!B$9:C$3248,2,0)</f>
        <v>ORGANIZACIÓN CLINICAS BONNADONA PREVENIR DE BARRANQUILLA ATLANTICA</v>
      </c>
      <c r="F1288" s="9">
        <v>50000000</v>
      </c>
    </row>
    <row r="1289" spans="1:6" x14ac:dyDescent="0.25">
      <c r="A1289" s="7" t="s">
        <v>274</v>
      </c>
      <c r="B1289" s="7" t="s">
        <v>275</v>
      </c>
      <c r="C1289" s="7" t="s">
        <v>2029</v>
      </c>
      <c r="D1289" s="8">
        <v>806015201</v>
      </c>
      <c r="E1289" s="1" t="str">
        <f>VLOOKUP(D1289,'[1]IPS REGISTRADAS'!B$9:C$3248,2,0)</f>
        <v>GESTION SALUD DE CARTAGENA BOLIVAR</v>
      </c>
      <c r="F1289" s="9">
        <v>140000000</v>
      </c>
    </row>
    <row r="1290" spans="1:6" x14ac:dyDescent="0.25">
      <c r="A1290" s="7" t="s">
        <v>274</v>
      </c>
      <c r="B1290" s="7" t="s">
        <v>275</v>
      </c>
      <c r="C1290" s="7" t="s">
        <v>2029</v>
      </c>
      <c r="D1290" s="8">
        <v>823003317</v>
      </c>
      <c r="E1290" s="1" t="str">
        <f>VLOOKUP(D1290,'[1]IPS REGISTRADAS'!B$9:C$3248,2,0)</f>
        <v>INSTITUTO DEL RIÑON DE SUCRE DE SINCELEJO SUCRE</v>
      </c>
      <c r="F1290" s="9">
        <v>36880569</v>
      </c>
    </row>
    <row r="1291" spans="1:6" x14ac:dyDescent="0.25">
      <c r="A1291" s="7" t="s">
        <v>274</v>
      </c>
      <c r="B1291" s="7" t="s">
        <v>275</v>
      </c>
      <c r="C1291" s="7" t="s">
        <v>2029</v>
      </c>
      <c r="D1291" s="8">
        <v>900518958</v>
      </c>
      <c r="E1291" s="1" t="str">
        <f>VLOOKUP(D1291,'[1]IPS REGISTRADAS'!B$9:C$3248,2,0)</f>
        <v>OTORRINOLARINGOLOGOS ASOCIADOS DE CORDOBA S.A.S.</v>
      </c>
      <c r="F1291" s="9">
        <v>10000000</v>
      </c>
    </row>
    <row r="1292" spans="1:6" x14ac:dyDescent="0.25">
      <c r="A1292" s="7" t="s">
        <v>270</v>
      </c>
      <c r="B1292" s="7" t="s">
        <v>271</v>
      </c>
      <c r="C1292" s="7" t="s">
        <v>2029</v>
      </c>
      <c r="D1292" s="8">
        <v>816000634</v>
      </c>
      <c r="E1292" s="1" t="str">
        <f>VLOOKUP(D1292,'[1]IPS REGISTRADAS'!B$9:C$3248,2,0)</f>
        <v>RESTREPO Y MEJIA CIMDER S.A.S.</v>
      </c>
      <c r="F1292" s="9">
        <v>2148224</v>
      </c>
    </row>
    <row r="1293" spans="1:6" x14ac:dyDescent="0.25">
      <c r="A1293" s="7" t="s">
        <v>270</v>
      </c>
      <c r="B1293" s="7" t="s">
        <v>271</v>
      </c>
      <c r="C1293" s="7" t="s">
        <v>2029</v>
      </c>
      <c r="D1293" s="8">
        <v>860028947</v>
      </c>
      <c r="E1293" s="1" t="str">
        <f>VLOOKUP(D1293,'[1]IPS REGISTRADAS'!B$9:C$3248,2,0)</f>
        <v>CONGREGACION HERMANAS FRANCISCANAS MISIONERAS CLINICA MADRE BERNARDA</v>
      </c>
      <c r="F1293" s="9">
        <v>8497892</v>
      </c>
    </row>
    <row r="1294" spans="1:6" x14ac:dyDescent="0.25">
      <c r="A1294" s="7" t="s">
        <v>0</v>
      </c>
      <c r="B1294" s="7" t="s">
        <v>1</v>
      </c>
      <c r="C1294" s="7" t="s">
        <v>2029</v>
      </c>
      <c r="D1294" s="8">
        <v>814002021</v>
      </c>
      <c r="E1294" s="1" t="str">
        <f>VLOOKUP(D1294,'[1]IPS REGISTRADAS'!B$9:C$3248,2,0)</f>
        <v>CENTRO HOSPITAL GUAITARILLA E.S.E</v>
      </c>
      <c r="F1294" s="9">
        <v>3451100</v>
      </c>
    </row>
    <row r="1295" spans="1:6" x14ac:dyDescent="0.25">
      <c r="A1295" s="7" t="s">
        <v>270</v>
      </c>
      <c r="B1295" s="7" t="s">
        <v>271</v>
      </c>
      <c r="C1295" s="7" t="s">
        <v>2029</v>
      </c>
      <c r="D1295" s="8">
        <v>824005694</v>
      </c>
      <c r="E1295" s="1" t="str">
        <f>VLOOKUP(D1295,'[1]IPS REGISTRADAS'!B$9:C$3248,2,0)</f>
        <v>CENTRO REGIONAL DE ONCOLOGIA DE VALLEDUPAR CESAR</v>
      </c>
      <c r="F1295" s="9">
        <v>5191940</v>
      </c>
    </row>
    <row r="1296" spans="1:6" x14ac:dyDescent="0.25">
      <c r="A1296" s="7" t="s">
        <v>270</v>
      </c>
      <c r="B1296" s="7" t="s">
        <v>271</v>
      </c>
      <c r="C1296" s="7" t="s">
        <v>2029</v>
      </c>
      <c r="D1296" s="8">
        <v>900194140</v>
      </c>
      <c r="E1296" s="1" t="str">
        <f>VLOOKUP(D1296,'[1]IPS REGISTRADAS'!B$9:C$3248,2,0)</f>
        <v>IPS SUBSANAR SALUD LTDA DE SANTA MARTA MAGDALENA</v>
      </c>
      <c r="F1296" s="9">
        <v>2662087</v>
      </c>
    </row>
    <row r="1297" spans="1:6" x14ac:dyDescent="0.25">
      <c r="A1297" s="7" t="s">
        <v>270</v>
      </c>
      <c r="B1297" s="7" t="s">
        <v>271</v>
      </c>
      <c r="C1297" s="7" t="s">
        <v>2029</v>
      </c>
      <c r="D1297" s="8">
        <v>900415382</v>
      </c>
      <c r="E1297" s="1" t="str">
        <f>VLOOKUP(D1297,'[1]IPS REGISTRADAS'!B$9:C$3248,2,0)</f>
        <v>UNION TEMPORAL UCI ADULTOS LAS MERCEDES DE COROZAL</v>
      </c>
      <c r="F1297" s="9">
        <v>47037834</v>
      </c>
    </row>
    <row r="1298" spans="1:6" x14ac:dyDescent="0.25">
      <c r="A1298" s="7" t="s">
        <v>419</v>
      </c>
      <c r="B1298" s="7" t="s">
        <v>420</v>
      </c>
      <c r="C1298" s="7" t="s">
        <v>2029</v>
      </c>
      <c r="D1298" s="8">
        <v>900371613</v>
      </c>
      <c r="E1298" s="1" t="str">
        <f>VLOOKUP(D1298,'[1]IPS REGISTRADAS'!B$9:C$3248,2,0)</f>
        <v>INVERSIONES MEDICAS DE LOS ANDES DE TUNJA BOYACA</v>
      </c>
      <c r="F1298" s="9">
        <v>440689926.80000001</v>
      </c>
    </row>
    <row r="1299" spans="1:6" ht="30" x14ac:dyDescent="0.25">
      <c r="A1299" s="7" t="s">
        <v>323</v>
      </c>
      <c r="B1299" s="7" t="s">
        <v>324</v>
      </c>
      <c r="C1299" s="7" t="s">
        <v>2029</v>
      </c>
      <c r="D1299" s="8">
        <v>813012406</v>
      </c>
      <c r="E1299" s="1" t="str">
        <f>VLOOKUP(D1299,'[1]IPS REGISTRADAS'!B$9:C$3248,2,0)</f>
        <v>EMPRESA ASOCIATIVA DE TRABAJO MEDITERAPIAS PITALITO HUILA</v>
      </c>
      <c r="F1299" s="9">
        <v>21022865</v>
      </c>
    </row>
    <row r="1300" spans="1:6" ht="30" x14ac:dyDescent="0.25">
      <c r="A1300" s="7" t="s">
        <v>323</v>
      </c>
      <c r="B1300" s="7" t="s">
        <v>324</v>
      </c>
      <c r="C1300" s="7" t="s">
        <v>2029</v>
      </c>
      <c r="D1300" s="8">
        <v>891180159</v>
      </c>
      <c r="E1300" s="1" t="str">
        <f>VLOOKUP(D1300,'[1]IPS REGISTRADAS'!B$9:C$3248,2,0)</f>
        <v>E.S.E. HOSPITAL TULIA DURAN DE BORRERO</v>
      </c>
      <c r="F1300" s="9">
        <v>1510985</v>
      </c>
    </row>
    <row r="1301" spans="1:6" ht="30" x14ac:dyDescent="0.25">
      <c r="A1301" s="7" t="s">
        <v>323</v>
      </c>
      <c r="B1301" s="7" t="s">
        <v>324</v>
      </c>
      <c r="C1301" s="7" t="s">
        <v>2029</v>
      </c>
      <c r="D1301" s="8">
        <v>891200679</v>
      </c>
      <c r="E1301" s="1" t="str">
        <f>VLOOKUP(D1301,'[1]IPS REGISTRADAS'!B$9:C$3248,2,0)</f>
        <v>E.S.E. HOSPITAL JOSE MARIA HERNANDEZ</v>
      </c>
      <c r="F1301" s="9">
        <v>3555910</v>
      </c>
    </row>
    <row r="1302" spans="1:6" ht="30" x14ac:dyDescent="0.25">
      <c r="A1302" s="7" t="s">
        <v>323</v>
      </c>
      <c r="B1302" s="7" t="s">
        <v>324</v>
      </c>
      <c r="C1302" s="7" t="s">
        <v>2029</v>
      </c>
      <c r="D1302" s="8">
        <v>891800395</v>
      </c>
      <c r="E1302" s="1" t="str">
        <f>VLOOKUP(D1302,'[1]IPS REGISTRADAS'!B$9:C$3248,2,0)</f>
        <v xml:space="preserve">HOSPITAL REGIONAL MONIQUIRA E.S.E. </v>
      </c>
      <c r="F1302" s="9">
        <v>65106548</v>
      </c>
    </row>
    <row r="1303" spans="1:6" x14ac:dyDescent="0.25">
      <c r="A1303" s="7" t="s">
        <v>0</v>
      </c>
      <c r="B1303" s="7" t="s">
        <v>1</v>
      </c>
      <c r="C1303" s="7" t="s">
        <v>2029</v>
      </c>
      <c r="D1303" s="8">
        <v>801003362</v>
      </c>
      <c r="E1303" s="1" t="str">
        <f>VLOOKUP(D1303,'[1]IPS REGISTRADAS'!B$9:C$3248,2,0)</f>
        <v>FEDERACION NACIONAL DE CORPORACIONES PARA LA PREVENCION LA REHABILITACION Y PROTECCION SOCIAL - FENACORSOL</v>
      </c>
      <c r="F1303" s="9">
        <v>13915000</v>
      </c>
    </row>
    <row r="1304" spans="1:6" x14ac:dyDescent="0.25">
      <c r="A1304" s="7" t="s">
        <v>0</v>
      </c>
      <c r="B1304" s="7" t="s">
        <v>1</v>
      </c>
      <c r="C1304" s="7" t="s">
        <v>2029</v>
      </c>
      <c r="D1304" s="8">
        <v>900012404</v>
      </c>
      <c r="E1304" s="1" t="str">
        <f>VLOOKUP(D1304,'[1]IPS REGISTRADAS'!B$9:C$3248,2,0)</f>
        <v>CLINICA AYNAN LIMITADA</v>
      </c>
      <c r="F1304" s="9">
        <v>45989164</v>
      </c>
    </row>
    <row r="1305" spans="1:6" x14ac:dyDescent="0.25">
      <c r="A1305" s="7" t="s">
        <v>0</v>
      </c>
      <c r="B1305" s="7" t="s">
        <v>1</v>
      </c>
      <c r="C1305" s="7" t="s">
        <v>2029</v>
      </c>
      <c r="D1305" s="8">
        <v>900034131</v>
      </c>
      <c r="E1305" s="1" t="str">
        <f>VLOOKUP(D1305,'[1]IPS REGISTRADAS'!B$9:C$3248,2,0)</f>
        <v>E.S.E DEPARTAMENTAL DE PRIMER NIVEL MORENO Y CLAVIJO</v>
      </c>
      <c r="F1305" s="9">
        <v>134995628</v>
      </c>
    </row>
    <row r="1306" spans="1:6" x14ac:dyDescent="0.25">
      <c r="A1306" s="7" t="s">
        <v>40</v>
      </c>
      <c r="B1306" s="7" t="s">
        <v>41</v>
      </c>
      <c r="C1306" s="7" t="s">
        <v>2029</v>
      </c>
      <c r="D1306" s="8">
        <v>812005130</v>
      </c>
      <c r="E1306" s="1" t="str">
        <f>VLOOKUP(D1306,'[1]IPS REGISTRADAS'!B$9:C$3248,2,0)</f>
        <v>ESPECIALISTAS ASOCIADOS</v>
      </c>
      <c r="F1306" s="9">
        <v>100000000</v>
      </c>
    </row>
    <row r="1307" spans="1:6" x14ac:dyDescent="0.25">
      <c r="A1307" s="7" t="s">
        <v>40</v>
      </c>
      <c r="B1307" s="7" t="s">
        <v>41</v>
      </c>
      <c r="C1307" s="7" t="s">
        <v>2029</v>
      </c>
      <c r="D1307" s="8">
        <v>819001483</v>
      </c>
      <c r="E1307" s="1" t="str">
        <f>VLOOKUP(D1307,'[1]IPS REGISTRADAS'!B$9:C$3248,2,0)</f>
        <v>HOSPITAL FRAY LUIS DE LEON E.S.E</v>
      </c>
      <c r="F1307" s="9">
        <v>30000000</v>
      </c>
    </row>
    <row r="1308" spans="1:6" x14ac:dyDescent="0.25">
      <c r="A1308" s="7" t="s">
        <v>40</v>
      </c>
      <c r="B1308" s="7" t="s">
        <v>41</v>
      </c>
      <c r="C1308" s="7" t="s">
        <v>2029</v>
      </c>
      <c r="D1308" s="8">
        <v>900139859</v>
      </c>
      <c r="E1308" s="1" t="str">
        <f>VLOOKUP(D1308,'[1]IPS REGISTRADAS'!B$9:C$3248,2,0)</f>
        <v>IPS FUNDACION VIDA CON AMOR</v>
      </c>
      <c r="F1308" s="9">
        <v>10000000</v>
      </c>
    </row>
    <row r="1309" spans="1:6" x14ac:dyDescent="0.25">
      <c r="A1309" s="7" t="s">
        <v>272</v>
      </c>
      <c r="B1309" s="7" t="s">
        <v>273</v>
      </c>
      <c r="C1309" s="7" t="s">
        <v>2029</v>
      </c>
      <c r="D1309" s="8">
        <v>800196939</v>
      </c>
      <c r="E1309" s="1" t="str">
        <f>VLOOKUP(D1309,'[1]IPS REGISTRADAS'!B$9:C$3248,2,0)</f>
        <v>HOSPITAL DEL OCCIDENTE DE KENNEDY III NIVEL E.S.E.</v>
      </c>
      <c r="F1309" s="9">
        <v>158104573</v>
      </c>
    </row>
    <row r="1310" spans="1:6" x14ac:dyDescent="0.25">
      <c r="A1310" s="7" t="s">
        <v>272</v>
      </c>
      <c r="B1310" s="7" t="s">
        <v>273</v>
      </c>
      <c r="C1310" s="7" t="s">
        <v>2029</v>
      </c>
      <c r="D1310" s="8">
        <v>822006595</v>
      </c>
      <c r="E1310" s="1" t="str">
        <f>VLOOKUP(D1310,'[1]IPS REGISTRADAS'!B$9:C$3248,2,0)</f>
        <v>DEPARTAMENTO DEL META E.S.E. SOLUCION SALUD</v>
      </c>
      <c r="F1310" s="9">
        <v>2003270</v>
      </c>
    </row>
    <row r="1311" spans="1:6" x14ac:dyDescent="0.25">
      <c r="A1311" s="7" t="s">
        <v>272</v>
      </c>
      <c r="B1311" s="7" t="s">
        <v>273</v>
      </c>
      <c r="C1311" s="7" t="s">
        <v>2029</v>
      </c>
      <c r="D1311" s="8">
        <v>890501019</v>
      </c>
      <c r="E1311" s="1" t="str">
        <f>VLOOKUP(D1311,'[1]IPS REGISTRADAS'!B$9:C$3248,2,0)</f>
        <v>E.S.E. HOSPITAL SAN JUAN DE DIOS DE PAMPLONA</v>
      </c>
      <c r="F1311" s="9">
        <v>69120574</v>
      </c>
    </row>
    <row r="1312" spans="1:6" x14ac:dyDescent="0.25">
      <c r="A1312" s="7" t="s">
        <v>272</v>
      </c>
      <c r="B1312" s="7" t="s">
        <v>273</v>
      </c>
      <c r="C1312" s="7" t="s">
        <v>2029</v>
      </c>
      <c r="D1312" s="8">
        <v>900378914</v>
      </c>
      <c r="E1312" s="1" t="str">
        <f>VLOOKUP(D1312,'[1]IPS REGISTRADAS'!B$9:C$3248,2,0)</f>
        <v>UNIDAD DE CUIDADOS INTENCIVOS NEONATAL DE MAGANGUE SAS</v>
      </c>
      <c r="F1312" s="9">
        <v>21257819</v>
      </c>
    </row>
    <row r="1313" spans="1:6" x14ac:dyDescent="0.25">
      <c r="A1313" s="7" t="s">
        <v>272</v>
      </c>
      <c r="B1313" s="7" t="s">
        <v>273</v>
      </c>
      <c r="C1313" s="7" t="s">
        <v>2029</v>
      </c>
      <c r="D1313" s="8">
        <v>900410562</v>
      </c>
      <c r="E1313" s="1" t="str">
        <f>VLOOKUP(D1313,'[1]IPS REGISTRADAS'!B$9:C$3248,2,0)</f>
        <v>CENTRO DE NEURO-REHABILITACION SAN RAFAEL S.A.S.</v>
      </c>
      <c r="F1313" s="9">
        <v>11576000</v>
      </c>
    </row>
    <row r="1314" spans="1:6" ht="30" x14ac:dyDescent="0.25">
      <c r="A1314" s="7" t="s">
        <v>323</v>
      </c>
      <c r="B1314" s="7" t="s">
        <v>324</v>
      </c>
      <c r="C1314" s="7" t="s">
        <v>2029</v>
      </c>
      <c r="D1314" s="8">
        <v>822002459</v>
      </c>
      <c r="E1314" s="1" t="str">
        <f>VLOOKUP(D1314,'[1]IPS REGISTRADAS'!B$9:C$3248,2,0)</f>
        <v>ESE DEL MUNICIPIO DE VILLAVICIENCIO</v>
      </c>
      <c r="F1314" s="9">
        <v>3019961</v>
      </c>
    </row>
    <row r="1315" spans="1:6" ht="30" x14ac:dyDescent="0.25">
      <c r="A1315" s="7" t="s">
        <v>323</v>
      </c>
      <c r="B1315" s="7" t="s">
        <v>324</v>
      </c>
      <c r="C1315" s="7" t="s">
        <v>2029</v>
      </c>
      <c r="D1315" s="8">
        <v>843000009</v>
      </c>
      <c r="E1315" s="1" t="str">
        <f>VLOOKUP(D1315,'[1]IPS REGISTRADAS'!B$9:C$3248,2,0)</f>
        <v>E.S.E. HOSPITAL DEPARTAMENTAL MANUEL ELKIN PATARROYO DE INIRIDA</v>
      </c>
      <c r="F1315" s="9">
        <v>1115817</v>
      </c>
    </row>
    <row r="1316" spans="1:6" ht="30" x14ac:dyDescent="0.25">
      <c r="A1316" s="7" t="s">
        <v>323</v>
      </c>
      <c r="B1316" s="7" t="s">
        <v>324</v>
      </c>
      <c r="C1316" s="7" t="s">
        <v>2029</v>
      </c>
      <c r="D1316" s="8">
        <v>899999123</v>
      </c>
      <c r="E1316" s="1" t="str">
        <f>VLOOKUP(D1316,'[1]IPS REGISTRADAS'!B$9:C$3248,2,0)</f>
        <v>FUNDACION HOSPITAL DE LA MISERICORDIA DE BOGOTA D.C.</v>
      </c>
      <c r="F1316" s="9">
        <v>8649757</v>
      </c>
    </row>
    <row r="1317" spans="1:6" x14ac:dyDescent="0.25">
      <c r="A1317" s="7" t="s">
        <v>0</v>
      </c>
      <c r="B1317" s="7" t="s">
        <v>1</v>
      </c>
      <c r="C1317" s="7" t="s">
        <v>2029</v>
      </c>
      <c r="D1317" s="8">
        <v>891800982</v>
      </c>
      <c r="E1317" s="1" t="str">
        <f>VLOOKUP(D1317,'[1]IPS REGISTRADAS'!B$9:C$3248,2,0)</f>
        <v>E.S.E CENTRO DE REHABILITACION INTEGRAL DE BOYACA</v>
      </c>
      <c r="F1317" s="9">
        <v>6146279</v>
      </c>
    </row>
    <row r="1318" spans="1:6" x14ac:dyDescent="0.25">
      <c r="A1318" s="7" t="s">
        <v>0</v>
      </c>
      <c r="B1318" s="7" t="s">
        <v>1</v>
      </c>
      <c r="C1318" s="7" t="s">
        <v>2029</v>
      </c>
      <c r="D1318" s="8">
        <v>892300445</v>
      </c>
      <c r="E1318" s="1" t="str">
        <f>VLOOKUP(D1318,'[1]IPS REGISTRADAS'!B$9:C$3248,2,0)</f>
        <v>HOSPITAL REGIONAL DE AGUACHICA JOSE DAVID PADILLA VILLAFAÑE E.S.E</v>
      </c>
      <c r="F1318" s="9">
        <v>20540232</v>
      </c>
    </row>
    <row r="1319" spans="1:6" x14ac:dyDescent="0.25">
      <c r="A1319" s="7" t="s">
        <v>272</v>
      </c>
      <c r="B1319" s="7" t="s">
        <v>273</v>
      </c>
      <c r="C1319" s="7" t="s">
        <v>2029</v>
      </c>
      <c r="D1319" s="8">
        <v>890103127</v>
      </c>
      <c r="E1319" s="1" t="str">
        <f>VLOOKUP(D1319,'[1]IPS REGISTRADAS'!B$9:C$3248,2,0)</f>
        <v>HOSPITAL DEPARTAMENTAL DE SABANALARGA E.S.E</v>
      </c>
      <c r="F1319" s="9">
        <v>3177898</v>
      </c>
    </row>
    <row r="1320" spans="1:6" x14ac:dyDescent="0.25">
      <c r="A1320" s="7" t="s">
        <v>272</v>
      </c>
      <c r="B1320" s="7" t="s">
        <v>273</v>
      </c>
      <c r="C1320" s="7" t="s">
        <v>2029</v>
      </c>
      <c r="D1320" s="8">
        <v>900148265</v>
      </c>
      <c r="E1320" s="1" t="str">
        <f>VLOOKUP(D1320,'[1]IPS REGISTRADAS'!B$9:C$3248,2,0)</f>
        <v>ANGIOGRAFIA DE COLOMBIA S EN C DEL META</v>
      </c>
      <c r="F1320" s="9">
        <v>18305097</v>
      </c>
    </row>
    <row r="1321" spans="1:6" x14ac:dyDescent="0.25">
      <c r="A1321" s="7" t="s">
        <v>272</v>
      </c>
      <c r="B1321" s="7" t="s">
        <v>273</v>
      </c>
      <c r="C1321" s="7" t="s">
        <v>2029</v>
      </c>
      <c r="D1321" s="8">
        <v>900573146</v>
      </c>
      <c r="E1321" s="1" t="str">
        <f>VLOOKUP(D1321,'[1]IPS REGISTRADAS'!B$9:C$3248,2,0)</f>
        <v>PRIUS SAS</v>
      </c>
      <c r="F1321" s="9">
        <v>9027122</v>
      </c>
    </row>
    <row r="1322" spans="1:6" x14ac:dyDescent="0.25">
      <c r="A1322" s="7" t="s">
        <v>419</v>
      </c>
      <c r="B1322" s="7" t="s">
        <v>420</v>
      </c>
      <c r="C1322" s="7" t="s">
        <v>2029</v>
      </c>
      <c r="D1322" s="8">
        <v>826000261</v>
      </c>
      <c r="E1322" s="1" t="str">
        <f>VLOOKUP(D1322,'[1]IPS REGISTRADAS'!B$9:C$3248,2,0)</f>
        <v>SERVICIOS INTEGRALES DE REHABILITACION EN BOYACA LTDA DE SOGAMOSO BOYACA</v>
      </c>
      <c r="F1322" s="9">
        <v>27563165</v>
      </c>
    </row>
    <row r="1323" spans="1:6" x14ac:dyDescent="0.25">
      <c r="A1323" s="7" t="s">
        <v>419</v>
      </c>
      <c r="B1323" s="7" t="s">
        <v>420</v>
      </c>
      <c r="C1323" s="7" t="s">
        <v>2029</v>
      </c>
      <c r="D1323" s="8">
        <v>800216883</v>
      </c>
      <c r="E1323" s="1" t="str">
        <f>VLOOKUP(D1323,'[1]IPS REGISTRADAS'!B$9:C$3248,2,0)</f>
        <v>HOSPITAL DE SUBA II NIVEL E.S.E</v>
      </c>
      <c r="F1323" s="9">
        <v>7693615</v>
      </c>
    </row>
    <row r="1324" spans="1:6" x14ac:dyDescent="0.25">
      <c r="A1324" s="7" t="s">
        <v>419</v>
      </c>
      <c r="B1324" s="7" t="s">
        <v>420</v>
      </c>
      <c r="C1324" s="7" t="s">
        <v>2029</v>
      </c>
      <c r="D1324" s="8">
        <v>892000501</v>
      </c>
      <c r="E1324" s="1" t="str">
        <f>VLOOKUP(D1324,'[1]IPS REGISTRADAS'!B$9:C$3248,2,0)</f>
        <v>HOSPITAL DEPARTAMENTAL DE VILLAVICENCIO</v>
      </c>
      <c r="F1324" s="9">
        <v>1573444</v>
      </c>
    </row>
    <row r="1325" spans="1:6" x14ac:dyDescent="0.25">
      <c r="A1325" s="7" t="s">
        <v>419</v>
      </c>
      <c r="B1325" s="7" t="s">
        <v>420</v>
      </c>
      <c r="C1325" s="7" t="s">
        <v>2029</v>
      </c>
      <c r="D1325" s="8">
        <v>900004894</v>
      </c>
      <c r="E1325" s="1" t="str">
        <f>VLOOKUP(D1325,'[1]IPS REGISTRADAS'!B$9:C$3248,2,0)</f>
        <v xml:space="preserve">HOSPITAL REGIONAL II NIVEL DE ATENCION VALLE DE TENZA E.S.E. </v>
      </c>
      <c r="F1325" s="9">
        <v>40000000</v>
      </c>
    </row>
    <row r="1326" spans="1:6" ht="30" x14ac:dyDescent="0.25">
      <c r="A1326" s="7" t="s">
        <v>323</v>
      </c>
      <c r="B1326" s="7" t="s">
        <v>324</v>
      </c>
      <c r="C1326" s="7" t="s">
        <v>2029</v>
      </c>
      <c r="D1326" s="8">
        <v>800152970</v>
      </c>
      <c r="E1326" s="1" t="str">
        <f>VLOOKUP(D1326,'[1]IPS REGISTRADAS'!B$9:C$3248,2,0)</f>
        <v xml:space="preserve">HOSPITAL REGIONAL DE MIRAFLORES E.S.E. </v>
      </c>
      <c r="F1326" s="9">
        <v>22777735</v>
      </c>
    </row>
    <row r="1327" spans="1:6" ht="30" x14ac:dyDescent="0.25">
      <c r="A1327" s="7" t="s">
        <v>323</v>
      </c>
      <c r="B1327" s="7" t="s">
        <v>324</v>
      </c>
      <c r="C1327" s="7" t="s">
        <v>2029</v>
      </c>
      <c r="D1327" s="8">
        <v>891180039</v>
      </c>
      <c r="E1327" s="1" t="str">
        <f>VLOOKUP(D1327,'[1]IPS REGISTRADAS'!B$9:C$3248,2,0)</f>
        <v>HOSPITAL DEL ROSARIO E.S.E</v>
      </c>
      <c r="F1327" s="9">
        <v>2000000</v>
      </c>
    </row>
    <row r="1328" spans="1:6" ht="30" x14ac:dyDescent="0.25">
      <c r="A1328" s="7" t="s">
        <v>323</v>
      </c>
      <c r="B1328" s="7" t="s">
        <v>324</v>
      </c>
      <c r="C1328" s="7" t="s">
        <v>2029</v>
      </c>
      <c r="D1328" s="8">
        <v>900133836</v>
      </c>
      <c r="E1328" s="1" t="str">
        <f>VLOOKUP(D1328,'[1]IPS REGISTRADAS'!B$9:C$3248,2,0)</f>
        <v>VIVIR GENERA SALUD SAS</v>
      </c>
      <c r="F1328" s="9">
        <v>4864042</v>
      </c>
    </row>
    <row r="1329" spans="1:6" ht="30" x14ac:dyDescent="0.25">
      <c r="A1329" s="7" t="s">
        <v>323</v>
      </c>
      <c r="B1329" s="7" t="s">
        <v>324</v>
      </c>
      <c r="C1329" s="7" t="s">
        <v>2029</v>
      </c>
      <c r="D1329" s="8">
        <v>900291167</v>
      </c>
      <c r="E1329" s="1" t="str">
        <f>VLOOKUP(D1329,'[1]IPS REGISTRADAS'!B$9:C$3248,2,0)</f>
        <v>REHABILITAR CENTRO DE REHABILITACION INTEGRAL LABOYANO I.P.S S.A.S</v>
      </c>
      <c r="F1329" s="9">
        <v>1473726</v>
      </c>
    </row>
    <row r="1330" spans="1:6" x14ac:dyDescent="0.25">
      <c r="A1330" s="7" t="s">
        <v>272</v>
      </c>
      <c r="B1330" s="7" t="s">
        <v>273</v>
      </c>
      <c r="C1330" s="7" t="s">
        <v>2029</v>
      </c>
      <c r="D1330" s="8">
        <v>800216883</v>
      </c>
      <c r="E1330" s="1" t="str">
        <f>VLOOKUP(D1330,'[1]IPS REGISTRADAS'!B$9:C$3248,2,0)</f>
        <v>HOSPITAL DE SUBA II NIVEL E.S.E</v>
      </c>
      <c r="F1330" s="9">
        <v>13656808</v>
      </c>
    </row>
    <row r="1331" spans="1:6" x14ac:dyDescent="0.25">
      <c r="A1331" s="7" t="s">
        <v>272</v>
      </c>
      <c r="B1331" s="7" t="s">
        <v>273</v>
      </c>
      <c r="C1331" s="7" t="s">
        <v>2029</v>
      </c>
      <c r="D1331" s="8">
        <v>800253609</v>
      </c>
      <c r="E1331" s="1" t="str">
        <f>VLOOKUP(D1331,'[1]IPS REGISTRADAS'!B$9:C$3248,2,0)</f>
        <v>CENTRO VISUAL SANTA LUCIA LIMITADA</v>
      </c>
      <c r="F1331" s="9">
        <v>1460500</v>
      </c>
    </row>
    <row r="1332" spans="1:6" x14ac:dyDescent="0.25">
      <c r="A1332" s="7" t="s">
        <v>272</v>
      </c>
      <c r="B1332" s="7" t="s">
        <v>273</v>
      </c>
      <c r="C1332" s="7" t="s">
        <v>2029</v>
      </c>
      <c r="D1332" s="8">
        <v>812007194</v>
      </c>
      <c r="E1332" s="1" t="str">
        <f>VLOOKUP(D1332,'[1]IPS REGISTRADAS'!B$9:C$3248,2,0)</f>
        <v>ONCOMEDICA S.A</v>
      </c>
      <c r="F1332" s="9">
        <v>32035861</v>
      </c>
    </row>
    <row r="1333" spans="1:6" x14ac:dyDescent="0.25">
      <c r="A1333" s="7" t="s">
        <v>272</v>
      </c>
      <c r="B1333" s="7" t="s">
        <v>273</v>
      </c>
      <c r="C1333" s="7" t="s">
        <v>2029</v>
      </c>
      <c r="D1333" s="8">
        <v>824003102</v>
      </c>
      <c r="E1333" s="1" t="str">
        <f>VLOOKUP(D1333,'[1]IPS REGISTRADAS'!B$9:C$3248,2,0)</f>
        <v>CENTRAL DE PATOLOGIA DEL CESAR LTDA</v>
      </c>
      <c r="F1333" s="9">
        <v>4681786</v>
      </c>
    </row>
    <row r="1334" spans="1:6" x14ac:dyDescent="0.25">
      <c r="A1334" s="7" t="s">
        <v>419</v>
      </c>
      <c r="B1334" s="7" t="s">
        <v>420</v>
      </c>
      <c r="C1334" s="7" t="s">
        <v>2029</v>
      </c>
      <c r="D1334" s="8">
        <v>820002033</v>
      </c>
      <c r="E1334" s="1" t="str">
        <f>VLOOKUP(D1334,'[1]IPS REGISTRADAS'!B$9:C$3248,2,0)</f>
        <v>CLINICA SANTA TERESA S.A</v>
      </c>
      <c r="F1334" s="9">
        <v>50000000</v>
      </c>
    </row>
    <row r="1335" spans="1:6" x14ac:dyDescent="0.25">
      <c r="A1335" s="7" t="s">
        <v>419</v>
      </c>
      <c r="B1335" s="7" t="s">
        <v>420</v>
      </c>
      <c r="C1335" s="7" t="s">
        <v>2029</v>
      </c>
      <c r="D1335" s="8">
        <v>891800857</v>
      </c>
      <c r="E1335" s="1" t="str">
        <f>VLOOKUP(D1335,'[1]IPS REGISTRADAS'!B$9:C$3248,2,0)</f>
        <v>E.S.E. HOSPITAL BAUDILIO ACERO</v>
      </c>
      <c r="F1335" s="9">
        <v>1422000</v>
      </c>
    </row>
    <row r="1336" spans="1:6" x14ac:dyDescent="0.25">
      <c r="A1336" s="7" t="s">
        <v>419</v>
      </c>
      <c r="B1336" s="7" t="s">
        <v>420</v>
      </c>
      <c r="C1336" s="7" t="s">
        <v>2029</v>
      </c>
      <c r="D1336" s="8">
        <v>891855029</v>
      </c>
      <c r="E1336" s="1" t="str">
        <f>VLOOKUP(D1336,'[1]IPS REGISTRADAS'!B$9:C$3248,2,0)</f>
        <v>E.S.E. HOSPITAL DE YOPAL CASANARE</v>
      </c>
      <c r="F1336" s="9">
        <v>15931068</v>
      </c>
    </row>
    <row r="1337" spans="1:6" x14ac:dyDescent="0.25">
      <c r="A1337" s="7" t="s">
        <v>217</v>
      </c>
      <c r="B1337" s="7" t="s">
        <v>218</v>
      </c>
      <c r="C1337" s="7" t="s">
        <v>2029</v>
      </c>
      <c r="D1337" s="8">
        <v>891855039</v>
      </c>
      <c r="E1337" s="1" t="str">
        <f>VLOOKUP(D1337,'[1]IPS REGISTRADAS'!B$9:C$3248,2,0)</f>
        <v xml:space="preserve">HOSPITAL REGIONAL DE SOGAMOSO E.S.E. </v>
      </c>
      <c r="F1337" s="9">
        <v>3175800</v>
      </c>
    </row>
    <row r="1338" spans="1:6" x14ac:dyDescent="0.25">
      <c r="A1338" s="7" t="s">
        <v>419</v>
      </c>
      <c r="B1338" s="7" t="s">
        <v>420</v>
      </c>
      <c r="C1338" s="7" t="s">
        <v>2029</v>
      </c>
      <c r="D1338" s="8">
        <v>820003524</v>
      </c>
      <c r="E1338" s="1" t="str">
        <f>VLOOKUP(D1338,'[1]IPS REGISTRADAS'!B$9:C$3248,2,0)</f>
        <v>E.S.E. CENTRO DE SALUD TOCA BOYACA</v>
      </c>
      <c r="F1338" s="9">
        <v>1434740</v>
      </c>
    </row>
    <row r="1339" spans="1:6" x14ac:dyDescent="0.25">
      <c r="A1339" s="7" t="s">
        <v>40</v>
      </c>
      <c r="B1339" s="7" t="s">
        <v>41</v>
      </c>
      <c r="C1339" s="7" t="s">
        <v>2029</v>
      </c>
      <c r="D1339" s="8">
        <v>900609215</v>
      </c>
      <c r="E1339" s="1" t="str">
        <f>VLOOKUP(D1339,'[1]IPS REGISTRADAS'!B$9:C$3248,2,0)</f>
        <v>CUIDADOS NEONATALES SAS</v>
      </c>
      <c r="F1339" s="9">
        <v>10000000</v>
      </c>
    </row>
    <row r="1340" spans="1:6" x14ac:dyDescent="0.25">
      <c r="A1340" s="7" t="s">
        <v>419</v>
      </c>
      <c r="B1340" s="7" t="s">
        <v>420</v>
      </c>
      <c r="C1340" s="7" t="s">
        <v>2029</v>
      </c>
      <c r="D1340" s="8">
        <v>891800231</v>
      </c>
      <c r="E1340" s="1" t="str">
        <f>VLOOKUP(D1340,'[1]IPS REGISTRADAS'!B$9:C$3248,2,0)</f>
        <v xml:space="preserve">E.S.E. HOSPITAL SAN RAFAEL DE TUNJA </v>
      </c>
      <c r="F1340" s="9">
        <v>200000000</v>
      </c>
    </row>
    <row r="1341" spans="1:6" x14ac:dyDescent="0.25">
      <c r="A1341" s="7" t="s">
        <v>419</v>
      </c>
      <c r="B1341" s="7" t="s">
        <v>420</v>
      </c>
      <c r="C1341" s="7" t="s">
        <v>2029</v>
      </c>
      <c r="D1341" s="8">
        <v>891800570</v>
      </c>
      <c r="E1341" s="1" t="str">
        <f>VLOOKUP(D1341,'[1]IPS REGISTRADAS'!B$9:C$3248,2,0)</f>
        <v>E.S.E. HOSPITAL JOSE CALLETANO VASQUEZ DE PUERTO BOYACA</v>
      </c>
      <c r="F1341" s="9">
        <v>80000000</v>
      </c>
    </row>
    <row r="1342" spans="1:6" ht="30" x14ac:dyDescent="0.25">
      <c r="A1342" s="7" t="s">
        <v>323</v>
      </c>
      <c r="B1342" s="7" t="s">
        <v>324</v>
      </c>
      <c r="C1342" s="7" t="s">
        <v>2029</v>
      </c>
      <c r="D1342" s="8">
        <v>800006850</v>
      </c>
      <c r="E1342" s="1" t="str">
        <f>VLOOKUP(D1342,'[1]IPS REGISTRADAS'!B$9:C$3248,2,0)</f>
        <v xml:space="preserve">HOSPITAL MARIO GAITAN YANGUAS E.S.E. </v>
      </c>
      <c r="F1342" s="9">
        <v>3346501</v>
      </c>
    </row>
    <row r="1343" spans="1:6" ht="30" x14ac:dyDescent="0.25">
      <c r="A1343" s="7" t="s">
        <v>323</v>
      </c>
      <c r="B1343" s="7" t="s">
        <v>324</v>
      </c>
      <c r="C1343" s="7" t="s">
        <v>2029</v>
      </c>
      <c r="D1343" s="8">
        <v>805027337</v>
      </c>
      <c r="E1343" s="1" t="str">
        <f>VLOOKUP(D1343,'[1]IPS REGISTRADAS'!B$9:C$3248,2,0)</f>
        <v>RED DE SALUD DE ORIENTE CALI VALLE</v>
      </c>
      <c r="F1343" s="9">
        <v>1215990</v>
      </c>
    </row>
    <row r="1344" spans="1:6" ht="30" x14ac:dyDescent="0.25">
      <c r="A1344" s="7" t="s">
        <v>323</v>
      </c>
      <c r="B1344" s="7" t="s">
        <v>324</v>
      </c>
      <c r="C1344" s="7" t="s">
        <v>2029</v>
      </c>
      <c r="D1344" s="8">
        <v>900081662</v>
      </c>
      <c r="E1344" s="1" t="str">
        <f>VLOOKUP(D1344,'[1]IPS REGISTRADAS'!B$9:C$3248,2,0)</f>
        <v>CENTRO INTEGRAL DE REHABILITACIÓN FISIOCENTER LTDA</v>
      </c>
      <c r="F1344" s="9">
        <v>9053848</v>
      </c>
    </row>
    <row r="1345" spans="1:6" x14ac:dyDescent="0.25">
      <c r="A1345" s="7" t="s">
        <v>40</v>
      </c>
      <c r="B1345" s="7" t="s">
        <v>41</v>
      </c>
      <c r="C1345" s="7" t="s">
        <v>2029</v>
      </c>
      <c r="D1345" s="8">
        <v>830504734</v>
      </c>
      <c r="E1345" s="1" t="str">
        <f>VLOOKUP(D1345,'[1]IPS REGISTRADAS'!B$9:C$3248,2,0)</f>
        <v>VISION TOTAL E.U. DE MONTERIA CORDOBA</v>
      </c>
      <c r="F1345" s="9">
        <v>100000000</v>
      </c>
    </row>
    <row r="1346" spans="1:6" x14ac:dyDescent="0.25">
      <c r="A1346" s="7" t="s">
        <v>40</v>
      </c>
      <c r="B1346" s="7" t="s">
        <v>41</v>
      </c>
      <c r="C1346" s="7" t="s">
        <v>2029</v>
      </c>
      <c r="D1346" s="8">
        <v>900115642</v>
      </c>
      <c r="E1346" s="1" t="str">
        <f>VLOOKUP(D1346,'[1]IPS REGISTRADAS'!B$9:C$3248,2,0)</f>
        <v>RAYOS X E IMÁGENES DIAGNOSTICAS RADIOSALUD DE ARAUQUITA ARAUCA</v>
      </c>
      <c r="F1346" s="9">
        <v>15000000</v>
      </c>
    </row>
    <row r="1347" spans="1:6" x14ac:dyDescent="0.25">
      <c r="A1347" s="7" t="s">
        <v>272</v>
      </c>
      <c r="B1347" s="7" t="s">
        <v>273</v>
      </c>
      <c r="C1347" s="7" t="s">
        <v>2029</v>
      </c>
      <c r="D1347" s="8">
        <v>807001041</v>
      </c>
      <c r="E1347" s="1" t="str">
        <f>VLOOKUP(D1347,'[1]IPS REGISTRADAS'!B$9:C$3248,2,0)</f>
        <v>CENTRO MEDICO LA SAMARITANA DE LOS PATIOS NORTE DE SANTANDER</v>
      </c>
      <c r="F1347" s="9">
        <v>60851924</v>
      </c>
    </row>
    <row r="1348" spans="1:6" x14ac:dyDescent="0.25">
      <c r="A1348" s="7" t="s">
        <v>272</v>
      </c>
      <c r="B1348" s="7" t="s">
        <v>273</v>
      </c>
      <c r="C1348" s="7" t="s">
        <v>2029</v>
      </c>
      <c r="D1348" s="8">
        <v>860013874</v>
      </c>
      <c r="E1348" s="1" t="str">
        <f>VLOOKUP(D1348,'[1]IPS REGISTRADAS'!B$9:C$3248,2,0)</f>
        <v>INSTITUTO DE ORTOPEDIA INFANTIL ROOSEVELT DE BOGOTÁ D.C.</v>
      </c>
      <c r="F1348" s="9">
        <v>20432763</v>
      </c>
    </row>
    <row r="1349" spans="1:6" x14ac:dyDescent="0.25">
      <c r="A1349" s="7" t="s">
        <v>272</v>
      </c>
      <c r="B1349" s="7" t="s">
        <v>273</v>
      </c>
      <c r="C1349" s="7" t="s">
        <v>2029</v>
      </c>
      <c r="D1349" s="8">
        <v>900070354</v>
      </c>
      <c r="E1349" s="1" t="str">
        <f>VLOOKUP(D1349,'[1]IPS REGISTRADAS'!B$9:C$3248,2,0)</f>
        <v>SINUS CENTER S.A.S.</v>
      </c>
      <c r="F1349" s="9">
        <v>8988092</v>
      </c>
    </row>
    <row r="1350" spans="1:6" x14ac:dyDescent="0.25">
      <c r="A1350" s="7" t="s">
        <v>272</v>
      </c>
      <c r="B1350" s="7" t="s">
        <v>273</v>
      </c>
      <c r="C1350" s="7" t="s">
        <v>2029</v>
      </c>
      <c r="D1350" s="8">
        <v>900386919</v>
      </c>
      <c r="E1350" s="1" t="str">
        <f>VLOOKUP(D1350,'[1]IPS REGISTRADAS'!B$9:C$3248,2,0)</f>
        <v>INSTITUTO NEUROLOGICO INFANTIL S.A.S</v>
      </c>
      <c r="F1350" s="9">
        <v>2941142</v>
      </c>
    </row>
    <row r="1351" spans="1:6" x14ac:dyDescent="0.25">
      <c r="A1351" s="7" t="s">
        <v>272</v>
      </c>
      <c r="B1351" s="7" t="s">
        <v>273</v>
      </c>
      <c r="C1351" s="7" t="s">
        <v>2029</v>
      </c>
      <c r="D1351" s="8">
        <v>900506751</v>
      </c>
      <c r="E1351" s="1" t="str">
        <f>VLOOKUP(D1351,'[1]IPS REGISTRADAS'!B$9:C$3248,2,0)</f>
        <v>UNIDAD DE SERVICIOS DE SALUD ESTRATEGICOS RELACIONADOS .S.A.</v>
      </c>
      <c r="F1351" s="9">
        <v>1128204</v>
      </c>
    </row>
    <row r="1352" spans="1:6" x14ac:dyDescent="0.25">
      <c r="A1352" s="7" t="s">
        <v>419</v>
      </c>
      <c r="B1352" s="7" t="s">
        <v>420</v>
      </c>
      <c r="C1352" s="7" t="s">
        <v>2029</v>
      </c>
      <c r="D1352" s="8">
        <v>820003641</v>
      </c>
      <c r="E1352" s="1" t="str">
        <f>VLOOKUP(D1352,'[1]IPS REGISTRADAS'!B$9:C$3248,2,0)</f>
        <v>PUESTO DE SALUD SAN MIGUEL E.S.E</v>
      </c>
      <c r="F1352" s="9">
        <v>2550547</v>
      </c>
    </row>
    <row r="1353" spans="1:6" x14ac:dyDescent="0.25">
      <c r="A1353" s="7" t="s">
        <v>419</v>
      </c>
      <c r="B1353" s="7" t="s">
        <v>420</v>
      </c>
      <c r="C1353" s="7" t="s">
        <v>2029</v>
      </c>
      <c r="D1353" s="8">
        <v>826002144</v>
      </c>
      <c r="E1353" s="1" t="str">
        <f>VLOOKUP(D1353,'[1]IPS REGISTRADAS'!B$9:C$3248,2,0)</f>
        <v>UNIDAD ESPECIALIZADA  DE REHABILITACION INTEGRAL CTA</v>
      </c>
      <c r="F1353" s="9">
        <v>6159210</v>
      </c>
    </row>
    <row r="1354" spans="1:6" x14ac:dyDescent="0.25">
      <c r="A1354" s="7" t="s">
        <v>419</v>
      </c>
      <c r="B1354" s="7" t="s">
        <v>420</v>
      </c>
      <c r="C1354" s="7" t="s">
        <v>2029</v>
      </c>
      <c r="D1354" s="8">
        <v>890212568</v>
      </c>
      <c r="E1354" s="1" t="str">
        <f>VLOOKUP(D1354,'[1]IPS REGISTRADAS'!B$9:C$3248,2,0)</f>
        <v>FUNDACION CARDIOVASCULAR DE COLOMBIA</v>
      </c>
      <c r="F1354" s="9">
        <v>20493645</v>
      </c>
    </row>
    <row r="1355" spans="1:6" x14ac:dyDescent="0.25">
      <c r="A1355" s="7" t="s">
        <v>40</v>
      </c>
      <c r="B1355" s="7" t="s">
        <v>41</v>
      </c>
      <c r="C1355" s="7" t="s">
        <v>2029</v>
      </c>
      <c r="D1355" s="8">
        <v>900280032</v>
      </c>
      <c r="E1355" s="1" t="str">
        <f>VLOOKUP(D1355,'[1]IPS REGISTRADAS'!B$9:C$3248,2,0)</f>
        <v>OCULARSER - CENTRO DE ESPECIALIDADES OTALMOLOGICAS S.A.S</v>
      </c>
      <c r="F1355" s="9">
        <v>30000000</v>
      </c>
    </row>
    <row r="1356" spans="1:6" x14ac:dyDescent="0.25">
      <c r="A1356" s="7" t="s">
        <v>471</v>
      </c>
      <c r="B1356" s="7" t="s">
        <v>472</v>
      </c>
      <c r="C1356" s="7" t="s">
        <v>2029</v>
      </c>
      <c r="D1356" s="8">
        <v>890501019</v>
      </c>
      <c r="E1356" s="1" t="str">
        <f>VLOOKUP(D1356,'[1]IPS REGISTRADAS'!B$9:C$3248,2,0)</f>
        <v>E.S.E. HOSPITAL SAN JUAN DE DIOS DE PAMPLONA</v>
      </c>
      <c r="F1356" s="9">
        <v>2684129</v>
      </c>
    </row>
    <row r="1357" spans="1:6" x14ac:dyDescent="0.25">
      <c r="A1357" s="7" t="s">
        <v>471</v>
      </c>
      <c r="B1357" s="7" t="s">
        <v>472</v>
      </c>
      <c r="C1357" s="7" t="s">
        <v>2029</v>
      </c>
      <c r="D1357" s="8">
        <v>900006037</v>
      </c>
      <c r="E1357" s="1" t="str">
        <f>VLOOKUP(D1357,'[1]IPS REGISTRADAS'!B$9:C$3248,2,0)</f>
        <v>HOSPITAL UNIVERSITARIO DE SANTANDER E.S.E</v>
      </c>
      <c r="F1357" s="9">
        <v>16265546</v>
      </c>
    </row>
    <row r="1358" spans="1:6" x14ac:dyDescent="0.25">
      <c r="A1358" s="7" t="s">
        <v>471</v>
      </c>
      <c r="B1358" s="7" t="s">
        <v>472</v>
      </c>
      <c r="C1358" s="7" t="s">
        <v>2029</v>
      </c>
      <c r="D1358" s="8">
        <v>900468210</v>
      </c>
      <c r="E1358" s="1" t="str">
        <f>VLOOKUP(D1358,'[1]IPS REGISTRADAS'!B$9:C$3248,2,0)</f>
        <v>CENTRO DE RESONANCIA MAGNETICA DEL NORTE S.A.S.</v>
      </c>
      <c r="F1358" s="9">
        <v>4367000</v>
      </c>
    </row>
    <row r="1359" spans="1:6" x14ac:dyDescent="0.25">
      <c r="A1359" s="7" t="s">
        <v>419</v>
      </c>
      <c r="B1359" s="7" t="s">
        <v>420</v>
      </c>
      <c r="C1359" s="7" t="s">
        <v>2029</v>
      </c>
      <c r="D1359" s="8">
        <v>804013017</v>
      </c>
      <c r="E1359" s="1" t="str">
        <f>VLOOKUP(D1359,'[1]IPS REGISTRADAS'!B$9:C$3248,2,0)</f>
        <v>CENTRO ONCOLOGICO LTDA DE BUCARAMANGA SANTANDER</v>
      </c>
      <c r="F1359" s="9">
        <v>200000000</v>
      </c>
    </row>
    <row r="1360" spans="1:6" x14ac:dyDescent="0.25">
      <c r="A1360" s="7" t="s">
        <v>419</v>
      </c>
      <c r="B1360" s="7" t="s">
        <v>420</v>
      </c>
      <c r="C1360" s="7" t="s">
        <v>2029</v>
      </c>
      <c r="D1360" s="8">
        <v>860015536</v>
      </c>
      <c r="E1360" s="1" t="str">
        <f>VLOOKUP(D1360,'[1]IPS REGISTRADAS'!B$9:C$3248,2,0)</f>
        <v>HOSPITAL UNIVERSITARIO SAN IGNACIO</v>
      </c>
      <c r="F1360" s="9">
        <v>151928067</v>
      </c>
    </row>
    <row r="1361" spans="1:6" x14ac:dyDescent="0.25">
      <c r="A1361" s="7" t="s">
        <v>419</v>
      </c>
      <c r="B1361" s="7" t="s">
        <v>420</v>
      </c>
      <c r="C1361" s="7" t="s">
        <v>2029</v>
      </c>
      <c r="D1361" s="8">
        <v>900371613</v>
      </c>
      <c r="E1361" s="1" t="str">
        <f>VLOOKUP(D1361,'[1]IPS REGISTRADAS'!B$9:C$3248,2,0)</f>
        <v>INVERSIONES MEDICAS DE LOS ANDES DE TUNJA BOYACA</v>
      </c>
      <c r="F1361" s="9">
        <v>59310073.200000003</v>
      </c>
    </row>
    <row r="1362" spans="1:6" ht="30" x14ac:dyDescent="0.25">
      <c r="A1362" s="7" t="s">
        <v>323</v>
      </c>
      <c r="B1362" s="7" t="s">
        <v>324</v>
      </c>
      <c r="C1362" s="7" t="s">
        <v>2029</v>
      </c>
      <c r="D1362" s="8">
        <v>900335780</v>
      </c>
      <c r="E1362" s="1" t="str">
        <f>VLOOKUP(D1362,'[1]IPS REGISTRADAS'!B$9:C$3248,2,0)</f>
        <v>UNIDAD ONCOLOGICA SURCOLOMBIANA S.A.S</v>
      </c>
      <c r="F1362" s="9">
        <v>365018467.25999999</v>
      </c>
    </row>
    <row r="1363" spans="1:6" x14ac:dyDescent="0.25">
      <c r="A1363" s="7" t="s">
        <v>0</v>
      </c>
      <c r="B1363" s="7" t="s">
        <v>1</v>
      </c>
      <c r="C1363" s="7" t="s">
        <v>2029</v>
      </c>
      <c r="D1363" s="8">
        <v>800030924</v>
      </c>
      <c r="E1363" s="1" t="str">
        <f>VLOOKUP(D1363,'[1]IPS REGISTRADAS'!B$9:C$3248,2,0)</f>
        <v>HOSPITAL LA BUENA ESPERANZA DE YUMBO E.S.E. DEL VALLE</v>
      </c>
      <c r="F1363" s="9">
        <v>3105994</v>
      </c>
    </row>
    <row r="1364" spans="1:6" x14ac:dyDescent="0.25">
      <c r="A1364" s="7" t="s">
        <v>0</v>
      </c>
      <c r="B1364" s="7" t="s">
        <v>1</v>
      </c>
      <c r="C1364" s="7" t="s">
        <v>2029</v>
      </c>
      <c r="D1364" s="8">
        <v>813002940</v>
      </c>
      <c r="E1364" s="1" t="str">
        <f>VLOOKUP(D1364,'[1]IPS REGISTRADAS'!B$9:C$3248,2,0)</f>
        <v>MARIA AUXILIADORA DE GARZON E.S.E</v>
      </c>
      <c r="F1364" s="9">
        <v>23268902</v>
      </c>
    </row>
    <row r="1365" spans="1:6" x14ac:dyDescent="0.25">
      <c r="A1365" s="7" t="s">
        <v>0</v>
      </c>
      <c r="B1365" s="7" t="s">
        <v>1</v>
      </c>
      <c r="C1365" s="7" t="s">
        <v>2029</v>
      </c>
      <c r="D1365" s="8">
        <v>814006248</v>
      </c>
      <c r="E1365" s="1" t="str">
        <f>VLOOKUP(D1365,'[1]IPS REGISTRADAS'!B$9:C$3248,2,0)</f>
        <v>UNIDAD CARDIOQUIRURGICA DE NARIÑO S.A.S</v>
      </c>
      <c r="F1365" s="9">
        <v>90896892</v>
      </c>
    </row>
    <row r="1366" spans="1:6" x14ac:dyDescent="0.25">
      <c r="A1366" s="7" t="s">
        <v>272</v>
      </c>
      <c r="B1366" s="7" t="s">
        <v>273</v>
      </c>
      <c r="C1366" s="7" t="s">
        <v>2029</v>
      </c>
      <c r="D1366" s="8">
        <v>804011481</v>
      </c>
      <c r="E1366" s="1" t="str">
        <f>VLOOKUP(D1366,'[1]IPS REGISTRADAS'!B$9:C$3248,2,0)</f>
        <v>VIVA SALUD IPS LTDA DE BUCARAMANGA SANTANDER</v>
      </c>
      <c r="F1366" s="9">
        <v>2335120</v>
      </c>
    </row>
    <row r="1367" spans="1:6" x14ac:dyDescent="0.25">
      <c r="A1367" s="7" t="s">
        <v>272</v>
      </c>
      <c r="B1367" s="7" t="s">
        <v>273</v>
      </c>
      <c r="C1367" s="7" t="s">
        <v>2029</v>
      </c>
      <c r="D1367" s="8">
        <v>812005590</v>
      </c>
      <c r="E1367" s="1" t="str">
        <f>VLOOKUP(D1367,'[1]IPS REGISTRADAS'!B$9:C$3248,2,0)</f>
        <v>SOCIEDAD CARDIOVASCULAR DE CORDOBA LTDA DE MONTERIA CORDOBA</v>
      </c>
      <c r="F1367" s="9">
        <v>66532556</v>
      </c>
    </row>
    <row r="1368" spans="1:6" x14ac:dyDescent="0.25">
      <c r="A1368" s="7" t="s">
        <v>272</v>
      </c>
      <c r="B1368" s="7" t="s">
        <v>273</v>
      </c>
      <c r="C1368" s="7" t="s">
        <v>2029</v>
      </c>
      <c r="D1368" s="8">
        <v>860005114</v>
      </c>
      <c r="E1368" s="1" t="str">
        <f>VLOOKUP(D1368,'[1]IPS REGISTRADAS'!B$9:C$3248,2,0)</f>
        <v>LINDE COLOMBIA S.A</v>
      </c>
      <c r="F1368" s="9">
        <v>27475086</v>
      </c>
    </row>
    <row r="1369" spans="1:6" x14ac:dyDescent="0.25">
      <c r="A1369" s="7" t="s">
        <v>272</v>
      </c>
      <c r="B1369" s="7" t="s">
        <v>273</v>
      </c>
      <c r="C1369" s="7" t="s">
        <v>2029</v>
      </c>
      <c r="D1369" s="8">
        <v>900277187</v>
      </c>
      <c r="E1369" s="1" t="str">
        <f>VLOOKUP(D1369,'[1]IPS REGISTRADAS'!B$9:C$3248,2,0)</f>
        <v>ASISTENCIA MEDICA IPS S.A.S</v>
      </c>
      <c r="F1369" s="9">
        <v>6303590</v>
      </c>
    </row>
    <row r="1370" spans="1:6" x14ac:dyDescent="0.25">
      <c r="A1370" s="7" t="s">
        <v>272</v>
      </c>
      <c r="B1370" s="7" t="s">
        <v>273</v>
      </c>
      <c r="C1370" s="7" t="s">
        <v>2029</v>
      </c>
      <c r="D1370" s="8">
        <v>900475379</v>
      </c>
      <c r="E1370" s="1" t="str">
        <f>VLOOKUP(D1370,'[1]IPS REGISTRADAS'!B$9:C$3248,2,0)</f>
        <v>GALENA - LABORATORIO DE PATOLOGIA S.A.S.</v>
      </c>
      <c r="F1370" s="9">
        <v>1139510</v>
      </c>
    </row>
    <row r="1371" spans="1:6" x14ac:dyDescent="0.25">
      <c r="A1371" s="7" t="s">
        <v>40</v>
      </c>
      <c r="B1371" s="7" t="s">
        <v>41</v>
      </c>
      <c r="C1371" s="7" t="s">
        <v>2029</v>
      </c>
      <c r="D1371" s="8">
        <v>826003824</v>
      </c>
      <c r="E1371" s="1" t="str">
        <f>VLOOKUP(D1371,'[1]IPS REGISTRADAS'!B$9:C$3248,2,0)</f>
        <v>CENTRO DE ESPECIALIDADES Y CIRUGIA AMBULATORIA DUITAMA</v>
      </c>
      <c r="F1371" s="9">
        <v>30000000</v>
      </c>
    </row>
    <row r="1372" spans="1:6" x14ac:dyDescent="0.25">
      <c r="A1372" s="7" t="s">
        <v>419</v>
      </c>
      <c r="B1372" s="7" t="s">
        <v>420</v>
      </c>
      <c r="C1372" s="7" t="s">
        <v>2029</v>
      </c>
      <c r="D1372" s="8">
        <v>860013874</v>
      </c>
      <c r="E1372" s="1" t="str">
        <f>VLOOKUP(D1372,'[1]IPS REGISTRADAS'!B$9:C$3248,2,0)</f>
        <v>INSTITUTO DE ORTOPEDIA INFANTIL ROOSEVELT DE BOGOTÁ D.C.</v>
      </c>
      <c r="F1372" s="9">
        <v>17146662</v>
      </c>
    </row>
    <row r="1373" spans="1:6" x14ac:dyDescent="0.25">
      <c r="A1373" s="7" t="s">
        <v>419</v>
      </c>
      <c r="B1373" s="7" t="s">
        <v>420</v>
      </c>
      <c r="C1373" s="7" t="s">
        <v>2029</v>
      </c>
      <c r="D1373" s="8">
        <v>891800395</v>
      </c>
      <c r="E1373" s="1" t="str">
        <f>VLOOKUP(D1373,'[1]IPS REGISTRADAS'!B$9:C$3248,2,0)</f>
        <v xml:space="preserve">HOSPITAL REGIONAL MONIQUIRA E.S.E. </v>
      </c>
      <c r="F1373" s="9">
        <v>23295118</v>
      </c>
    </row>
    <row r="1374" spans="1:6" x14ac:dyDescent="0.25">
      <c r="A1374" s="7" t="s">
        <v>419</v>
      </c>
      <c r="B1374" s="7" t="s">
        <v>420</v>
      </c>
      <c r="C1374" s="7" t="s">
        <v>2029</v>
      </c>
      <c r="D1374" s="8">
        <v>800152970</v>
      </c>
      <c r="E1374" s="1" t="str">
        <f>VLOOKUP(D1374,'[1]IPS REGISTRADAS'!B$9:C$3248,2,0)</f>
        <v xml:space="preserve">HOSPITAL REGIONAL DE MIRAFLORES E.S.E. </v>
      </c>
      <c r="F1374" s="9">
        <v>40000000</v>
      </c>
    </row>
    <row r="1375" spans="1:6" x14ac:dyDescent="0.25">
      <c r="A1375" s="7" t="s">
        <v>419</v>
      </c>
      <c r="B1375" s="7" t="s">
        <v>420</v>
      </c>
      <c r="C1375" s="7" t="s">
        <v>2029</v>
      </c>
      <c r="D1375" s="8">
        <v>891800982</v>
      </c>
      <c r="E1375" s="1" t="str">
        <f>VLOOKUP(D1375,'[1]IPS REGISTRADAS'!B$9:C$3248,2,0)</f>
        <v>E.S.E CENTRO DE REHABILITACION INTEGRAL DE BOYACA</v>
      </c>
      <c r="F1375" s="9">
        <v>3163530</v>
      </c>
    </row>
    <row r="1376" spans="1:6" x14ac:dyDescent="0.25">
      <c r="A1376" s="7" t="s">
        <v>419</v>
      </c>
      <c r="B1376" s="7" t="s">
        <v>420</v>
      </c>
      <c r="C1376" s="7" t="s">
        <v>2029</v>
      </c>
      <c r="D1376" s="8">
        <v>900355962</v>
      </c>
      <c r="E1376" s="1" t="str">
        <f>VLOOKUP(D1376,'[1]IPS REGISTRADAS'!B$9:C$3248,2,0)</f>
        <v>GRUPO FAMEDIT LIMITADA</v>
      </c>
      <c r="F1376" s="9">
        <v>6678760</v>
      </c>
    </row>
    <row r="1377" spans="1:6" ht="30" x14ac:dyDescent="0.25">
      <c r="A1377" s="7" t="s">
        <v>323</v>
      </c>
      <c r="B1377" s="7" t="s">
        <v>324</v>
      </c>
      <c r="C1377" s="7" t="s">
        <v>2029</v>
      </c>
      <c r="D1377" s="8">
        <v>800216303</v>
      </c>
      <c r="E1377" s="1" t="str">
        <f>VLOOKUP(D1377,'[1]IPS REGISTRADAS'!B$9:C$3248,2,0)</f>
        <v xml:space="preserve">HOSPITAL SAN BLAS II NIVEL E.S.E. </v>
      </c>
      <c r="F1377" s="9">
        <v>3573751</v>
      </c>
    </row>
    <row r="1378" spans="1:6" ht="30" x14ac:dyDescent="0.25">
      <c r="A1378" s="7" t="s">
        <v>323</v>
      </c>
      <c r="B1378" s="7" t="s">
        <v>324</v>
      </c>
      <c r="C1378" s="7" t="s">
        <v>2029</v>
      </c>
      <c r="D1378" s="8">
        <v>813000219</v>
      </c>
      <c r="E1378" s="1" t="str">
        <f>VLOOKUP(D1378,'[1]IPS REGISTRADAS'!B$9:C$3248,2,0)</f>
        <v>INSTITUTO HUILENSE DE CIRUGIA GASTROINTESTINAL Y ENDOSCOPIA DIGESTIVA S.A.S INCIDE S.A.S</v>
      </c>
      <c r="F1378" s="9">
        <v>1751473</v>
      </c>
    </row>
    <row r="1379" spans="1:6" x14ac:dyDescent="0.25">
      <c r="A1379" s="7" t="s">
        <v>419</v>
      </c>
      <c r="B1379" s="7" t="s">
        <v>420</v>
      </c>
      <c r="C1379" s="7" t="s">
        <v>2029</v>
      </c>
      <c r="D1379" s="8">
        <v>891855438</v>
      </c>
      <c r="E1379" s="1" t="str">
        <f>VLOOKUP(D1379,'[1]IPS REGISTRADAS'!B$9:C$3248,2,0)</f>
        <v>HOSPITAL REGIONAL DE DUITAMA E.S.E</v>
      </c>
      <c r="F1379" s="9">
        <v>93879117.719999999</v>
      </c>
    </row>
    <row r="1380" spans="1:6" ht="15" customHeight="1" x14ac:dyDescent="0.25">
      <c r="A1380" s="7" t="s">
        <v>419</v>
      </c>
      <c r="B1380" s="7" t="s">
        <v>420</v>
      </c>
      <c r="C1380" s="7" t="s">
        <v>2029</v>
      </c>
      <c r="D1380" s="8">
        <v>881862576</v>
      </c>
      <c r="E1380" s="1" t="str">
        <f>VLOOKUP(D1380,'[1]IPS REGISTRADAS'!B$9:C$3248,2,0)</f>
        <v>HOSPITAL SAGRADO CORAZÓN DE JESÚS E.S.E</v>
      </c>
      <c r="F1380" s="9">
        <v>3691903</v>
      </c>
    </row>
    <row r="1381" spans="1:6" x14ac:dyDescent="0.25">
      <c r="A1381" s="7" t="s">
        <v>419</v>
      </c>
      <c r="B1381" s="7" t="s">
        <v>420</v>
      </c>
      <c r="C1381" s="7" t="s">
        <v>2029</v>
      </c>
      <c r="D1381" s="8">
        <v>860091549</v>
      </c>
      <c r="E1381" s="1" t="str">
        <f>VLOOKUP(D1381,'[1]IPS REGISTRADAS'!B$9:C$3248,2,0)</f>
        <v>ASOCIACION TERAPEUTICA DE COLOMBIA</v>
      </c>
      <c r="F1381" s="9">
        <v>1120000</v>
      </c>
    </row>
    <row r="1382" spans="1:6" x14ac:dyDescent="0.25">
      <c r="A1382" s="7" t="s">
        <v>419</v>
      </c>
      <c r="B1382" s="7" t="s">
        <v>420</v>
      </c>
      <c r="C1382" s="7" t="s">
        <v>2029</v>
      </c>
      <c r="D1382" s="8">
        <v>900240354</v>
      </c>
      <c r="E1382" s="1" t="str">
        <f>VLOOKUP(D1382,'[1]IPS REGISTRADAS'!B$9:C$3248,2,0)</f>
        <v>SOCIEDAD ODONTOLOGICA DE BOYACA</v>
      </c>
      <c r="F1382" s="9">
        <v>9873698</v>
      </c>
    </row>
    <row r="1383" spans="1:6" x14ac:dyDescent="0.25">
      <c r="A1383" s="7" t="s">
        <v>40</v>
      </c>
      <c r="B1383" s="7" t="s">
        <v>41</v>
      </c>
      <c r="C1383" s="7" t="s">
        <v>2029</v>
      </c>
      <c r="D1383" s="8">
        <v>891780008</v>
      </c>
      <c r="E1383" s="1" t="str">
        <f>VLOOKUP(D1383,'[1]IPS REGISTRADAS'!B$9:C$3248,2,0)</f>
        <v>E.S.E.HOSPITAL DEPARTAMENTAL SAN RAFAEL</v>
      </c>
      <c r="F1383" s="9">
        <v>44186517</v>
      </c>
    </row>
    <row r="1384" spans="1:6" x14ac:dyDescent="0.25">
      <c r="A1384" s="7" t="s">
        <v>40</v>
      </c>
      <c r="B1384" s="7" t="s">
        <v>41</v>
      </c>
      <c r="C1384" s="7" t="s">
        <v>2029</v>
      </c>
      <c r="D1384" s="8">
        <v>900174640</v>
      </c>
      <c r="E1384" s="1" t="str">
        <f>VLOOKUP(D1384,'[1]IPS REGISTRADAS'!B$9:C$3248,2,0)</f>
        <v>IMÁGENES DIAGNOSTICAS MARCO BRUN BANDA LTDA</v>
      </c>
      <c r="F1384" s="9">
        <v>2000000</v>
      </c>
    </row>
    <row r="1385" spans="1:6" x14ac:dyDescent="0.25">
      <c r="A1385" s="7" t="s">
        <v>419</v>
      </c>
      <c r="B1385" s="7" t="s">
        <v>420</v>
      </c>
      <c r="C1385" s="7" t="s">
        <v>2029</v>
      </c>
      <c r="D1385" s="8">
        <v>805011262</v>
      </c>
      <c r="E1385" s="1" t="str">
        <f>VLOOKUP(D1385,'[1]IPS REGISTRADAS'!B$9:C$3248,2,0)</f>
        <v>RTS S.A.S.</v>
      </c>
      <c r="F1385" s="9">
        <v>27015600</v>
      </c>
    </row>
    <row r="1386" spans="1:6" x14ac:dyDescent="0.25">
      <c r="A1386" s="7" t="s">
        <v>419</v>
      </c>
      <c r="B1386" s="7" t="s">
        <v>420</v>
      </c>
      <c r="C1386" s="7" t="s">
        <v>2029</v>
      </c>
      <c r="D1386" s="8">
        <v>891800611</v>
      </c>
      <c r="E1386" s="1" t="str">
        <f>VLOOKUP(D1386,'[1]IPS REGISTRADAS'!B$9:C$3248,2,0)</f>
        <v>ESE HOSPITAL SAN ANTONIO DE SOATA</v>
      </c>
      <c r="F1386" s="9">
        <v>129906371</v>
      </c>
    </row>
    <row r="1387" spans="1:6" x14ac:dyDescent="0.25">
      <c r="A1387" s="7" t="s">
        <v>419</v>
      </c>
      <c r="B1387" s="7" t="s">
        <v>420</v>
      </c>
      <c r="C1387" s="7" t="s">
        <v>2029</v>
      </c>
      <c r="D1387" s="8">
        <v>820003850</v>
      </c>
      <c r="E1387" s="1" t="str">
        <f>VLOOKUP(D1387,'[1]IPS REGISTRADAS'!B$9:C$3248,2,0)</f>
        <v>E.S.E. SANTIAGO DE TUNJA</v>
      </c>
      <c r="F1387" s="9">
        <v>4760000</v>
      </c>
    </row>
    <row r="1388" spans="1:6" x14ac:dyDescent="0.25">
      <c r="A1388" s="7" t="s">
        <v>419</v>
      </c>
      <c r="B1388" s="7" t="s">
        <v>420</v>
      </c>
      <c r="C1388" s="7" t="s">
        <v>2029</v>
      </c>
      <c r="D1388" s="8">
        <v>900355491</v>
      </c>
      <c r="E1388" s="1" t="str">
        <f>VLOOKUP(D1388,'[1]IPS REGISTRADAS'!B$9:C$3248,2,0)</f>
        <v>LIMEQ S.A.S.</v>
      </c>
      <c r="F1388" s="9">
        <v>33859450</v>
      </c>
    </row>
    <row r="1389" spans="1:6" x14ac:dyDescent="0.25">
      <c r="A1389" s="7" t="s">
        <v>419</v>
      </c>
      <c r="B1389" s="7" t="s">
        <v>420</v>
      </c>
      <c r="C1389" s="7" t="s">
        <v>2029</v>
      </c>
      <c r="D1389" s="8">
        <v>820001181</v>
      </c>
      <c r="E1389" s="1" t="str">
        <f>VLOOKUP(D1389,'[1]IPS REGISTRADAS'!B$9:C$3248,2,0)</f>
        <v>ASORSALUD S.M. LIMITADA</v>
      </c>
      <c r="F1389" s="9">
        <v>20000000</v>
      </c>
    </row>
    <row r="1390" spans="1:6" x14ac:dyDescent="0.25">
      <c r="A1390" s="7" t="s">
        <v>217</v>
      </c>
      <c r="B1390" s="7" t="s">
        <v>218</v>
      </c>
      <c r="C1390" s="7" t="s">
        <v>2029</v>
      </c>
      <c r="D1390" s="8">
        <v>800067515</v>
      </c>
      <c r="E1390" s="1" t="str">
        <f>VLOOKUP(D1390,'[1]IPS REGISTRADAS'!B$9:C$3248,2,0)</f>
        <v>CLINICA LA MILAGROSA DE SANTA MARTA MAGDALENA</v>
      </c>
      <c r="F1390" s="9">
        <v>35000000</v>
      </c>
    </row>
    <row r="1391" spans="1:6" x14ac:dyDescent="0.25">
      <c r="A1391" s="7" t="s">
        <v>217</v>
      </c>
      <c r="B1391" s="7" t="s">
        <v>218</v>
      </c>
      <c r="C1391" s="7" t="s">
        <v>2029</v>
      </c>
      <c r="D1391" s="8">
        <v>800255963</v>
      </c>
      <c r="E1391" s="1" t="str">
        <f>VLOOKUP(D1391,'[1]IPS REGISTRADAS'!B$9:C$3248,2,0)</f>
        <v>CLINICA SAN JOSE S.A.S.</v>
      </c>
      <c r="F1391" s="9">
        <v>13144043</v>
      </c>
    </row>
    <row r="1392" spans="1:6" x14ac:dyDescent="0.25">
      <c r="A1392" s="7" t="s">
        <v>217</v>
      </c>
      <c r="B1392" s="7" t="s">
        <v>218</v>
      </c>
      <c r="C1392" s="7" t="s">
        <v>2029</v>
      </c>
      <c r="D1392" s="8">
        <v>819003632</v>
      </c>
      <c r="E1392" s="1" t="str">
        <f>VLOOKUP(D1392,'[1]IPS REGISTRADAS'!B$9:C$3248,2,0)</f>
        <v>HOSPITAL LOCAL ZONA BANANERA E.S.E</v>
      </c>
      <c r="F1392" s="9">
        <v>1000000</v>
      </c>
    </row>
    <row r="1393" spans="1:6" x14ac:dyDescent="0.25">
      <c r="A1393" s="7" t="s">
        <v>217</v>
      </c>
      <c r="B1393" s="7" t="s">
        <v>218</v>
      </c>
      <c r="C1393" s="7" t="s">
        <v>2029</v>
      </c>
      <c r="D1393" s="8">
        <v>890205456</v>
      </c>
      <c r="E1393" s="1" t="str">
        <f>VLOOKUP(D1393,'[1]IPS REGISTRADAS'!B$9:C$3248,2,0)</f>
        <v>HOSPITAL INTEGRADO SAN BERNARDO E.S.E</v>
      </c>
      <c r="F1393" s="9">
        <v>81120599</v>
      </c>
    </row>
    <row r="1394" spans="1:6" x14ac:dyDescent="0.25">
      <c r="A1394" s="7" t="s">
        <v>40</v>
      </c>
      <c r="B1394" s="7" t="s">
        <v>41</v>
      </c>
      <c r="C1394" s="7" t="s">
        <v>2029</v>
      </c>
      <c r="D1394" s="8">
        <v>900254233</v>
      </c>
      <c r="E1394" s="1" t="str">
        <f>VLOOKUP(D1394,'[1]IPS REGISTRADAS'!B$9:C$3248,2,0)</f>
        <v>VIHONCO IPS BUCARAMANGA LTDA</v>
      </c>
      <c r="F1394" s="9">
        <v>53071537</v>
      </c>
    </row>
    <row r="1395" spans="1:6" x14ac:dyDescent="0.25">
      <c r="A1395" s="7" t="s">
        <v>40</v>
      </c>
      <c r="B1395" s="7" t="s">
        <v>41</v>
      </c>
      <c r="C1395" s="7" t="s">
        <v>2029</v>
      </c>
      <c r="D1395" s="8">
        <v>900685351</v>
      </c>
      <c r="E1395" s="1" t="str">
        <f>VLOOKUP(D1395,'[1]IPS REGISTRADAS'!B$9:C$3248,2,0)</f>
        <v>SALUD A SU HOGAR IPS SAS</v>
      </c>
      <c r="F1395" s="9">
        <v>20000000</v>
      </c>
    </row>
    <row r="1396" spans="1:6" x14ac:dyDescent="0.25">
      <c r="A1396" s="7" t="s">
        <v>19</v>
      </c>
      <c r="B1396" s="7" t="s">
        <v>20</v>
      </c>
      <c r="C1396" s="7" t="s">
        <v>2029</v>
      </c>
      <c r="D1396" s="8">
        <v>813007875</v>
      </c>
      <c r="E1396" s="1" t="str">
        <f>VLOOKUP(D1396,'[1]IPS REGISTRADAS'!B$9:C$3248,2,0)</f>
        <v>HOSPITAL MUNICIPAL NUESTRA SEÑORA DE GUADALUPE E.S.E</v>
      </c>
      <c r="F1396" s="9">
        <v>4759812</v>
      </c>
    </row>
    <row r="1397" spans="1:6" x14ac:dyDescent="0.25">
      <c r="A1397" s="7" t="s">
        <v>19</v>
      </c>
      <c r="B1397" s="7" t="s">
        <v>20</v>
      </c>
      <c r="C1397" s="7" t="s">
        <v>2029</v>
      </c>
      <c r="D1397" s="8">
        <v>900273921</v>
      </c>
      <c r="E1397" s="1" t="str">
        <f>VLOOKUP(D1397,'[1]IPS REGISTRADAS'!B$9:C$3248,2,0)</f>
        <v>INTEGRAL IPS LTDA.</v>
      </c>
      <c r="F1397" s="9">
        <v>20000000</v>
      </c>
    </row>
    <row r="1398" spans="1:6" x14ac:dyDescent="0.25">
      <c r="A1398" s="7" t="s">
        <v>40</v>
      </c>
      <c r="B1398" s="7" t="s">
        <v>41</v>
      </c>
      <c r="C1398" s="7" t="s">
        <v>2029</v>
      </c>
      <c r="D1398" s="8">
        <v>820002300</v>
      </c>
      <c r="E1398" s="1" t="str">
        <f>VLOOKUP(D1398,'[1]IPS REGISTRADAS'!B$9:C$3248,2,0)</f>
        <v>OPTICA SAN IGNACIO UNIDAD MOVIL LTDA</v>
      </c>
      <c r="F1398" s="9">
        <v>5000000</v>
      </c>
    </row>
    <row r="1399" spans="1:6" x14ac:dyDescent="0.25">
      <c r="A1399" s="7" t="s">
        <v>419</v>
      </c>
      <c r="B1399" s="7" t="s">
        <v>420</v>
      </c>
      <c r="C1399" s="7" t="s">
        <v>2029</v>
      </c>
      <c r="D1399" s="8">
        <v>900181419</v>
      </c>
      <c r="E1399" s="1" t="str">
        <f>VLOOKUP(D1399,'[1]IPS REGISTRADAS'!B$9:C$3248,2,0)</f>
        <v>MEINTEGRAL S.A</v>
      </c>
      <c r="F1399" s="9">
        <v>30000000</v>
      </c>
    </row>
    <row r="1400" spans="1:6" x14ac:dyDescent="0.25">
      <c r="A1400" s="7" t="s">
        <v>40</v>
      </c>
      <c r="B1400" s="7" t="s">
        <v>41</v>
      </c>
      <c r="C1400" s="7" t="s">
        <v>2029</v>
      </c>
      <c r="D1400" s="8">
        <v>819004134</v>
      </c>
      <c r="E1400" s="1" t="str">
        <f>VLOOKUP(D1400,'[1]IPS REGISTRADAS'!B$9:C$3248,2,0)</f>
        <v>HERES SALUD LTDA DE SANTA MARTA MAGDALENA</v>
      </c>
      <c r="F1400" s="9">
        <v>14179215</v>
      </c>
    </row>
    <row r="1401" spans="1:6" x14ac:dyDescent="0.25">
      <c r="A1401" s="7" t="s">
        <v>40</v>
      </c>
      <c r="B1401" s="7" t="s">
        <v>41</v>
      </c>
      <c r="C1401" s="7" t="s">
        <v>2029</v>
      </c>
      <c r="D1401" s="8">
        <v>900004312</v>
      </c>
      <c r="E1401" s="1" t="str">
        <f>VLOOKUP(D1401,'[1]IPS REGISTRADAS'!B$9:C$3248,2,0)</f>
        <v>FUNDACIÓN LA MANO DE DIOS</v>
      </c>
      <c r="F1401" s="9">
        <v>30000000</v>
      </c>
    </row>
    <row r="1402" spans="1:6" x14ac:dyDescent="0.25">
      <c r="A1402" s="7" t="s">
        <v>19</v>
      </c>
      <c r="B1402" s="7" t="s">
        <v>20</v>
      </c>
      <c r="C1402" s="7" t="s">
        <v>2029</v>
      </c>
      <c r="D1402" s="8">
        <v>900102792</v>
      </c>
      <c r="E1402" s="1" t="str">
        <f>VLOOKUP(D1402,'[1]IPS REGISTRADAS'!B$9:C$3248,2,0)</f>
        <v>SIDS MEDELLIN LTDA.</v>
      </c>
      <c r="F1402" s="9">
        <v>10000000</v>
      </c>
    </row>
    <row r="1403" spans="1:6" x14ac:dyDescent="0.25">
      <c r="A1403" s="7" t="s">
        <v>419</v>
      </c>
      <c r="B1403" s="7" t="s">
        <v>420</v>
      </c>
      <c r="C1403" s="7" t="s">
        <v>2029</v>
      </c>
      <c r="D1403" s="8">
        <v>830124110</v>
      </c>
      <c r="E1403" s="1" t="str">
        <f>VLOOKUP(D1403,'[1]IPS REGISTRADAS'!B$9:C$3248,2,0)</f>
        <v>IPS SALUD VITAL DE COLOMBIA  DE DUITAMA BOYACA</v>
      </c>
      <c r="F1403" s="9">
        <v>50000000</v>
      </c>
    </row>
    <row r="1404" spans="1:6" x14ac:dyDescent="0.25">
      <c r="A1404" s="7" t="s">
        <v>419</v>
      </c>
      <c r="B1404" s="7" t="s">
        <v>420</v>
      </c>
      <c r="C1404" s="7" t="s">
        <v>2029</v>
      </c>
      <c r="D1404" s="8">
        <v>860020188</v>
      </c>
      <c r="E1404" s="1" t="str">
        <f>VLOOKUP(D1404,'[1]IPS REGISTRADAS'!B$9:C$3248,2,0)</f>
        <v>HOSPITAL SANTA CLARA</v>
      </c>
      <c r="F1404" s="9">
        <v>3079139</v>
      </c>
    </row>
    <row r="1405" spans="1:6" x14ac:dyDescent="0.25">
      <c r="A1405" s="7" t="s">
        <v>419</v>
      </c>
      <c r="B1405" s="7" t="s">
        <v>420</v>
      </c>
      <c r="C1405" s="7" t="s">
        <v>2029</v>
      </c>
      <c r="D1405" s="8">
        <v>800037021</v>
      </c>
      <c r="E1405" s="1" t="str">
        <f>VLOOKUP(D1405,'[1]IPS REGISTRADAS'!B$9:C$3248,2,0)</f>
        <v>HOSPITAL DEPARTAMENTAL DE GRANADA META</v>
      </c>
      <c r="F1405" s="9">
        <v>1869373</v>
      </c>
    </row>
    <row r="1406" spans="1:6" x14ac:dyDescent="0.25">
      <c r="A1406" s="7" t="s">
        <v>419</v>
      </c>
      <c r="B1406" s="7" t="s">
        <v>420</v>
      </c>
      <c r="C1406" s="7" t="s">
        <v>2029</v>
      </c>
      <c r="D1406" s="8">
        <v>820003839</v>
      </c>
      <c r="E1406" s="1" t="str">
        <f>VLOOKUP(D1406,'[1]IPS REGISTRADAS'!B$9:C$3248,2,0)</f>
        <v>ESE CENTRO DE SALUD SANTA BARBARA DE TUNUNGUÁ BOYACA</v>
      </c>
      <c r="F1406" s="9">
        <v>6340000</v>
      </c>
    </row>
    <row r="1407" spans="1:6" ht="30" x14ac:dyDescent="0.25">
      <c r="A1407" s="7" t="s">
        <v>323</v>
      </c>
      <c r="B1407" s="7" t="s">
        <v>324</v>
      </c>
      <c r="C1407" s="7" t="s">
        <v>2029</v>
      </c>
      <c r="D1407" s="8">
        <v>800214230</v>
      </c>
      <c r="E1407" s="1" t="str">
        <f>VLOOKUP(D1407,'[1]IPS REGISTRADAS'!B$9:C$3248,2,0)</f>
        <v>MEDIAGNOSTICA TECMEDI DE DUITAMA BOYACA</v>
      </c>
      <c r="F1407" s="9">
        <v>24004996</v>
      </c>
    </row>
    <row r="1408" spans="1:6" ht="30" x14ac:dyDescent="0.25">
      <c r="A1408" s="7" t="s">
        <v>323</v>
      </c>
      <c r="B1408" s="7" t="s">
        <v>324</v>
      </c>
      <c r="C1408" s="7" t="s">
        <v>2029</v>
      </c>
      <c r="D1408" s="8">
        <v>826002660</v>
      </c>
      <c r="E1408" s="1" t="str">
        <f>VLOOKUP(D1408,'[1]IPS REGISTRADAS'!B$9:C$3248,2,0)</f>
        <v>E.S.E. CENTRO DE SALUD NUESTRA SEÑORA DE BELEN</v>
      </c>
      <c r="F1408" s="9">
        <v>1585300</v>
      </c>
    </row>
    <row r="1409" spans="1:6" ht="30" x14ac:dyDescent="0.25">
      <c r="A1409" s="7" t="s">
        <v>323</v>
      </c>
      <c r="B1409" s="7" t="s">
        <v>324</v>
      </c>
      <c r="C1409" s="7" t="s">
        <v>2029</v>
      </c>
      <c r="D1409" s="8">
        <v>842000144</v>
      </c>
      <c r="E1409" s="1" t="str">
        <f>VLOOKUP(D1409,'[1]IPS REGISTRADAS'!B$9:C$3248,2,0)</f>
        <v>UNIDAD BASICA DE ATENCION NUESTRA SEÑORA DEL CARMEN E.S.E.</v>
      </c>
      <c r="F1409" s="9">
        <v>3362382</v>
      </c>
    </row>
    <row r="1410" spans="1:6" ht="30" x14ac:dyDescent="0.25">
      <c r="A1410" s="7" t="s">
        <v>323</v>
      </c>
      <c r="B1410" s="7" t="s">
        <v>324</v>
      </c>
      <c r="C1410" s="7" t="s">
        <v>2029</v>
      </c>
      <c r="D1410" s="8">
        <v>891800611</v>
      </c>
      <c r="E1410" s="1" t="str">
        <f>VLOOKUP(D1410,'[1]IPS REGISTRADAS'!B$9:C$3248,2,0)</f>
        <v>ESE HOSPITAL SAN ANTONIO DE SOATA</v>
      </c>
      <c r="F1410" s="9">
        <v>6767641</v>
      </c>
    </row>
    <row r="1411" spans="1:6" x14ac:dyDescent="0.25">
      <c r="A1411" s="7" t="s">
        <v>419</v>
      </c>
      <c r="B1411" s="7" t="s">
        <v>420</v>
      </c>
      <c r="C1411" s="7" t="s">
        <v>2029</v>
      </c>
      <c r="D1411" s="8">
        <v>800214230</v>
      </c>
      <c r="E1411" s="1" t="str">
        <f>VLOOKUP(D1411,'[1]IPS REGISTRADAS'!B$9:C$3248,2,0)</f>
        <v>MEDIAGNOSTICA TECMEDI DE DUITAMA BOYACA</v>
      </c>
      <c r="F1411" s="9">
        <v>56827500</v>
      </c>
    </row>
    <row r="1412" spans="1:6" x14ac:dyDescent="0.25">
      <c r="A1412" s="7" t="s">
        <v>419</v>
      </c>
      <c r="B1412" s="7" t="s">
        <v>420</v>
      </c>
      <c r="C1412" s="7" t="s">
        <v>2029</v>
      </c>
      <c r="D1412" s="8">
        <v>800219600</v>
      </c>
      <c r="E1412" s="1" t="str">
        <f>VLOOKUP(D1412,'[1]IPS REGISTRADAS'!B$9:C$3248,2,0)</f>
        <v>HOSPITAL PABLO VI BOSA I NIVEL E.S.E.</v>
      </c>
      <c r="F1412" s="9">
        <v>1129783</v>
      </c>
    </row>
    <row r="1413" spans="1:6" x14ac:dyDescent="0.25">
      <c r="A1413" s="7" t="s">
        <v>419</v>
      </c>
      <c r="B1413" s="7" t="s">
        <v>420</v>
      </c>
      <c r="C1413" s="7" t="s">
        <v>2029</v>
      </c>
      <c r="D1413" s="8">
        <v>891855209</v>
      </c>
      <c r="E1413" s="1" t="str">
        <f>VLOOKUP(D1413,'[1]IPS REGISTRADAS'!B$9:C$3248,2,0)</f>
        <v>SAN VICENTE DE PAUL PAIPA E.S.E</v>
      </c>
      <c r="F1413" s="9">
        <v>5978054</v>
      </c>
    </row>
    <row r="1414" spans="1:6" ht="15" customHeight="1" x14ac:dyDescent="0.25">
      <c r="A1414" s="7" t="s">
        <v>419</v>
      </c>
      <c r="B1414" s="7" t="s">
        <v>420</v>
      </c>
      <c r="C1414" s="7" t="s">
        <v>2029</v>
      </c>
      <c r="D1414" s="8">
        <v>820002928</v>
      </c>
      <c r="E1414" s="1" t="str">
        <f>VLOOKUP(D1414,'[1]IPS REGISTRADAS'!B$9:C$3248,2,0)</f>
        <v>NEFROBOYACA LTDADE TUNJA BOYACA</v>
      </c>
      <c r="F1414" s="9">
        <v>160000000</v>
      </c>
    </row>
    <row r="1415" spans="1:6" ht="15" customHeight="1" x14ac:dyDescent="0.25">
      <c r="A1415" s="7" t="s">
        <v>419</v>
      </c>
      <c r="B1415" s="7" t="s">
        <v>420</v>
      </c>
      <c r="C1415" s="7" t="s">
        <v>2029</v>
      </c>
      <c r="D1415" s="8">
        <v>900343345</v>
      </c>
      <c r="E1415" s="1" t="str">
        <f>VLOOKUP(D1415,'[1]IPS REGISTRADAS'!B$9:C$3248,2,0)</f>
        <v>UNIDAD DE SALUD Y CUIDADOS DE ALTOS RIESGOS J.A.P LTDA</v>
      </c>
      <c r="F1415" s="9">
        <v>5123275</v>
      </c>
    </row>
    <row r="1416" spans="1:6" ht="15" customHeight="1" x14ac:dyDescent="0.25">
      <c r="A1416" s="7" t="s">
        <v>217</v>
      </c>
      <c r="B1416" s="7" t="s">
        <v>218</v>
      </c>
      <c r="C1416" s="7" t="s">
        <v>2029</v>
      </c>
      <c r="D1416" s="8">
        <v>823003985</v>
      </c>
      <c r="E1416" s="1" t="str">
        <f>VLOOKUP(D1416,'[1]IPS REGISTRADAS'!B$9:C$3248,2,0)</f>
        <v>E.S.E. CENTRO DE SALUD DE GUARANDA</v>
      </c>
      <c r="F1416" s="9">
        <v>1000000</v>
      </c>
    </row>
    <row r="1417" spans="1:6" ht="15" customHeight="1" x14ac:dyDescent="0.25">
      <c r="A1417" s="7" t="s">
        <v>217</v>
      </c>
      <c r="B1417" s="7" t="s">
        <v>218</v>
      </c>
      <c r="C1417" s="7" t="s">
        <v>2029</v>
      </c>
      <c r="D1417" s="8">
        <v>900056175</v>
      </c>
      <c r="E1417" s="1" t="str">
        <f>VLOOKUP(D1417,'[1]IPS REGISTRADAS'!B$9:C$3248,2,0)</f>
        <v>CENTRO MEDICO GUAYACANES</v>
      </c>
      <c r="F1417" s="9">
        <v>40000000</v>
      </c>
    </row>
    <row r="1418" spans="1:6" ht="15" customHeight="1" x14ac:dyDescent="0.25">
      <c r="A1418" s="7" t="s">
        <v>217</v>
      </c>
      <c r="B1418" s="7" t="s">
        <v>218</v>
      </c>
      <c r="C1418" s="7" t="s">
        <v>2029</v>
      </c>
      <c r="D1418" s="8">
        <v>900373224</v>
      </c>
      <c r="E1418" s="1" t="str">
        <f>VLOOKUP(D1418,'[1]IPS REGISTRADAS'!B$9:C$3248,2,0)</f>
        <v>UNIDAD MEDICO QUIRURGICA MARIA AUXILIADORA DE SINCELEJO SUCRE</v>
      </c>
      <c r="F1418" s="9">
        <v>10000000</v>
      </c>
    </row>
    <row r="1419" spans="1:6" ht="15" customHeight="1" x14ac:dyDescent="0.25">
      <c r="A1419" s="7" t="s">
        <v>19</v>
      </c>
      <c r="B1419" s="7" t="s">
        <v>20</v>
      </c>
      <c r="C1419" s="7" t="s">
        <v>2029</v>
      </c>
      <c r="D1419" s="8">
        <v>830007355</v>
      </c>
      <c r="E1419" s="1" t="str">
        <f>VLOOKUP(D1419,'[1]IPS REGISTRADAS'!B$9:C$3248,2,0)</f>
        <v>FRESENIUS MEDICAL CARE  COLOMBIA DE BOGOTA D.C.</v>
      </c>
      <c r="F1419" s="9">
        <v>450000000</v>
      </c>
    </row>
    <row r="1420" spans="1:6" ht="15" customHeight="1" x14ac:dyDescent="0.25">
      <c r="A1420" s="7" t="s">
        <v>19</v>
      </c>
      <c r="B1420" s="7" t="s">
        <v>20</v>
      </c>
      <c r="C1420" s="7" t="s">
        <v>2029</v>
      </c>
      <c r="D1420" s="8">
        <v>860066767</v>
      </c>
      <c r="E1420" s="1" t="str">
        <f>VLOOKUP(D1420,'[1]IPS REGISTRADAS'!B$9:C$3248,2,0)</f>
        <v>CENTRO INTEGRAL DE REHABILITACION COLOMBIA</v>
      </c>
      <c r="F1420" s="9">
        <v>10000000</v>
      </c>
    </row>
    <row r="1421" spans="1:6" ht="15" customHeight="1" x14ac:dyDescent="0.25">
      <c r="A1421" s="7" t="s">
        <v>19</v>
      </c>
      <c r="B1421" s="7" t="s">
        <v>20</v>
      </c>
      <c r="C1421" s="7" t="s">
        <v>2029</v>
      </c>
      <c r="D1421" s="8">
        <v>890939936</v>
      </c>
      <c r="E1421" s="1" t="str">
        <f>VLOOKUP(D1421,'[1]IPS REGISTRADAS'!B$9:C$3248,2,0)</f>
        <v>SOCIEDAD MEDICA DE RIONEGRO S.A. SOMER DE RIONEGRO ANTIOQUIA</v>
      </c>
      <c r="F1421" s="9">
        <v>2700681.8</v>
      </c>
    </row>
    <row r="1422" spans="1:6" x14ac:dyDescent="0.25">
      <c r="A1422" s="7" t="s">
        <v>419</v>
      </c>
      <c r="B1422" s="7" t="s">
        <v>420</v>
      </c>
      <c r="C1422" s="7" t="s">
        <v>2029</v>
      </c>
      <c r="D1422" s="8">
        <v>899999092</v>
      </c>
      <c r="E1422" s="1" t="str">
        <f>VLOOKUP(D1422,'[1]IPS REGISTRADAS'!B$9:C$3248,2,0)</f>
        <v xml:space="preserve">INSTITUTO NACIONAL DE CANCEROLOGIA E.S.E. </v>
      </c>
      <c r="F1422" s="9">
        <v>100000000</v>
      </c>
    </row>
    <row r="1423" spans="1:6" ht="30" x14ac:dyDescent="0.25">
      <c r="A1423" s="7" t="s">
        <v>323</v>
      </c>
      <c r="B1423" s="7" t="s">
        <v>324</v>
      </c>
      <c r="C1423" s="7" t="s">
        <v>2029</v>
      </c>
      <c r="D1423" s="8">
        <v>813010024</v>
      </c>
      <c r="E1423" s="1" t="str">
        <f>VLOOKUP(D1423,'[1]IPS REGISTRADAS'!B$9:C$3248,2,0)</f>
        <v>ESE NUESTRA SEÑORA DEL CARMEN</v>
      </c>
      <c r="F1423" s="9">
        <v>1250000</v>
      </c>
    </row>
    <row r="1424" spans="1:6" ht="30" x14ac:dyDescent="0.25">
      <c r="A1424" s="7" t="s">
        <v>323</v>
      </c>
      <c r="B1424" s="7" t="s">
        <v>324</v>
      </c>
      <c r="C1424" s="7" t="s">
        <v>2029</v>
      </c>
      <c r="D1424" s="8">
        <v>891500084</v>
      </c>
      <c r="E1424" s="1" t="str">
        <f>VLOOKUP(D1424,'[1]IPS REGISTRADAS'!B$9:C$3248,2,0)</f>
        <v>HOSPITAL FRANCISCO DE PAULA SANTANDER</v>
      </c>
      <c r="F1424" s="9">
        <v>3218042</v>
      </c>
    </row>
    <row r="1425" spans="1:6" x14ac:dyDescent="0.25">
      <c r="A1425" s="7" t="s">
        <v>419</v>
      </c>
      <c r="B1425" s="7" t="s">
        <v>420</v>
      </c>
      <c r="C1425" s="7" t="s">
        <v>2029</v>
      </c>
      <c r="D1425" s="8">
        <v>890802628</v>
      </c>
      <c r="E1425" s="1" t="str">
        <f>VLOOKUP(D1425,'[1]IPS REGISTRADAS'!B$9:C$3248,2,0)</f>
        <v>HOSPITAL SAN SIMON E.S.E</v>
      </c>
      <c r="F1425" s="9">
        <v>11433340</v>
      </c>
    </row>
    <row r="1426" spans="1:6" x14ac:dyDescent="0.25">
      <c r="A1426" s="7" t="s">
        <v>40</v>
      </c>
      <c r="B1426" s="7" t="s">
        <v>41</v>
      </c>
      <c r="C1426" s="7" t="s">
        <v>2029</v>
      </c>
      <c r="D1426" s="8">
        <v>900162712</v>
      </c>
      <c r="E1426" s="1" t="str">
        <f>VLOOKUP(D1426,'[1]IPS REGISTRADAS'!B$9:C$3248,2,0)</f>
        <v>ACCION SALUD S.A. I.P.S.</v>
      </c>
      <c r="F1426" s="9">
        <v>50000000</v>
      </c>
    </row>
    <row r="1427" spans="1:6" x14ac:dyDescent="0.25">
      <c r="A1427" s="7" t="s">
        <v>40</v>
      </c>
      <c r="B1427" s="7" t="s">
        <v>41</v>
      </c>
      <c r="C1427" s="7" t="s">
        <v>2029</v>
      </c>
      <c r="D1427" s="8">
        <v>900211912</v>
      </c>
      <c r="E1427" s="1" t="str">
        <f>VLOOKUP(D1427,'[1]IPS REGISTRADAS'!B$9:C$3248,2,0)</f>
        <v>INSTITUTO DE REHABILITACION INTEGRAL CARITA FELICES LIMITDA</v>
      </c>
      <c r="F1427" s="9">
        <v>10000000</v>
      </c>
    </row>
    <row r="1428" spans="1:6" x14ac:dyDescent="0.25">
      <c r="A1428" s="7" t="s">
        <v>19</v>
      </c>
      <c r="B1428" s="7" t="s">
        <v>20</v>
      </c>
      <c r="C1428" s="7" t="s">
        <v>2029</v>
      </c>
      <c r="D1428" s="8">
        <v>860035447</v>
      </c>
      <c r="E1428" s="1" t="str">
        <f>VLOOKUP(D1428,'[1]IPS REGISTRADAS'!B$9:C$3248,2,0)</f>
        <v>ESE HOSPITAL SAN ANTONIO</v>
      </c>
      <c r="F1428" s="9">
        <v>5000000</v>
      </c>
    </row>
    <row r="1429" spans="1:6" x14ac:dyDescent="0.25">
      <c r="A1429" s="7" t="s">
        <v>19</v>
      </c>
      <c r="B1429" s="7" t="s">
        <v>20</v>
      </c>
      <c r="C1429" s="7" t="s">
        <v>2029</v>
      </c>
      <c r="D1429" s="8">
        <v>900223088</v>
      </c>
      <c r="E1429" s="1" t="str">
        <f>VLOOKUP(D1429,'[1]IPS REGISTRADAS'!B$9:C$3248,2,0)</f>
        <v>OPTIRED LTDA</v>
      </c>
      <c r="F1429" s="9">
        <v>3829461</v>
      </c>
    </row>
    <row r="1430" spans="1:6" x14ac:dyDescent="0.25">
      <c r="A1430" s="7" t="s">
        <v>19</v>
      </c>
      <c r="B1430" s="7" t="s">
        <v>20</v>
      </c>
      <c r="C1430" s="7" t="s">
        <v>2029</v>
      </c>
      <c r="D1430" s="8">
        <v>900301770</v>
      </c>
      <c r="E1430" s="1" t="str">
        <f>VLOOKUP(D1430,'[1]IPS REGISTRADAS'!B$9:C$3248,2,0)</f>
        <v>NEUROCOOP REHABILITACION FISICA Y MEDICA INTEGRAL S.A.S.</v>
      </c>
      <c r="F1430" s="9">
        <v>27962259</v>
      </c>
    </row>
    <row r="1431" spans="1:6" x14ac:dyDescent="0.25">
      <c r="A1431" s="7" t="s">
        <v>272</v>
      </c>
      <c r="B1431" s="7" t="s">
        <v>273</v>
      </c>
      <c r="C1431" s="7" t="s">
        <v>2029</v>
      </c>
      <c r="D1431" s="8">
        <v>900106018</v>
      </c>
      <c r="E1431" s="1" t="str">
        <f>VLOOKUP(D1431,'[1]IPS REGISTRADAS'!B$9:C$3248,2,0)</f>
        <v>CENTRO OFTALMOLOGICO GAVAVISION E.U.</v>
      </c>
      <c r="F1431" s="9">
        <v>1418378</v>
      </c>
    </row>
    <row r="1432" spans="1:6" x14ac:dyDescent="0.25">
      <c r="A1432" s="7" t="s">
        <v>272</v>
      </c>
      <c r="B1432" s="7" t="s">
        <v>273</v>
      </c>
      <c r="C1432" s="7" t="s">
        <v>2029</v>
      </c>
      <c r="D1432" s="8">
        <v>900144408</v>
      </c>
      <c r="E1432" s="1" t="str">
        <f>VLOOKUP(D1432,'[1]IPS REGISTRADAS'!B$9:C$3248,2,0)</f>
        <v>OXIGENOS DEL TOLIMA S.A. OXITOLIMA S.A.</v>
      </c>
      <c r="F1432" s="9">
        <v>4841821</v>
      </c>
    </row>
    <row r="1433" spans="1:6" x14ac:dyDescent="0.25">
      <c r="A1433" s="7" t="s">
        <v>272</v>
      </c>
      <c r="B1433" s="7" t="s">
        <v>273</v>
      </c>
      <c r="C1433" s="7" t="s">
        <v>2029</v>
      </c>
      <c r="D1433" s="8">
        <v>900192085</v>
      </c>
      <c r="E1433" s="1" t="str">
        <f>VLOOKUP(D1433,'[1]IPS REGISTRADAS'!B$9:C$3248,2,0)</f>
        <v>ACCIONES INTEGRALES S.A.</v>
      </c>
      <c r="F1433" s="9">
        <v>14553250</v>
      </c>
    </row>
    <row r="1434" spans="1:6" ht="15" customHeight="1" x14ac:dyDescent="0.25">
      <c r="A1434" s="7" t="s">
        <v>323</v>
      </c>
      <c r="B1434" s="7" t="s">
        <v>324</v>
      </c>
      <c r="C1434" s="7" t="s">
        <v>2029</v>
      </c>
      <c r="D1434" s="8">
        <v>813006220</v>
      </c>
      <c r="E1434" s="1" t="str">
        <f>VLOOKUP(D1434,'[1]IPS REGISTRADAS'!B$9:C$3248,2,0)</f>
        <v>IMÁGENES DIANOSTICAS DE COLOMBIA S.A.S.</v>
      </c>
      <c r="F1434" s="9">
        <v>1753192</v>
      </c>
    </row>
    <row r="1435" spans="1:6" ht="15" customHeight="1" x14ac:dyDescent="0.25">
      <c r="A1435" s="7" t="s">
        <v>323</v>
      </c>
      <c r="B1435" s="7" t="s">
        <v>324</v>
      </c>
      <c r="C1435" s="7" t="s">
        <v>2029</v>
      </c>
      <c r="D1435" s="8">
        <v>826003318</v>
      </c>
      <c r="E1435" s="1" t="str">
        <f>VLOOKUP(D1435,'[1]IPS REGISTRADAS'!B$9:C$3248,2,0)</f>
        <v>UNIDAD DE CUIDADOS INTENSIVOS MATERNO INFANTIL DE SOGAMOSO BOYACA</v>
      </c>
      <c r="F1435" s="9">
        <v>9572394</v>
      </c>
    </row>
    <row r="1436" spans="1:6" ht="15" customHeight="1" x14ac:dyDescent="0.25">
      <c r="A1436" s="7" t="s">
        <v>323</v>
      </c>
      <c r="B1436" s="7" t="s">
        <v>324</v>
      </c>
      <c r="C1436" s="7" t="s">
        <v>2029</v>
      </c>
      <c r="D1436" s="8">
        <v>832001966</v>
      </c>
      <c r="E1436" s="1" t="str">
        <f>VLOOKUP(D1436,'[1]IPS REGISTRADAS'!B$9:C$3248,2,0)</f>
        <v>ESE HOSPITAL SAN JOSE DEL GRE DE SAN JOSE GUAVIARE</v>
      </c>
      <c r="F1436" s="9">
        <v>3630800</v>
      </c>
    </row>
    <row r="1437" spans="1:6" ht="15" customHeight="1" x14ac:dyDescent="0.25">
      <c r="A1437" s="7" t="s">
        <v>419</v>
      </c>
      <c r="B1437" s="7" t="s">
        <v>420</v>
      </c>
      <c r="C1437" s="7" t="s">
        <v>2029</v>
      </c>
      <c r="D1437" s="8">
        <v>820004962</v>
      </c>
      <c r="E1437" s="1" t="str">
        <f>VLOOKUP(D1437,'[1]IPS REGISTRADAS'!B$9:C$3248,2,0)</f>
        <v>SERVICIO DE AMBULANCIA INMEDIATO LTDA MEDIC LTDA</v>
      </c>
      <c r="F1437" s="9">
        <v>6000000</v>
      </c>
    </row>
    <row r="1438" spans="1:6" ht="15" customHeight="1" x14ac:dyDescent="0.25">
      <c r="A1438" s="7" t="s">
        <v>419</v>
      </c>
      <c r="B1438" s="7" t="s">
        <v>420</v>
      </c>
      <c r="C1438" s="7" t="s">
        <v>2029</v>
      </c>
      <c r="D1438" s="8">
        <v>826002019</v>
      </c>
      <c r="E1438" s="1" t="str">
        <f>VLOOKUP(D1438,'[1]IPS REGISTRADAS'!B$9:C$3248,2,0)</f>
        <v>E.S.E. UNIDAD DE SALUD DE NOBSA</v>
      </c>
      <c r="F1438" s="9">
        <v>1401750</v>
      </c>
    </row>
    <row r="1439" spans="1:6" ht="15" customHeight="1" x14ac:dyDescent="0.25">
      <c r="A1439" s="7" t="s">
        <v>19</v>
      </c>
      <c r="B1439" s="7" t="s">
        <v>20</v>
      </c>
      <c r="C1439" s="7" t="s">
        <v>2029</v>
      </c>
      <c r="D1439" s="8">
        <v>890980003</v>
      </c>
      <c r="E1439" s="1" t="str">
        <f>VLOOKUP(D1439,'[1]IPS REGISTRADAS'!B$9:C$3248,2,0)</f>
        <v>E.S.E. HOSPITAL SAN JUAN DE DIOS  DE SONSO</v>
      </c>
      <c r="F1439" s="9">
        <v>2238831</v>
      </c>
    </row>
    <row r="1440" spans="1:6" ht="15" customHeight="1" x14ac:dyDescent="0.25">
      <c r="A1440" s="7" t="s">
        <v>19</v>
      </c>
      <c r="B1440" s="7" t="s">
        <v>20</v>
      </c>
      <c r="C1440" s="7" t="s">
        <v>2029</v>
      </c>
      <c r="D1440" s="8">
        <v>900144408</v>
      </c>
      <c r="E1440" s="1" t="str">
        <f>VLOOKUP(D1440,'[1]IPS REGISTRADAS'!B$9:C$3248,2,0)</f>
        <v>OXIGENOS DEL TOLIMA S.A. OXITOLIMA S.A.</v>
      </c>
      <c r="F1440" s="9">
        <v>5000000</v>
      </c>
    </row>
    <row r="1441" spans="1:6" ht="15" customHeight="1" x14ac:dyDescent="0.25">
      <c r="A1441" s="7" t="s">
        <v>40</v>
      </c>
      <c r="B1441" s="7" t="s">
        <v>41</v>
      </c>
      <c r="C1441" s="7" t="s">
        <v>2029</v>
      </c>
      <c r="D1441" s="8">
        <v>800130625</v>
      </c>
      <c r="E1441" s="1" t="str">
        <f>VLOOKUP(D1441,'[1]IPS REGISTRADAS'!B$9:C$3248,2,0)</f>
        <v xml:space="preserve">HOSPITAL SAN CRISTOBAL DE CIENAGA E.S.E </v>
      </c>
      <c r="F1441" s="9">
        <v>40000000</v>
      </c>
    </row>
    <row r="1442" spans="1:6" ht="15" customHeight="1" x14ac:dyDescent="0.25">
      <c r="A1442" s="7" t="s">
        <v>40</v>
      </c>
      <c r="B1442" s="7" t="s">
        <v>41</v>
      </c>
      <c r="C1442" s="7" t="s">
        <v>2029</v>
      </c>
      <c r="D1442" s="8">
        <v>891800644</v>
      </c>
      <c r="E1442" s="1" t="str">
        <f>VLOOKUP(D1442,'[1]IPS REGISTRADAS'!B$9:C$3248,2,0)</f>
        <v>HOSPITAL SAN VICENTE E.S.E</v>
      </c>
      <c r="F1442" s="9">
        <v>5000000</v>
      </c>
    </row>
    <row r="1443" spans="1:6" x14ac:dyDescent="0.25">
      <c r="A1443" s="7" t="s">
        <v>40</v>
      </c>
      <c r="B1443" s="7" t="s">
        <v>41</v>
      </c>
      <c r="C1443" s="7" t="s">
        <v>2029</v>
      </c>
      <c r="D1443" s="8">
        <v>900192459</v>
      </c>
      <c r="E1443" s="1" t="str">
        <f>VLOOKUP(D1443,'[1]IPS REGISTRADAS'!B$9:C$3248,2,0)</f>
        <v>PROMOSALUD DEL SINÚ LTDA DE MONTERIA CORDOBA</v>
      </c>
      <c r="F1443" s="9">
        <v>7790071</v>
      </c>
    </row>
    <row r="1444" spans="1:6" ht="15" customHeight="1" x14ac:dyDescent="0.25">
      <c r="A1444" s="7" t="s">
        <v>40</v>
      </c>
      <c r="B1444" s="7" t="s">
        <v>41</v>
      </c>
      <c r="C1444" s="7" t="s">
        <v>2029</v>
      </c>
      <c r="D1444" s="8">
        <v>900567734</v>
      </c>
      <c r="E1444" s="1" t="str">
        <f>VLOOKUP(D1444,'[1]IPS REGISTRADAS'!B$9:C$3248,2,0)</f>
        <v>I.P.S SALUD SOCIAL TOLU S.A.S.</v>
      </c>
      <c r="F1444" s="9">
        <v>3000000</v>
      </c>
    </row>
    <row r="1445" spans="1:6" ht="15" customHeight="1" x14ac:dyDescent="0.25">
      <c r="A1445" s="7" t="s">
        <v>40</v>
      </c>
      <c r="B1445" s="7" t="s">
        <v>41</v>
      </c>
      <c r="C1445" s="7" t="s">
        <v>2029</v>
      </c>
      <c r="D1445" s="8">
        <v>900653844</v>
      </c>
      <c r="E1445" s="1" t="str">
        <f>VLOOKUP(D1445,'[1]IPS REGISTRADAS'!B$9:C$3248,2,0)</f>
        <v>IPS MI CASA MI HOSPITAL DE LA SABANA</v>
      </c>
      <c r="F1445" s="9">
        <v>30000000</v>
      </c>
    </row>
    <row r="1446" spans="1:6" x14ac:dyDescent="0.25">
      <c r="A1446" s="7" t="s">
        <v>419</v>
      </c>
      <c r="B1446" s="7" t="s">
        <v>420</v>
      </c>
      <c r="C1446" s="7" t="s">
        <v>2029</v>
      </c>
      <c r="D1446" s="8">
        <v>830077688</v>
      </c>
      <c r="E1446" s="1" t="str">
        <f>VLOOKUP(D1446,'[1]IPS REGISTRADAS'!B$9:C$3248,2,0)</f>
        <v>HOSPITAL DE ENGATIVÁ E.S.E</v>
      </c>
      <c r="F1446" s="9">
        <v>24419730</v>
      </c>
    </row>
    <row r="1447" spans="1:6" x14ac:dyDescent="0.25">
      <c r="A1447" s="7" t="s">
        <v>419</v>
      </c>
      <c r="B1447" s="7" t="s">
        <v>420</v>
      </c>
      <c r="C1447" s="7" t="s">
        <v>2029</v>
      </c>
      <c r="D1447" s="8">
        <v>800087116</v>
      </c>
      <c r="E1447" s="1" t="str">
        <f>VLOOKUP(D1447,'[1]IPS REGISTRADAS'!B$9:C$3248,2,0)</f>
        <v>CARDIAGNOSTICO LTDA DE TUNJA BOYACA</v>
      </c>
      <c r="F1447" s="9">
        <v>10000000</v>
      </c>
    </row>
    <row r="1448" spans="1:6" x14ac:dyDescent="0.25">
      <c r="A1448" s="7" t="s">
        <v>419</v>
      </c>
      <c r="B1448" s="7" t="s">
        <v>420</v>
      </c>
      <c r="C1448" s="7" t="s">
        <v>2029</v>
      </c>
      <c r="D1448" s="8">
        <v>800231038</v>
      </c>
      <c r="E1448" s="1" t="str">
        <f>VLOOKUP(D1448,'[1]IPS REGISTRADAS'!B$9:C$3248,2,0)</f>
        <v>GARPER MEDICA LTDA DE BOGOTÁ D.C.</v>
      </c>
      <c r="F1448" s="9">
        <v>50000000</v>
      </c>
    </row>
    <row r="1449" spans="1:6" x14ac:dyDescent="0.25">
      <c r="A1449" s="7" t="s">
        <v>419</v>
      </c>
      <c r="B1449" s="7" t="s">
        <v>420</v>
      </c>
      <c r="C1449" s="7" t="s">
        <v>2029</v>
      </c>
      <c r="D1449" s="8">
        <v>820005389</v>
      </c>
      <c r="E1449" s="1" t="str">
        <f>VLOOKUP(D1449,'[1]IPS REGISTRADAS'!B$9:C$3248,2,0)</f>
        <v>E.S.E. HOSPITAL REGIONAL DE CHIQUINQUIRA</v>
      </c>
      <c r="F1449" s="9">
        <v>100000000</v>
      </c>
    </row>
    <row r="1450" spans="1:6" x14ac:dyDescent="0.25">
      <c r="A1450" s="7" t="s">
        <v>419</v>
      </c>
      <c r="B1450" s="7" t="s">
        <v>420</v>
      </c>
      <c r="C1450" s="7" t="s">
        <v>2029</v>
      </c>
      <c r="D1450" s="8">
        <v>891855039</v>
      </c>
      <c r="E1450" s="1" t="str">
        <f>VLOOKUP(D1450,'[1]IPS REGISTRADAS'!B$9:C$3248,2,0)</f>
        <v xml:space="preserve">HOSPITAL REGIONAL DE SOGAMOSO E.S.E. </v>
      </c>
      <c r="F1450" s="9">
        <v>124000887</v>
      </c>
    </row>
    <row r="1451" spans="1:6" x14ac:dyDescent="0.25">
      <c r="A1451" s="7" t="s">
        <v>419</v>
      </c>
      <c r="B1451" s="7" t="s">
        <v>420</v>
      </c>
      <c r="C1451" s="7" t="s">
        <v>2029</v>
      </c>
      <c r="D1451" s="8">
        <v>813001952</v>
      </c>
      <c r="E1451" s="1" t="str">
        <f>VLOOKUP(D1451,'[1]IPS REGISTRADAS'!B$9:C$3248,2,0)</f>
        <v>CLINICA MEDILASER S.A</v>
      </c>
      <c r="F1451" s="9">
        <v>300000000</v>
      </c>
    </row>
    <row r="1452" spans="1:6" x14ac:dyDescent="0.25">
      <c r="A1452" s="7" t="s">
        <v>419</v>
      </c>
      <c r="B1452" s="7" t="s">
        <v>420</v>
      </c>
      <c r="C1452" s="7" t="s">
        <v>2029</v>
      </c>
      <c r="D1452" s="8">
        <v>891855438</v>
      </c>
      <c r="E1452" s="1" t="str">
        <f>VLOOKUP(D1452,'[1]IPS REGISTRADAS'!B$9:C$3248,2,0)</f>
        <v>HOSPITAL REGIONAL DE DUITAMA E.S.E</v>
      </c>
      <c r="F1452" s="9">
        <v>6120882.2800000003</v>
      </c>
    </row>
    <row r="1453" spans="1:6" x14ac:dyDescent="0.25">
      <c r="A1453" s="7" t="s">
        <v>419</v>
      </c>
      <c r="B1453" s="7" t="s">
        <v>420</v>
      </c>
      <c r="C1453" s="7" t="s">
        <v>2029</v>
      </c>
      <c r="D1453" s="8">
        <v>891856372</v>
      </c>
      <c r="E1453" s="1" t="str">
        <f>VLOOKUP(D1453,'[1]IPS REGISTRADAS'!B$9:C$3248,2,0)</f>
        <v>CLINICA DE ESPECIALISTA LTDA DE SOGAMOSO BOYACA</v>
      </c>
      <c r="F1453" s="9">
        <v>69872568</v>
      </c>
    </row>
    <row r="1454" spans="1:6" ht="30" x14ac:dyDescent="0.25">
      <c r="A1454" s="7" t="s">
        <v>323</v>
      </c>
      <c r="B1454" s="7" t="s">
        <v>324</v>
      </c>
      <c r="C1454" s="7" t="s">
        <v>2029</v>
      </c>
      <c r="D1454" s="8">
        <v>800085486</v>
      </c>
      <c r="E1454" s="1" t="str">
        <f>VLOOKUP(D1454,'[1]IPS REGISTRADAS'!B$9:C$3248,2,0)</f>
        <v>CLINICA PATERNON LTDA DE BOGOTÁ D.C.</v>
      </c>
      <c r="F1454" s="9">
        <v>2110317</v>
      </c>
    </row>
    <row r="1455" spans="1:6" ht="30" x14ac:dyDescent="0.25">
      <c r="A1455" s="7" t="s">
        <v>323</v>
      </c>
      <c r="B1455" s="7" t="s">
        <v>324</v>
      </c>
      <c r="C1455" s="7" t="s">
        <v>2029</v>
      </c>
      <c r="D1455" s="8">
        <v>800254850</v>
      </c>
      <c r="E1455" s="1" t="str">
        <f>VLOOKUP(D1455,'[1]IPS REGISTRADAS'!B$9:C$3248,2,0)</f>
        <v xml:space="preserve">E.S.E. HOSPITAL SANTA ANA </v>
      </c>
      <c r="F1455" s="9">
        <v>10000000</v>
      </c>
    </row>
    <row r="1456" spans="1:6" ht="30" x14ac:dyDescent="0.25">
      <c r="A1456" s="7" t="s">
        <v>323</v>
      </c>
      <c r="B1456" s="7" t="s">
        <v>324</v>
      </c>
      <c r="C1456" s="7" t="s">
        <v>2029</v>
      </c>
      <c r="D1456" s="8">
        <v>805011262</v>
      </c>
      <c r="E1456" s="1" t="str">
        <f>VLOOKUP(D1456,'[1]IPS REGISTRADAS'!B$9:C$3248,2,0)</f>
        <v>RTS S.A.S.</v>
      </c>
      <c r="F1456" s="9">
        <v>45906998</v>
      </c>
    </row>
    <row r="1457" spans="1:6" ht="30" x14ac:dyDescent="0.25">
      <c r="A1457" s="7" t="s">
        <v>323</v>
      </c>
      <c r="B1457" s="7" t="s">
        <v>324</v>
      </c>
      <c r="C1457" s="7" t="s">
        <v>2029</v>
      </c>
      <c r="D1457" s="8">
        <v>817003166</v>
      </c>
      <c r="E1457" s="1" t="str">
        <f>VLOOKUP(D1457,'[1]IPS REGISTRADAS'!B$9:C$3248,2,0)</f>
        <v>CLINICA LA ESTANCIA DE POPAYAN CAUCA</v>
      </c>
      <c r="F1457" s="9">
        <v>1739289</v>
      </c>
    </row>
    <row r="1458" spans="1:6" ht="30" x14ac:dyDescent="0.25">
      <c r="A1458" s="7" t="s">
        <v>323</v>
      </c>
      <c r="B1458" s="7" t="s">
        <v>324</v>
      </c>
      <c r="C1458" s="7" t="s">
        <v>2029</v>
      </c>
      <c r="D1458" s="8">
        <v>820002928</v>
      </c>
      <c r="E1458" s="1" t="str">
        <f>VLOOKUP(D1458,'[1]IPS REGISTRADAS'!B$9:C$3248,2,0)</f>
        <v>NEFROBOYACA LTDADE TUNJA BOYACA</v>
      </c>
      <c r="F1458" s="9">
        <v>106000000</v>
      </c>
    </row>
    <row r="1459" spans="1:6" ht="30" x14ac:dyDescent="0.25">
      <c r="A1459" s="7" t="s">
        <v>323</v>
      </c>
      <c r="B1459" s="7" t="s">
        <v>324</v>
      </c>
      <c r="C1459" s="7" t="s">
        <v>2029</v>
      </c>
      <c r="D1459" s="8">
        <v>891800644</v>
      </c>
      <c r="E1459" s="1" t="str">
        <f>VLOOKUP(D1459,'[1]IPS REGISTRADAS'!B$9:C$3248,2,0)</f>
        <v>HOSPITAL SAN VICENTE E.S.E</v>
      </c>
      <c r="F1459" s="9">
        <v>5174663</v>
      </c>
    </row>
    <row r="1460" spans="1:6" x14ac:dyDescent="0.25">
      <c r="A1460" s="7" t="s">
        <v>0</v>
      </c>
      <c r="B1460" s="7" t="s">
        <v>1</v>
      </c>
      <c r="C1460" s="7" t="s">
        <v>2029</v>
      </c>
      <c r="D1460" s="8">
        <v>844001355</v>
      </c>
      <c r="E1460" s="1" t="str">
        <f>VLOOKUP(D1460,'[1]IPS REGISTRADAS'!B$9:C$3248,2,0)</f>
        <v>HOSPITAL DE AGUAZUL JUAN HERNANDO URREGO E.S.E.</v>
      </c>
      <c r="F1460" s="9">
        <v>27286268</v>
      </c>
    </row>
    <row r="1461" spans="1:6" x14ac:dyDescent="0.25">
      <c r="A1461" s="7" t="s">
        <v>0</v>
      </c>
      <c r="B1461" s="7" t="s">
        <v>1</v>
      </c>
      <c r="C1461" s="7" t="s">
        <v>2029</v>
      </c>
      <c r="D1461" s="8">
        <v>900090247</v>
      </c>
      <c r="E1461" s="1" t="str">
        <f>VLOOKUP(D1461,'[1]IPS REGISTRADAS'!B$9:C$3248,2,0)</f>
        <v>CENTRO CARDIO INFANTIL IPS E.U</v>
      </c>
      <c r="F1461" s="9">
        <v>92901505</v>
      </c>
    </row>
    <row r="1462" spans="1:6" x14ac:dyDescent="0.25">
      <c r="A1462" s="7" t="s">
        <v>0</v>
      </c>
      <c r="B1462" s="7" t="s">
        <v>1</v>
      </c>
      <c r="C1462" s="7" t="s">
        <v>2029</v>
      </c>
      <c r="D1462" s="8">
        <v>900295837</v>
      </c>
      <c r="E1462" s="1" t="str">
        <f>VLOOKUP(D1462,'[1]IPS REGISTRADAS'!B$9:C$3248,2,0)</f>
        <v>SOMEDICA TAME IPS LTDA</v>
      </c>
      <c r="F1462" s="9">
        <v>4870954</v>
      </c>
    </row>
    <row r="1463" spans="1:6" x14ac:dyDescent="0.25">
      <c r="A1463" s="7" t="s">
        <v>272</v>
      </c>
      <c r="B1463" s="7" t="s">
        <v>273</v>
      </c>
      <c r="C1463" s="7" t="s">
        <v>2029</v>
      </c>
      <c r="D1463" s="8">
        <v>800216303</v>
      </c>
      <c r="E1463" s="1" t="str">
        <f>VLOOKUP(D1463,'[1]IPS REGISTRADAS'!B$9:C$3248,2,0)</f>
        <v xml:space="preserve">HOSPITAL SAN BLAS II NIVEL E.S.E. </v>
      </c>
      <c r="F1463" s="9">
        <v>3557817</v>
      </c>
    </row>
    <row r="1464" spans="1:6" x14ac:dyDescent="0.25">
      <c r="A1464" s="7" t="s">
        <v>272</v>
      </c>
      <c r="B1464" s="7" t="s">
        <v>273</v>
      </c>
      <c r="C1464" s="7" t="s">
        <v>2029</v>
      </c>
      <c r="D1464" s="8">
        <v>830502601</v>
      </c>
      <c r="E1464" s="1" t="str">
        <f>VLOOKUP(D1464,'[1]IPS REGISTRADAS'!B$9:C$3248,2,0)</f>
        <v>RESPIRAR SAS</v>
      </c>
      <c r="F1464" s="9">
        <v>7819833</v>
      </c>
    </row>
    <row r="1465" spans="1:6" x14ac:dyDescent="0.25">
      <c r="A1465" s="7" t="s">
        <v>272</v>
      </c>
      <c r="B1465" s="7" t="s">
        <v>273</v>
      </c>
      <c r="C1465" s="7" t="s">
        <v>2029</v>
      </c>
      <c r="D1465" s="8">
        <v>860066191</v>
      </c>
      <c r="E1465" s="1" t="str">
        <f>VLOOKUP(D1465,'[1]IPS REGISTRADAS'!B$9:C$3248,2,0)</f>
        <v>MEDICOS ASOCIADOS S.A</v>
      </c>
      <c r="F1465" s="9">
        <v>143069673</v>
      </c>
    </row>
    <row r="1466" spans="1:6" x14ac:dyDescent="0.25">
      <c r="A1466" s="7" t="s">
        <v>272</v>
      </c>
      <c r="B1466" s="7" t="s">
        <v>273</v>
      </c>
      <c r="C1466" s="7" t="s">
        <v>2029</v>
      </c>
      <c r="D1466" s="8">
        <v>900307987</v>
      </c>
      <c r="E1466" s="1" t="str">
        <f>VLOOKUP(D1466,'[1]IPS REGISTRADAS'!B$9:C$3248,2,0)</f>
        <v>VITAL MEDICAL DE OCAÑA NORTE DE SANTANDER</v>
      </c>
      <c r="F1466" s="9">
        <v>24404224</v>
      </c>
    </row>
    <row r="1467" spans="1:6" x14ac:dyDescent="0.25">
      <c r="A1467" s="7" t="s">
        <v>272</v>
      </c>
      <c r="B1467" s="7" t="s">
        <v>273</v>
      </c>
      <c r="C1467" s="7" t="s">
        <v>2029</v>
      </c>
      <c r="D1467" s="8">
        <v>900341661</v>
      </c>
      <c r="E1467" s="1" t="str">
        <f>VLOOKUP(D1467,'[1]IPS REGISTRADAS'!B$9:C$3248,2,0)</f>
        <v>I.P.S UNIDAD MEDICA ESPECIALIZADA LTDA</v>
      </c>
      <c r="F1467" s="9">
        <v>63156070</v>
      </c>
    </row>
    <row r="1468" spans="1:6" x14ac:dyDescent="0.25">
      <c r="A1468" s="7" t="s">
        <v>419</v>
      </c>
      <c r="B1468" s="7" t="s">
        <v>420</v>
      </c>
      <c r="C1468" s="7" t="s">
        <v>2029</v>
      </c>
      <c r="D1468" s="8">
        <v>826002060</v>
      </c>
      <c r="E1468" s="1" t="str">
        <f>VLOOKUP(D1468,'[1]IPS REGISTRADAS'!B$9:C$3248,2,0)</f>
        <v>E.S.E. CENTRO DE SALUD SAN ANTONIO DE SOCOTA BOYACA</v>
      </c>
      <c r="F1468" s="9">
        <v>35000000</v>
      </c>
    </row>
    <row r="1469" spans="1:6" x14ac:dyDescent="0.25">
      <c r="A1469" s="7" t="s">
        <v>419</v>
      </c>
      <c r="B1469" s="7" t="s">
        <v>420</v>
      </c>
      <c r="C1469" s="7" t="s">
        <v>2029</v>
      </c>
      <c r="D1469" s="8">
        <v>860066767</v>
      </c>
      <c r="E1469" s="1" t="str">
        <f>VLOOKUP(D1469,'[1]IPS REGISTRADAS'!B$9:C$3248,2,0)</f>
        <v>CENTRO INTEGRAL DE REHABILITACION COLOMBIA</v>
      </c>
      <c r="F1469" s="9">
        <v>4356900</v>
      </c>
    </row>
    <row r="1470" spans="1:6" x14ac:dyDescent="0.25">
      <c r="A1470" s="7" t="s">
        <v>419</v>
      </c>
      <c r="B1470" s="7" t="s">
        <v>420</v>
      </c>
      <c r="C1470" s="7" t="s">
        <v>2029</v>
      </c>
      <c r="D1470" s="8">
        <v>811016192</v>
      </c>
      <c r="E1470" s="1" t="str">
        <f>VLOOKUP(D1470,'[1]IPS REGISTRADAS'!B$9:C$3248,2,0)</f>
        <v>I.P.S UNIVERSIDAD DE ANTIOQUIA I.P.S UNIVERSITARIA</v>
      </c>
      <c r="F1470" s="9">
        <v>1891609</v>
      </c>
    </row>
    <row r="1471" spans="1:6" x14ac:dyDescent="0.25">
      <c r="A1471" s="7" t="s">
        <v>419</v>
      </c>
      <c r="B1471" s="7" t="s">
        <v>420</v>
      </c>
      <c r="C1471" s="7" t="s">
        <v>2029</v>
      </c>
      <c r="D1471" s="8">
        <v>820002306</v>
      </c>
      <c r="E1471" s="1" t="str">
        <f>VLOOKUP(D1471,'[1]IPS REGISTRADAS'!B$9:C$3248,2,0)</f>
        <v>MEDICINA NUCLEAR DE BOYACA LTDA</v>
      </c>
      <c r="F1471" s="9">
        <v>6676369</v>
      </c>
    </row>
    <row r="1472" spans="1:6" x14ac:dyDescent="0.25">
      <c r="A1472" s="7" t="s">
        <v>419</v>
      </c>
      <c r="B1472" s="7" t="s">
        <v>420</v>
      </c>
      <c r="C1472" s="7" t="s">
        <v>2029</v>
      </c>
      <c r="D1472" s="8">
        <v>860037592</v>
      </c>
      <c r="E1472" s="1" t="str">
        <f>VLOOKUP(D1472,'[1]IPS REGISTRADAS'!B$9:C$3248,2,0)</f>
        <v>E.S.E. HOSPITAL SANTA ROSA DE TENJO</v>
      </c>
      <c r="F1472" s="9">
        <v>1807143</v>
      </c>
    </row>
    <row r="1473" spans="1:6" x14ac:dyDescent="0.25">
      <c r="A1473" s="7" t="s">
        <v>419</v>
      </c>
      <c r="B1473" s="7" t="s">
        <v>420</v>
      </c>
      <c r="C1473" s="7" t="s">
        <v>2029</v>
      </c>
      <c r="D1473" s="8">
        <v>891800644</v>
      </c>
      <c r="E1473" s="1" t="str">
        <f>VLOOKUP(D1473,'[1]IPS REGISTRADAS'!B$9:C$3248,2,0)</f>
        <v>HOSPITAL SAN VICENTE E.S.E</v>
      </c>
      <c r="F1473" s="9">
        <v>6055936</v>
      </c>
    </row>
    <row r="1474" spans="1:6" x14ac:dyDescent="0.25">
      <c r="A1474" s="7" t="s">
        <v>40</v>
      </c>
      <c r="B1474" s="7" t="s">
        <v>41</v>
      </c>
      <c r="C1474" s="7" t="s">
        <v>2029</v>
      </c>
      <c r="D1474" s="8">
        <v>891800982</v>
      </c>
      <c r="E1474" s="1" t="str">
        <f>VLOOKUP(D1474,'[1]IPS REGISTRADAS'!B$9:C$3248,2,0)</f>
        <v>E.S.E CENTRO DE REHABILITACION INTEGRAL DE BOYACA</v>
      </c>
      <c r="F1474" s="9">
        <v>10000000</v>
      </c>
    </row>
    <row r="1475" spans="1:6" ht="30" x14ac:dyDescent="0.25">
      <c r="A1475" s="7" t="s">
        <v>323</v>
      </c>
      <c r="B1475" s="7" t="s">
        <v>324</v>
      </c>
      <c r="C1475" s="7" t="s">
        <v>2029</v>
      </c>
      <c r="D1475" s="8">
        <v>830077444</v>
      </c>
      <c r="E1475" s="1" t="str">
        <f>VLOOKUP(D1475,'[1]IPS REGISTRADAS'!B$9:C$3248,2,0)</f>
        <v>HOSPITAL DEL SUR E.S.E</v>
      </c>
      <c r="F1475" s="9">
        <v>1186381</v>
      </c>
    </row>
    <row r="1476" spans="1:6" ht="30" x14ac:dyDescent="0.25">
      <c r="A1476" s="7" t="s">
        <v>323</v>
      </c>
      <c r="B1476" s="7" t="s">
        <v>324</v>
      </c>
      <c r="C1476" s="7" t="s">
        <v>2029</v>
      </c>
      <c r="D1476" s="8">
        <v>890500810</v>
      </c>
      <c r="E1476" s="1" t="str">
        <f>VLOOKUP(D1476,'[1]IPS REGISTRADAS'!B$9:C$3248,2,0)</f>
        <v>HOSPITAL MENTAL DE CUCUTA RUDESINDO SOTO</v>
      </c>
      <c r="F1476" s="9">
        <v>3240699</v>
      </c>
    </row>
    <row r="1477" spans="1:6" ht="30" x14ac:dyDescent="0.25">
      <c r="A1477" s="7" t="s">
        <v>323</v>
      </c>
      <c r="B1477" s="7" t="s">
        <v>324</v>
      </c>
      <c r="C1477" s="7" t="s">
        <v>2029</v>
      </c>
      <c r="D1477" s="8">
        <v>900341264</v>
      </c>
      <c r="E1477" s="1" t="str">
        <f>VLOOKUP(D1477,'[1]IPS REGISTRADAS'!B$9:C$3248,2,0)</f>
        <v>GAMACENTER S.A.S.</v>
      </c>
      <c r="F1477" s="9">
        <v>9354586</v>
      </c>
    </row>
    <row r="1478" spans="1:6" x14ac:dyDescent="0.25">
      <c r="A1478" s="7" t="s">
        <v>419</v>
      </c>
      <c r="B1478" s="7" t="s">
        <v>420</v>
      </c>
      <c r="C1478" s="7" t="s">
        <v>2029</v>
      </c>
      <c r="D1478" s="8">
        <v>860005114</v>
      </c>
      <c r="E1478" s="1" t="str">
        <f>VLOOKUP(D1478,'[1]IPS REGISTRADAS'!B$9:C$3248,2,0)</f>
        <v>LINDE COLOMBIA S.A</v>
      </c>
      <c r="F1478" s="9">
        <v>2963292</v>
      </c>
    </row>
    <row r="1479" spans="1:6" x14ac:dyDescent="0.25">
      <c r="A1479" s="7" t="s">
        <v>419</v>
      </c>
      <c r="B1479" s="7" t="s">
        <v>420</v>
      </c>
      <c r="C1479" s="7" t="s">
        <v>2029</v>
      </c>
      <c r="D1479" s="8">
        <v>800209710</v>
      </c>
      <c r="E1479" s="1" t="str">
        <f>VLOOKUP(D1479,'[1]IPS REGISTRADAS'!B$9:C$3248,2,0)</f>
        <v>HOSPITAL BOSA II NIVEL E.S.E</v>
      </c>
      <c r="F1479" s="9">
        <v>5353180</v>
      </c>
    </row>
    <row r="1480" spans="1:6" x14ac:dyDescent="0.25">
      <c r="A1480" s="7" t="s">
        <v>419</v>
      </c>
      <c r="B1480" s="7" t="s">
        <v>420</v>
      </c>
      <c r="C1480" s="7" t="s">
        <v>2029</v>
      </c>
      <c r="D1480" s="8">
        <v>826003824</v>
      </c>
      <c r="E1480" s="1" t="str">
        <f>VLOOKUP(D1480,'[1]IPS REGISTRADAS'!B$9:C$3248,2,0)</f>
        <v>CENTRO DE ESPECIALIDADES Y CIRUGIA AMBULATORIA DUITAMA</v>
      </c>
      <c r="F1480" s="9">
        <v>4027000</v>
      </c>
    </row>
    <row r="1481" spans="1:6" x14ac:dyDescent="0.25">
      <c r="A1481" s="7" t="s">
        <v>419</v>
      </c>
      <c r="B1481" s="7" t="s">
        <v>420</v>
      </c>
      <c r="C1481" s="7" t="s">
        <v>2029</v>
      </c>
      <c r="D1481" s="8">
        <v>820003291</v>
      </c>
      <c r="E1481" s="1" t="str">
        <f>VLOOKUP(D1481,'[1]IPS REGISTRADAS'!B$9:C$3248,2,0)</f>
        <v xml:space="preserve">E.S.E. CENTRO DE SALUD RAFAEL SALGADO </v>
      </c>
      <c r="F1481" s="9">
        <v>1218350</v>
      </c>
    </row>
    <row r="1482" spans="1:6" x14ac:dyDescent="0.25">
      <c r="A1482" s="7" t="s">
        <v>419</v>
      </c>
      <c r="B1482" s="7" t="s">
        <v>420</v>
      </c>
      <c r="C1482" s="7" t="s">
        <v>2029</v>
      </c>
      <c r="D1482" s="8">
        <v>900523129</v>
      </c>
      <c r="E1482" s="1" t="str">
        <f>VLOOKUP(D1482,'[1]IPS REGISTRADAS'!B$9:C$3248,2,0)</f>
        <v>MEDISERSUM C&amp;P S.A.S.</v>
      </c>
      <c r="F1482" s="9">
        <v>30000000</v>
      </c>
    </row>
    <row r="1483" spans="1:6" x14ac:dyDescent="0.25">
      <c r="A1483" s="7" t="s">
        <v>419</v>
      </c>
      <c r="B1483" s="7" t="s">
        <v>420</v>
      </c>
      <c r="C1483" s="7" t="s">
        <v>2029</v>
      </c>
      <c r="D1483" s="8">
        <v>800254850</v>
      </c>
      <c r="E1483" s="1" t="str">
        <f>VLOOKUP(D1483,'[1]IPS REGISTRADAS'!B$9:C$3248,2,0)</f>
        <v xml:space="preserve">E.S.E. HOSPITAL SANTA ANA </v>
      </c>
      <c r="F1483" s="9">
        <v>2131760</v>
      </c>
    </row>
    <row r="1484" spans="1:6" x14ac:dyDescent="0.25">
      <c r="A1484" s="7" t="s">
        <v>419</v>
      </c>
      <c r="B1484" s="7" t="s">
        <v>420</v>
      </c>
      <c r="C1484" s="7" t="s">
        <v>2029</v>
      </c>
      <c r="D1484" s="8">
        <v>900152354</v>
      </c>
      <c r="E1484" s="1" t="str">
        <f>VLOOKUP(D1484,'[1]IPS REGISTRADAS'!B$9:C$3248,2,0)</f>
        <v>CENTRO MEDICO INTEGRAL DE TERAPIAS LTDA</v>
      </c>
      <c r="F1484" s="9">
        <v>11410000</v>
      </c>
    </row>
    <row r="1485" spans="1:6" x14ac:dyDescent="0.25">
      <c r="A1485" s="7" t="s">
        <v>0</v>
      </c>
      <c r="B1485" s="7" t="s">
        <v>1</v>
      </c>
      <c r="C1485" s="7" t="s">
        <v>2029</v>
      </c>
      <c r="D1485" s="8">
        <v>881862576</v>
      </c>
      <c r="E1485" s="1" t="str">
        <f>VLOOKUP(D1485,'[1]IPS REGISTRADAS'!B$9:C$3248,2,0)</f>
        <v>HOSPITAL SAGRADO CORAZÓN DE JESÚS E.S.E</v>
      </c>
      <c r="F1485" s="9">
        <v>7213880</v>
      </c>
    </row>
    <row r="1486" spans="1:6" ht="15" customHeight="1" x14ac:dyDescent="0.25">
      <c r="A1486" s="7" t="s">
        <v>419</v>
      </c>
      <c r="B1486" s="7" t="s">
        <v>420</v>
      </c>
      <c r="C1486" s="7" t="s">
        <v>2029</v>
      </c>
      <c r="D1486" s="8">
        <v>900103377</v>
      </c>
      <c r="E1486" s="1" t="str">
        <f>VLOOKUP(D1486,'[1]IPS REGISTRADAS'!B$9:C$3248,2,0)</f>
        <v>CLINICA VALLE DEL SOL S.A. DE SOGAMOSO</v>
      </c>
      <c r="F1486" s="9">
        <v>20000000</v>
      </c>
    </row>
    <row r="1487" spans="1:6" x14ac:dyDescent="0.25">
      <c r="A1487" s="7" t="s">
        <v>419</v>
      </c>
      <c r="B1487" s="7" t="s">
        <v>420</v>
      </c>
      <c r="C1487" s="7" t="s">
        <v>2029</v>
      </c>
      <c r="D1487" s="8">
        <v>900055214</v>
      </c>
      <c r="E1487" s="1" t="str">
        <f>VLOOKUP(D1487,'[1]IPS REGISTRADAS'!B$9:C$3248,2,0)</f>
        <v>CIMED - CENTRO DE IMÁGENES DIAGNOSTICAS SAS</v>
      </c>
      <c r="F1487" s="9">
        <v>40000000</v>
      </c>
    </row>
    <row r="1488" spans="1:6" x14ac:dyDescent="0.25">
      <c r="A1488" s="7" t="s">
        <v>419</v>
      </c>
      <c r="B1488" s="7" t="s">
        <v>420</v>
      </c>
      <c r="C1488" s="7" t="s">
        <v>2029</v>
      </c>
      <c r="D1488" s="8">
        <v>804006167</v>
      </c>
      <c r="E1488" s="1" t="str">
        <f>VLOOKUP(D1488,'[1]IPS REGISTRADAS'!B$9:C$3248,2,0)</f>
        <v>AUDIOMIC S.A.S</v>
      </c>
      <c r="F1488" s="9">
        <v>1191000</v>
      </c>
    </row>
    <row r="1489" spans="1:6" x14ac:dyDescent="0.25">
      <c r="A1489" s="7" t="s">
        <v>419</v>
      </c>
      <c r="B1489" s="7" t="s">
        <v>420</v>
      </c>
      <c r="C1489" s="7" t="s">
        <v>2029</v>
      </c>
      <c r="D1489" s="8">
        <v>830044563</v>
      </c>
      <c r="E1489" s="1" t="str">
        <f>VLOOKUP(D1489,'[1]IPS REGISTRADAS'!B$9:C$3248,2,0)</f>
        <v>CYR SALUD LTDA DE BOGOTA D.C.</v>
      </c>
      <c r="F1489" s="9">
        <v>30000000</v>
      </c>
    </row>
    <row r="1490" spans="1:6" x14ac:dyDescent="0.25">
      <c r="A1490" s="7" t="s">
        <v>0</v>
      </c>
      <c r="B1490" s="7" t="s">
        <v>1</v>
      </c>
      <c r="C1490" s="7" t="s">
        <v>2029</v>
      </c>
      <c r="D1490" s="8">
        <v>900532504</v>
      </c>
      <c r="E1490" s="1" t="str">
        <f>VLOOKUP(D1490,'[1]IPS REGISTRADAS'!B$9:C$3248,2,0)</f>
        <v>DAVITA S.A.S.</v>
      </c>
      <c r="F1490" s="9">
        <v>1668738424.9200001</v>
      </c>
    </row>
    <row r="1491" spans="1:6" x14ac:dyDescent="0.25">
      <c r="A1491" s="7" t="s">
        <v>217</v>
      </c>
      <c r="B1491" s="7" t="s">
        <v>218</v>
      </c>
      <c r="C1491" s="7" t="s">
        <v>2029</v>
      </c>
      <c r="D1491" s="8">
        <v>800185449</v>
      </c>
      <c r="E1491" s="1" t="str">
        <f>VLOOKUP(D1491,'[1]IPS REGISTRADAS'!B$9:C$3248,2,0)</f>
        <v>DIAGNOSTICOS CARDILÓGICO ESPECIALIZADOS S.A.S.DIACORSAS DE FLORIDABLANCA SANTANDER</v>
      </c>
      <c r="F1491" s="9">
        <v>339000000</v>
      </c>
    </row>
    <row r="1492" spans="1:6" x14ac:dyDescent="0.25">
      <c r="A1492" s="7" t="s">
        <v>217</v>
      </c>
      <c r="B1492" s="7" t="s">
        <v>218</v>
      </c>
      <c r="C1492" s="7" t="s">
        <v>2029</v>
      </c>
      <c r="D1492" s="8">
        <v>823002778</v>
      </c>
      <c r="E1492" s="1" t="str">
        <f>VLOOKUP(D1492,'[1]IPS REGISTRADAS'!B$9:C$3248,2,0)</f>
        <v>CLINICA SANTA ISABEL LTDA</v>
      </c>
      <c r="F1492" s="9">
        <v>1000000</v>
      </c>
    </row>
    <row r="1493" spans="1:6" x14ac:dyDescent="0.25">
      <c r="A1493" s="7" t="s">
        <v>217</v>
      </c>
      <c r="B1493" s="7" t="s">
        <v>218</v>
      </c>
      <c r="C1493" s="7" t="s">
        <v>2029</v>
      </c>
      <c r="D1493" s="8">
        <v>890212568</v>
      </c>
      <c r="E1493" s="1" t="str">
        <f>VLOOKUP(D1493,'[1]IPS REGISTRADAS'!B$9:C$3248,2,0)</f>
        <v>FUNDACION CARDIOVASCULAR DE COLOMBIA</v>
      </c>
      <c r="F1493" s="9">
        <v>1432216585</v>
      </c>
    </row>
    <row r="1494" spans="1:6" x14ac:dyDescent="0.25">
      <c r="A1494" s="7" t="s">
        <v>217</v>
      </c>
      <c r="B1494" s="7" t="s">
        <v>218</v>
      </c>
      <c r="C1494" s="7" t="s">
        <v>2029</v>
      </c>
      <c r="D1494" s="8">
        <v>900450897</v>
      </c>
      <c r="E1494" s="1" t="str">
        <f>VLOOKUP(D1494,'[1]IPS REGISTRADAS'!B$9:C$3248,2,0)</f>
        <v>FUNDACION ECUESTRE PARA LA REHABILITACION NEUROCOGNITIVA "CAMBIANDO VIDAS"</v>
      </c>
      <c r="F1494" s="9">
        <v>50000000</v>
      </c>
    </row>
    <row r="1495" spans="1:6" x14ac:dyDescent="0.25">
      <c r="A1495" s="7" t="s">
        <v>217</v>
      </c>
      <c r="B1495" s="7" t="s">
        <v>218</v>
      </c>
      <c r="C1495" s="7" t="s">
        <v>2029</v>
      </c>
      <c r="D1495" s="8">
        <v>900577072</v>
      </c>
      <c r="E1495" s="1" t="str">
        <f>VLOOKUP(D1495,'[1]IPS REGISTRADAS'!B$9:C$3248,2,0)</f>
        <v>CENTRO ESPECILAIZADO EN ATENCIÓN Y REHABILITACIÓN PARA LA INCLISION YOSUSI S.A.S.</v>
      </c>
      <c r="F1495" s="9">
        <v>20000000</v>
      </c>
    </row>
    <row r="1496" spans="1:6" x14ac:dyDescent="0.25">
      <c r="A1496" s="7" t="s">
        <v>217</v>
      </c>
      <c r="B1496" s="7" t="s">
        <v>218</v>
      </c>
      <c r="C1496" s="7" t="s">
        <v>2029</v>
      </c>
      <c r="D1496" s="8">
        <v>900622504</v>
      </c>
      <c r="E1496" s="1" t="str">
        <f>VLOOKUP(D1496,'[1]IPS REGISTRADAS'!B$9:C$3248,2,0)</f>
        <v>COOPERATIVA DE TRABAJO ASOCIADO CLINICA SANTO TOMAS "CLISANTO CTA"</v>
      </c>
      <c r="F1496" s="9">
        <v>102000000</v>
      </c>
    </row>
    <row r="1497" spans="1:6" x14ac:dyDescent="0.25">
      <c r="A1497" s="7" t="s">
        <v>0</v>
      </c>
      <c r="B1497" s="7" t="s">
        <v>1</v>
      </c>
      <c r="C1497" s="7" t="s">
        <v>2029</v>
      </c>
      <c r="D1497" s="8">
        <v>800020591</v>
      </c>
      <c r="E1497" s="1" t="str">
        <f>VLOOKUP(D1497,'[1]IPS REGISTRADAS'!B$9:C$3248,2,0)</f>
        <v>AMPARO DE ANCIANOS SAN JOSE DE PASTO NARIÑO</v>
      </c>
      <c r="F1497" s="9">
        <v>78409617</v>
      </c>
    </row>
    <row r="1498" spans="1:6" x14ac:dyDescent="0.25">
      <c r="A1498" s="7" t="s">
        <v>0</v>
      </c>
      <c r="B1498" s="7" t="s">
        <v>1</v>
      </c>
      <c r="C1498" s="7" t="s">
        <v>2029</v>
      </c>
      <c r="D1498" s="8">
        <v>800152970</v>
      </c>
      <c r="E1498" s="1" t="str">
        <f>VLOOKUP(D1498,'[1]IPS REGISTRADAS'!B$9:C$3248,2,0)</f>
        <v xml:space="preserve">HOSPITAL REGIONAL DE MIRAFLORES E.S.E. </v>
      </c>
      <c r="F1498" s="9">
        <v>23976275</v>
      </c>
    </row>
    <row r="1499" spans="1:6" x14ac:dyDescent="0.25">
      <c r="A1499" s="7" t="s">
        <v>0</v>
      </c>
      <c r="B1499" s="7" t="s">
        <v>1</v>
      </c>
      <c r="C1499" s="7" t="s">
        <v>2029</v>
      </c>
      <c r="D1499" s="8">
        <v>890980066</v>
      </c>
      <c r="E1499" s="1" t="str">
        <f>VLOOKUP(D1499,'[1]IPS REGISTRADAS'!B$9:C$3248,2,0)</f>
        <v>E.S.E. HOSPITAL SAN RAFAEL DE ITAGÜÍ</v>
      </c>
      <c r="F1499" s="9">
        <v>3166773</v>
      </c>
    </row>
    <row r="1500" spans="1:6" x14ac:dyDescent="0.25">
      <c r="A1500" s="7" t="s">
        <v>7</v>
      </c>
      <c r="B1500" s="7" t="s">
        <v>8</v>
      </c>
      <c r="C1500" s="7" t="s">
        <v>2029</v>
      </c>
      <c r="D1500" s="8">
        <v>800024102</v>
      </c>
      <c r="E1500" s="1" t="str">
        <f>VLOOKUP(D1500,'[1]IPS REGISTRADAS'!B$9:C$3248,2,0)</f>
        <v>CLINICA CEGINOB LTDA</v>
      </c>
      <c r="F1500" s="9">
        <v>1246973</v>
      </c>
    </row>
    <row r="1501" spans="1:6" x14ac:dyDescent="0.25">
      <c r="A1501" s="7" t="s">
        <v>7</v>
      </c>
      <c r="B1501" s="7" t="s">
        <v>8</v>
      </c>
      <c r="C1501" s="7" t="s">
        <v>2029</v>
      </c>
      <c r="D1501" s="8">
        <v>807003768</v>
      </c>
      <c r="E1501" s="1" t="str">
        <f>VLOOKUP(D1501,'[1]IPS REGISTRADAS'!B$9:C$3248,2,0)</f>
        <v>RADIOTERAPIA DEL NORTE LTDA DE CUCUTA</v>
      </c>
      <c r="F1501" s="9">
        <v>25106594</v>
      </c>
    </row>
    <row r="1502" spans="1:6" x14ac:dyDescent="0.25">
      <c r="A1502" s="7" t="s">
        <v>7</v>
      </c>
      <c r="B1502" s="7" t="s">
        <v>8</v>
      </c>
      <c r="C1502" s="7" t="s">
        <v>2029</v>
      </c>
      <c r="D1502" s="8">
        <v>816000634</v>
      </c>
      <c r="E1502" s="1" t="str">
        <f>VLOOKUP(D1502,'[1]IPS REGISTRADAS'!B$9:C$3248,2,0)</f>
        <v>RESTREPO Y MEJIA CIMDER S.A.S.</v>
      </c>
      <c r="F1502" s="9">
        <v>9363100</v>
      </c>
    </row>
    <row r="1503" spans="1:6" x14ac:dyDescent="0.25">
      <c r="A1503" s="7" t="s">
        <v>7</v>
      </c>
      <c r="B1503" s="7" t="s">
        <v>8</v>
      </c>
      <c r="C1503" s="7" t="s">
        <v>2029</v>
      </c>
      <c r="D1503" s="8">
        <v>821000831</v>
      </c>
      <c r="E1503" s="1" t="str">
        <f>VLOOKUP(D1503,'[1]IPS REGISTRADAS'!B$9:C$3248,2,0)</f>
        <v>HOSPITAL RUBEN CRUZ VELEZ E.S.E.</v>
      </c>
      <c r="F1503" s="9">
        <v>3158697</v>
      </c>
    </row>
    <row r="1504" spans="1:6" x14ac:dyDescent="0.25">
      <c r="A1504" s="7" t="s">
        <v>7</v>
      </c>
      <c r="B1504" s="7" t="s">
        <v>8</v>
      </c>
      <c r="C1504" s="7" t="s">
        <v>2029</v>
      </c>
      <c r="D1504" s="8">
        <v>900240018</v>
      </c>
      <c r="E1504" s="1" t="str">
        <f>VLOOKUP(D1504,'[1]IPS REGISTRADAS'!B$9:C$3248,2,0)</f>
        <v>LOS COMUNEROS HOSPITALARIOS DE BUCARAMANGA  SANTANDER</v>
      </c>
      <c r="F1504" s="9">
        <v>102963066</v>
      </c>
    </row>
    <row r="1505" spans="1:6" x14ac:dyDescent="0.25">
      <c r="A1505" s="7" t="s">
        <v>142</v>
      </c>
      <c r="B1505" s="7" t="s">
        <v>143</v>
      </c>
      <c r="C1505" s="7" t="s">
        <v>2029</v>
      </c>
      <c r="D1505" s="8">
        <v>830077617</v>
      </c>
      <c r="E1505" s="1" t="str">
        <f>VLOOKUP(D1505,'[1]IPS REGISTRADAS'!B$9:C$3248,2,0)</f>
        <v>HOSPITAL TUNJUELITO E.S.E.</v>
      </c>
      <c r="F1505" s="9">
        <v>3256438</v>
      </c>
    </row>
    <row r="1506" spans="1:6" x14ac:dyDescent="0.25">
      <c r="A1506" s="7" t="s">
        <v>142</v>
      </c>
      <c r="B1506" s="7" t="s">
        <v>143</v>
      </c>
      <c r="C1506" s="7" t="s">
        <v>2029</v>
      </c>
      <c r="D1506" s="8">
        <v>900583558</v>
      </c>
      <c r="E1506" s="1" t="str">
        <f>VLOOKUP(D1506,'[1]IPS REGISTRADAS'!B$9:C$3248,2,0)</f>
        <v>ODONTOSALUDMEDIC S.AS.</v>
      </c>
      <c r="F1506" s="9">
        <v>23262314</v>
      </c>
    </row>
    <row r="1507" spans="1:6" x14ac:dyDescent="0.25">
      <c r="A1507" s="7" t="s">
        <v>7</v>
      </c>
      <c r="B1507" s="7" t="s">
        <v>8</v>
      </c>
      <c r="C1507" s="7" t="s">
        <v>2029</v>
      </c>
      <c r="D1507" s="8">
        <v>807000799</v>
      </c>
      <c r="E1507" s="1" t="str">
        <f>VLOOKUP(D1507,'[1]IPS REGISTRADAS'!B$9:C$3248,2,0)</f>
        <v>URONORTE LTDA</v>
      </c>
      <c r="F1507" s="9">
        <v>34340837</v>
      </c>
    </row>
    <row r="1508" spans="1:6" x14ac:dyDescent="0.25">
      <c r="A1508" s="7" t="s">
        <v>7</v>
      </c>
      <c r="B1508" s="7" t="s">
        <v>8</v>
      </c>
      <c r="C1508" s="7" t="s">
        <v>2029</v>
      </c>
      <c r="D1508" s="8">
        <v>816002451</v>
      </c>
      <c r="E1508" s="1" t="str">
        <f>VLOOKUP(D1508,'[1]IPS REGISTRADAS'!B$9:C$3248,2,0)</f>
        <v>CALCULASER S.A.</v>
      </c>
      <c r="F1508" s="9">
        <v>2316042</v>
      </c>
    </row>
    <row r="1509" spans="1:6" x14ac:dyDescent="0.25">
      <c r="A1509" s="7" t="s">
        <v>7</v>
      </c>
      <c r="B1509" s="7" t="s">
        <v>8</v>
      </c>
      <c r="C1509" s="7" t="s">
        <v>2029</v>
      </c>
      <c r="D1509" s="8">
        <v>891380070</v>
      </c>
      <c r="E1509" s="1" t="str">
        <f>VLOOKUP(D1509,'[1]IPS REGISTRADAS'!B$9:C$3248,2,0)</f>
        <v>HOSPITAL DEL ROSARIO E.S.E</v>
      </c>
      <c r="F1509" s="9">
        <v>6188400</v>
      </c>
    </row>
    <row r="1510" spans="1:6" x14ac:dyDescent="0.25">
      <c r="A1510" s="7" t="s">
        <v>7</v>
      </c>
      <c r="B1510" s="7" t="s">
        <v>8</v>
      </c>
      <c r="C1510" s="7" t="s">
        <v>2029</v>
      </c>
      <c r="D1510" s="8">
        <v>900017916</v>
      </c>
      <c r="E1510" s="1" t="str">
        <f>VLOOKUP(D1510,'[1]IPS REGISTRADAS'!B$9:C$3248,2,0)</f>
        <v>SERVICIOS ESPECIALIZADOS FCB S.A.S</v>
      </c>
      <c r="F1510" s="9">
        <v>15851434</v>
      </c>
    </row>
    <row r="1511" spans="1:6" x14ac:dyDescent="0.25">
      <c r="A1511" s="7" t="s">
        <v>7</v>
      </c>
      <c r="B1511" s="7" t="s">
        <v>8</v>
      </c>
      <c r="C1511" s="7" t="s">
        <v>2029</v>
      </c>
      <c r="D1511" s="8">
        <v>900190045</v>
      </c>
      <c r="E1511" s="1" t="str">
        <f>VLOOKUP(D1511,'[1]IPS REGISTRADAS'!B$9:C$3248,2,0)</f>
        <v>E.S.E. HOSPITAL REGIONAL MANUELA BELTRAN DE SOCORRO</v>
      </c>
      <c r="F1511" s="9">
        <v>236289345</v>
      </c>
    </row>
    <row r="1512" spans="1:6" x14ac:dyDescent="0.25">
      <c r="A1512" s="7" t="s">
        <v>142</v>
      </c>
      <c r="B1512" s="7" t="s">
        <v>143</v>
      </c>
      <c r="C1512" s="7" t="s">
        <v>2029</v>
      </c>
      <c r="D1512" s="8">
        <v>815001140</v>
      </c>
      <c r="E1512" s="1" t="str">
        <f>VLOOKUP(D1512,'[1]IPS REGISTRADAS'!B$9:C$3248,2,0)</f>
        <v>EMPRESA SOCIAL DEL ESTADO HOSPITAL DIVINO NIÑO</v>
      </c>
      <c r="F1512" s="9">
        <v>2101077</v>
      </c>
    </row>
    <row r="1513" spans="1:6" x14ac:dyDescent="0.25">
      <c r="A1513" s="7" t="s">
        <v>142</v>
      </c>
      <c r="B1513" s="7" t="s">
        <v>143</v>
      </c>
      <c r="C1513" s="7" t="s">
        <v>2029</v>
      </c>
      <c r="D1513" s="8">
        <v>892399994</v>
      </c>
      <c r="E1513" s="1" t="str">
        <f>VLOOKUP(D1513,'[1]IPS REGISTRADAS'!B$9:C$3248,2,0)</f>
        <v>E.S.E. HOSPITAL ROSARIO PUMAREJO DE LOPEZ</v>
      </c>
      <c r="F1513" s="9">
        <v>168300000</v>
      </c>
    </row>
    <row r="1514" spans="1:6" x14ac:dyDescent="0.25">
      <c r="A1514" s="7" t="s">
        <v>142</v>
      </c>
      <c r="B1514" s="7" t="s">
        <v>143</v>
      </c>
      <c r="C1514" s="7" t="s">
        <v>2029</v>
      </c>
      <c r="D1514" s="8">
        <v>900434749</v>
      </c>
      <c r="E1514" s="1" t="str">
        <f>VLOOKUP(D1514,'[1]IPS REGISTRADAS'!B$9:C$3248,2,0)</f>
        <v>LABORATORIO CLINICO ACACIAS IPS SAS</v>
      </c>
      <c r="F1514" s="9">
        <v>50331600</v>
      </c>
    </row>
    <row r="1515" spans="1:6" x14ac:dyDescent="0.25">
      <c r="A1515" s="7" t="s">
        <v>142</v>
      </c>
      <c r="B1515" s="7" t="s">
        <v>143</v>
      </c>
      <c r="C1515" s="7" t="s">
        <v>2029</v>
      </c>
      <c r="D1515" s="8">
        <v>900644884</v>
      </c>
      <c r="E1515" s="1" t="str">
        <f>VLOOKUP(D1515,'[1]IPS REGISTRADAS'!B$9:C$3248,2,0)</f>
        <v>CLINICA LOS OCOBOS IPS SAS</v>
      </c>
      <c r="F1515" s="9">
        <v>7432976</v>
      </c>
    </row>
    <row r="1516" spans="1:6" x14ac:dyDescent="0.25">
      <c r="A1516" s="7" t="s">
        <v>0</v>
      </c>
      <c r="B1516" s="7" t="s">
        <v>1</v>
      </c>
      <c r="C1516" s="7" t="s">
        <v>2029</v>
      </c>
      <c r="D1516" s="8">
        <v>800134339</v>
      </c>
      <c r="E1516" s="1" t="str">
        <f>VLOOKUP(D1516,'[1]IPS REGISTRADAS'!B$9:C$3248,2,0)</f>
        <v>HOSPITAL SAN VICENTE DE PAUL E.S.E. DE SALENTO QUINDIO</v>
      </c>
      <c r="F1516" s="9">
        <v>7101184</v>
      </c>
    </row>
    <row r="1517" spans="1:6" x14ac:dyDescent="0.25">
      <c r="A1517" s="7" t="s">
        <v>7</v>
      </c>
      <c r="B1517" s="7" t="s">
        <v>8</v>
      </c>
      <c r="C1517" s="7" t="s">
        <v>2029</v>
      </c>
      <c r="D1517" s="8">
        <v>809010402</v>
      </c>
      <c r="E1517" s="1" t="str">
        <f>VLOOKUP(D1517,'[1]IPS REGISTRADAS'!B$9:C$3248,2,0)</f>
        <v>OPTICAS ORSOVISION DE IBAGUE TOLIMA</v>
      </c>
      <c r="F1517" s="9">
        <v>4720365</v>
      </c>
    </row>
    <row r="1518" spans="1:6" x14ac:dyDescent="0.25">
      <c r="A1518" s="7" t="s">
        <v>7</v>
      </c>
      <c r="B1518" s="7" t="s">
        <v>8</v>
      </c>
      <c r="C1518" s="7" t="s">
        <v>2029</v>
      </c>
      <c r="D1518" s="8">
        <v>890700901</v>
      </c>
      <c r="E1518" s="1" t="str">
        <f>VLOOKUP(D1518,'[1]IPS REGISTRADAS'!B$9:C$3248,2,0)</f>
        <v>HOSPITAL SAN VICENTE DEL MUNICIPIO DE FRESNO TOLIMA E.S.E.</v>
      </c>
      <c r="F1518" s="9">
        <v>2086572</v>
      </c>
    </row>
    <row r="1519" spans="1:6" x14ac:dyDescent="0.25">
      <c r="A1519" s="7" t="s">
        <v>7</v>
      </c>
      <c r="B1519" s="7" t="s">
        <v>8</v>
      </c>
      <c r="C1519" s="7" t="s">
        <v>2029</v>
      </c>
      <c r="D1519" s="8">
        <v>900173794</v>
      </c>
      <c r="E1519" s="1" t="str">
        <f>VLOOKUP(D1519,'[1]IPS REGISTRADAS'!B$9:C$3248,2,0)</f>
        <v>FUNDACION DE IMÁGENES DIAGNOSTICAS CARMEN CECILIA VALENCIA PEÑA</v>
      </c>
      <c r="F1519" s="9">
        <v>23908390</v>
      </c>
    </row>
    <row r="1520" spans="1:6" x14ac:dyDescent="0.25">
      <c r="A1520" s="7" t="s">
        <v>142</v>
      </c>
      <c r="B1520" s="7" t="s">
        <v>143</v>
      </c>
      <c r="C1520" s="7" t="s">
        <v>2029</v>
      </c>
      <c r="D1520" s="8">
        <v>900285550</v>
      </c>
      <c r="E1520" s="1" t="str">
        <f>VLOOKUP(D1520,'[1]IPS REGISTRADAS'!B$9:C$3248,2,0)</f>
        <v>RETO-REHABILITACION TOTAL S.A.S.</v>
      </c>
      <c r="F1520" s="9">
        <v>23284800</v>
      </c>
    </row>
    <row r="1521" spans="1:6" x14ac:dyDescent="0.25">
      <c r="A1521" s="7" t="s">
        <v>142</v>
      </c>
      <c r="B1521" s="7" t="s">
        <v>143</v>
      </c>
      <c r="C1521" s="7" t="s">
        <v>2029</v>
      </c>
      <c r="D1521" s="8">
        <v>900381084</v>
      </c>
      <c r="E1521" s="1" t="str">
        <f>VLOOKUP(D1521,'[1]IPS REGISTRADAS'!B$9:C$3248,2,0)</f>
        <v>CORPO MEDICAL S.A.S.</v>
      </c>
      <c r="F1521" s="9">
        <v>3732666</v>
      </c>
    </row>
    <row r="1522" spans="1:6" x14ac:dyDescent="0.25">
      <c r="A1522" s="7" t="s">
        <v>7</v>
      </c>
      <c r="B1522" s="7" t="s">
        <v>8</v>
      </c>
      <c r="C1522" s="7" t="s">
        <v>2029</v>
      </c>
      <c r="D1522" s="8">
        <v>800247537</v>
      </c>
      <c r="E1522" s="1" t="str">
        <f>VLOOKUP(D1522,'[1]IPS REGISTRADAS'!B$9:C$3248,2,0)</f>
        <v>CLINICA VASCULAR NAVARRA LTDA</v>
      </c>
      <c r="F1522" s="9">
        <v>9150427</v>
      </c>
    </row>
    <row r="1523" spans="1:6" x14ac:dyDescent="0.25">
      <c r="A1523" s="7" t="s">
        <v>7</v>
      </c>
      <c r="B1523" s="7" t="s">
        <v>8</v>
      </c>
      <c r="C1523" s="7" t="s">
        <v>2029</v>
      </c>
      <c r="D1523" s="8">
        <v>860015888</v>
      </c>
      <c r="E1523" s="1" t="str">
        <f>VLOOKUP(D1523,'[1]IPS REGISTRADAS'!B$9:C$3248,2,0)</f>
        <v>HOSPITAL UNIVERSITARIO CLINICA SAN RAFAEL</v>
      </c>
      <c r="F1523" s="9">
        <v>102165800</v>
      </c>
    </row>
    <row r="1524" spans="1:6" x14ac:dyDescent="0.25">
      <c r="A1524" s="7" t="s">
        <v>7</v>
      </c>
      <c r="B1524" s="7" t="s">
        <v>8</v>
      </c>
      <c r="C1524" s="7" t="s">
        <v>2029</v>
      </c>
      <c r="D1524" s="8">
        <v>890001098</v>
      </c>
      <c r="E1524" s="1" t="str">
        <f>VLOOKUP(D1524,'[1]IPS REGISTRADAS'!B$9:C$3248,2,0)</f>
        <v>HOSPITAL SAN VICENTE DE PAUL E.S.E. DE FILANDIA QUINIO</v>
      </c>
      <c r="F1524" s="9">
        <v>1212837</v>
      </c>
    </row>
    <row r="1525" spans="1:6" x14ac:dyDescent="0.25">
      <c r="A1525" s="7" t="s">
        <v>7</v>
      </c>
      <c r="B1525" s="7" t="s">
        <v>8</v>
      </c>
      <c r="C1525" s="7" t="s">
        <v>2029</v>
      </c>
      <c r="D1525" s="8">
        <v>890801099</v>
      </c>
      <c r="E1525" s="1" t="str">
        <f>VLOOKUP(D1525,'[1]IPS REGISTRADAS'!B$9:C$3248,2,0)</f>
        <v>E.S.E. HOSPITAL DEPARTAMENTAL SANTA SOFIA DE CALDAS</v>
      </c>
      <c r="F1525" s="9">
        <v>242202120</v>
      </c>
    </row>
    <row r="1526" spans="1:6" x14ac:dyDescent="0.25">
      <c r="A1526" s="7" t="s">
        <v>7</v>
      </c>
      <c r="B1526" s="7" t="s">
        <v>8</v>
      </c>
      <c r="C1526" s="7" t="s">
        <v>2029</v>
      </c>
      <c r="D1526" s="8">
        <v>900204617</v>
      </c>
      <c r="E1526" s="1" t="str">
        <f>VLOOKUP(D1526,'[1]IPS REGISTRADAS'!B$9:C$3248,2,0)</f>
        <v>MEDICUC IPS LTDA</v>
      </c>
      <c r="F1526" s="9">
        <v>24762085</v>
      </c>
    </row>
    <row r="1527" spans="1:6" x14ac:dyDescent="0.25">
      <c r="A1527" s="7" t="s">
        <v>142</v>
      </c>
      <c r="B1527" s="7" t="s">
        <v>143</v>
      </c>
      <c r="C1527" s="7" t="s">
        <v>2029</v>
      </c>
      <c r="D1527" s="8">
        <v>805026771</v>
      </c>
      <c r="E1527" s="1" t="str">
        <f>VLOOKUP(D1527,'[1]IPS REGISTRADAS'!B$9:C$3248,2,0)</f>
        <v>IPS CENTRO DE MEDICINA FISICA Y REHABILITACION RECUPERAR DE CALI VALLE DEL CAUCA</v>
      </c>
      <c r="F1527" s="9">
        <v>1980000</v>
      </c>
    </row>
    <row r="1528" spans="1:6" x14ac:dyDescent="0.25">
      <c r="A1528" s="7" t="s">
        <v>142</v>
      </c>
      <c r="B1528" s="7" t="s">
        <v>143</v>
      </c>
      <c r="C1528" s="7" t="s">
        <v>2029</v>
      </c>
      <c r="D1528" s="8">
        <v>891800231</v>
      </c>
      <c r="E1528" s="1" t="str">
        <f>VLOOKUP(D1528,'[1]IPS REGISTRADAS'!B$9:C$3248,2,0)</f>
        <v xml:space="preserve">E.S.E. HOSPITAL SAN RAFAEL DE TUNJA </v>
      </c>
      <c r="F1528" s="9">
        <v>6985760</v>
      </c>
    </row>
    <row r="1529" spans="1:6" x14ac:dyDescent="0.25">
      <c r="A1529" s="7" t="s">
        <v>142</v>
      </c>
      <c r="B1529" s="7" t="s">
        <v>143</v>
      </c>
      <c r="C1529" s="7" t="s">
        <v>2029</v>
      </c>
      <c r="D1529" s="8">
        <v>900006221</v>
      </c>
      <c r="E1529" s="1" t="str">
        <f>VLOOKUP(D1529,'[1]IPS REGISTRADAS'!B$9:C$3248,2,0)</f>
        <v>AMBULANCIAS AEREAS DE COLOMBIA LTDA</v>
      </c>
      <c r="F1529" s="9">
        <v>26170161</v>
      </c>
    </row>
    <row r="1530" spans="1:6" x14ac:dyDescent="0.25">
      <c r="A1530" s="7" t="s">
        <v>142</v>
      </c>
      <c r="B1530" s="7" t="s">
        <v>143</v>
      </c>
      <c r="C1530" s="7" t="s">
        <v>2029</v>
      </c>
      <c r="D1530" s="8">
        <v>900145581</v>
      </c>
      <c r="E1530" s="1" t="str">
        <f>VLOOKUP(D1530,'[1]IPS REGISTRADAS'!B$9:C$3248,2,0)</f>
        <v>E.S.E. CENTRO 1 DE PIENDAMO CAUCA</v>
      </c>
      <c r="F1530" s="9">
        <v>330714897</v>
      </c>
    </row>
    <row r="1531" spans="1:6" x14ac:dyDescent="0.25">
      <c r="A1531" s="7" t="s">
        <v>142</v>
      </c>
      <c r="B1531" s="7" t="s">
        <v>143</v>
      </c>
      <c r="C1531" s="7" t="s">
        <v>2029</v>
      </c>
      <c r="D1531" s="8">
        <v>900387870</v>
      </c>
      <c r="E1531" s="1" t="str">
        <f>VLOOKUP(D1531,'[1]IPS REGISTRADAS'!B$9:C$3248,2,0)</f>
        <v>ODONTOMEDICA DEL PATIA S.A.S.</v>
      </c>
      <c r="F1531" s="9">
        <v>97912243</v>
      </c>
    </row>
    <row r="1532" spans="1:6" x14ac:dyDescent="0.25">
      <c r="A1532" s="7" t="s">
        <v>0</v>
      </c>
      <c r="B1532" s="7" t="s">
        <v>1</v>
      </c>
      <c r="C1532" s="7" t="s">
        <v>2029</v>
      </c>
      <c r="D1532" s="8">
        <v>801000713</v>
      </c>
      <c r="E1532" s="1" t="str">
        <f>VLOOKUP(D1532,'[1]IPS REGISTRADAS'!B$9:C$3248,2,0)</f>
        <v>ONCOLOGOS DEL OCCIDENTE S.A. DE ARMENIA QUINDIO</v>
      </c>
      <c r="F1532" s="9">
        <v>223192006</v>
      </c>
    </row>
    <row r="1533" spans="1:6" x14ac:dyDescent="0.25">
      <c r="A1533" s="7" t="s">
        <v>0</v>
      </c>
      <c r="B1533" s="7" t="s">
        <v>1</v>
      </c>
      <c r="C1533" s="7" t="s">
        <v>2029</v>
      </c>
      <c r="D1533" s="8">
        <v>900410267</v>
      </c>
      <c r="E1533" s="1" t="str">
        <f>VLOOKUP(D1533,'[1]IPS REGISTRADAS'!B$9:C$3248,2,0)</f>
        <v>SALUD VIDA IPS SAS</v>
      </c>
      <c r="F1533" s="9">
        <v>36141840</v>
      </c>
    </row>
    <row r="1534" spans="1:6" x14ac:dyDescent="0.25">
      <c r="A1534" s="7" t="s">
        <v>0</v>
      </c>
      <c r="B1534" s="7" t="s">
        <v>1</v>
      </c>
      <c r="C1534" s="7" t="s">
        <v>2029</v>
      </c>
      <c r="D1534" s="8">
        <v>900542979</v>
      </c>
      <c r="E1534" s="1" t="str">
        <f>VLOOKUP(D1534,'[1]IPS REGISTRADAS'!B$9:C$3248,2,0)</f>
        <v>CENTRO INTEGRAL DE ATENCION DIAGNOSTICA ESPECIALIZADA IPS SOCIEDAD POR ACCINES SIMPLIFICADA</v>
      </c>
      <c r="F1534" s="9">
        <v>17800000</v>
      </c>
    </row>
    <row r="1535" spans="1:6" x14ac:dyDescent="0.25">
      <c r="A1535" s="7" t="s">
        <v>142</v>
      </c>
      <c r="B1535" s="7" t="s">
        <v>143</v>
      </c>
      <c r="C1535" s="7" t="s">
        <v>2029</v>
      </c>
      <c r="D1535" s="8">
        <v>816003270</v>
      </c>
      <c r="E1535" s="1" t="str">
        <f>VLOOKUP(D1535,'[1]IPS REGISTRADAS'!B$9:C$3248,2,0)</f>
        <v>DIAGNOSTICO OFTALMOLOGICO SOCIEDAD POR ACCIONES SIMPLIFICADAS S.A.S.</v>
      </c>
      <c r="F1535" s="9">
        <v>15800400</v>
      </c>
    </row>
    <row r="1536" spans="1:6" x14ac:dyDescent="0.25">
      <c r="A1536" s="7" t="s">
        <v>142</v>
      </c>
      <c r="B1536" s="7" t="s">
        <v>143</v>
      </c>
      <c r="C1536" s="7" t="s">
        <v>2029</v>
      </c>
      <c r="D1536" s="8">
        <v>890324177</v>
      </c>
      <c r="E1536" s="1" t="str">
        <f>VLOOKUP(D1536,'[1]IPS REGISTRADAS'!B$9:C$3248,2,0)</f>
        <v>FUNDACION VALLE DE LILI DE CALI VALLE</v>
      </c>
      <c r="F1536" s="9">
        <v>589050000</v>
      </c>
    </row>
    <row r="1537" spans="1:6" x14ac:dyDescent="0.25">
      <c r="A1537" s="7" t="s">
        <v>142</v>
      </c>
      <c r="B1537" s="7" t="s">
        <v>143</v>
      </c>
      <c r="C1537" s="7" t="s">
        <v>2029</v>
      </c>
      <c r="D1537" s="8">
        <v>890701459</v>
      </c>
      <c r="E1537" s="1" t="str">
        <f>VLOOKUP(D1537,'[1]IPS REGISTRADAS'!B$9:C$3248,2,0)</f>
        <v>HOSPITAL SAN JUAN BAUTISTA E.S.E. DE CHAPARRAL TOLIMA</v>
      </c>
      <c r="F1537" s="9">
        <v>67987953</v>
      </c>
    </row>
    <row r="1538" spans="1:6" x14ac:dyDescent="0.25">
      <c r="A1538" s="7" t="s">
        <v>142</v>
      </c>
      <c r="B1538" s="7" t="s">
        <v>143</v>
      </c>
      <c r="C1538" s="7" t="s">
        <v>2029</v>
      </c>
      <c r="D1538" s="8">
        <v>900559440</v>
      </c>
      <c r="E1538" s="1" t="str">
        <f>VLOOKUP(D1538,'[1]IPS REGISTRADAS'!B$9:C$3248,2,0)</f>
        <v>IPS MEDIFARMA S.A.S</v>
      </c>
      <c r="F1538" s="9">
        <v>239580000</v>
      </c>
    </row>
    <row r="1539" spans="1:6" x14ac:dyDescent="0.25">
      <c r="A1539" s="7" t="s">
        <v>142</v>
      </c>
      <c r="B1539" s="7" t="s">
        <v>143</v>
      </c>
      <c r="C1539" s="7" t="s">
        <v>2029</v>
      </c>
      <c r="D1539" s="8">
        <v>890500309</v>
      </c>
      <c r="E1539" s="1" t="str">
        <f>VLOOKUP(D1539,'[1]IPS REGISTRADAS'!B$9:C$3248,2,0)</f>
        <v>CLINICA NORTE S.A.</v>
      </c>
      <c r="F1539" s="9">
        <v>16031067</v>
      </c>
    </row>
    <row r="1540" spans="1:6" x14ac:dyDescent="0.25">
      <c r="A1540" s="7" t="s">
        <v>142</v>
      </c>
      <c r="B1540" s="7" t="s">
        <v>143</v>
      </c>
      <c r="C1540" s="7" t="s">
        <v>2029</v>
      </c>
      <c r="D1540" s="8">
        <v>900146010</v>
      </c>
      <c r="E1540" s="1" t="str">
        <f>VLOOKUP(D1540,'[1]IPS REGISTRADAS'!B$9:C$3248,2,0)</f>
        <v>E.S.E. NORTE 1 DE BUENOS AIRES DEL CAUCA</v>
      </c>
      <c r="F1540" s="9">
        <v>280892700</v>
      </c>
    </row>
    <row r="1541" spans="1:6" x14ac:dyDescent="0.25">
      <c r="A1541" s="7" t="s">
        <v>142</v>
      </c>
      <c r="B1541" s="7" t="s">
        <v>143</v>
      </c>
      <c r="C1541" s="7" t="s">
        <v>2029</v>
      </c>
      <c r="D1541" s="8">
        <v>900273262</v>
      </c>
      <c r="E1541" s="1" t="str">
        <f>VLOOKUP(D1541,'[1]IPS REGISTRADAS'!B$9:C$3248,2,0)</f>
        <v>CLINICA SHARON Y UCI TOLIMA</v>
      </c>
      <c r="F1541" s="9">
        <v>67320000</v>
      </c>
    </row>
    <row r="1542" spans="1:6" ht="15" customHeight="1" x14ac:dyDescent="0.25">
      <c r="A1542" s="7" t="s">
        <v>0</v>
      </c>
      <c r="B1542" s="7" t="s">
        <v>1</v>
      </c>
      <c r="C1542" s="7" t="s">
        <v>2029</v>
      </c>
      <c r="D1542" s="8">
        <v>800074996</v>
      </c>
      <c r="E1542" s="1" t="str">
        <f>VLOOKUP(D1542,'[1]IPS REGISTRADAS'!B$9:C$3248,2,0)</f>
        <v>CLINICA DE CIRUGIA OCULAR LTDA</v>
      </c>
      <c r="F1542" s="9">
        <v>5243473</v>
      </c>
    </row>
    <row r="1543" spans="1:6" ht="15" customHeight="1" x14ac:dyDescent="0.25">
      <c r="A1543" s="7" t="s">
        <v>0</v>
      </c>
      <c r="B1543" s="7" t="s">
        <v>1</v>
      </c>
      <c r="C1543" s="7" t="s">
        <v>2029</v>
      </c>
      <c r="D1543" s="8">
        <v>900008600</v>
      </c>
      <c r="E1543" s="1" t="str">
        <f>VLOOKUP(D1543,'[1]IPS REGISTRADAS'!B$9:C$3248,2,0)</f>
        <v>CLINICA DE OJOS DE SABANARLA LTDA</v>
      </c>
      <c r="F1543" s="9">
        <v>28667733</v>
      </c>
    </row>
    <row r="1544" spans="1:6" x14ac:dyDescent="0.25">
      <c r="A1544" s="7" t="s">
        <v>0</v>
      </c>
      <c r="B1544" s="7" t="s">
        <v>1</v>
      </c>
      <c r="C1544" s="7" t="s">
        <v>2029</v>
      </c>
      <c r="D1544" s="8">
        <v>804004037</v>
      </c>
      <c r="E1544" s="1" t="str">
        <f>VLOOKUP(D1544,'[1]IPS REGISTRADAS'!B$9:C$3248,2,0)</f>
        <v>GAMANUCLEAR LTDA DE BUCARAMANGA SANTANDER</v>
      </c>
      <c r="F1544" s="9">
        <v>3637805</v>
      </c>
    </row>
    <row r="1545" spans="1:6" x14ac:dyDescent="0.25">
      <c r="A1545" s="7" t="s">
        <v>0</v>
      </c>
      <c r="B1545" s="7" t="s">
        <v>1</v>
      </c>
      <c r="C1545" s="7" t="s">
        <v>2029</v>
      </c>
      <c r="D1545" s="8">
        <v>844002534</v>
      </c>
      <c r="E1545" s="1" t="str">
        <f>VLOOKUP(D1545,'[1]IPS REGISTRADAS'!B$9:C$3248,2,0)</f>
        <v>COOPERATIVA DE SERVICIOS DE SALUD PAUTOSALUD IPS</v>
      </c>
      <c r="F1545" s="9">
        <v>23471902</v>
      </c>
    </row>
    <row r="1546" spans="1:6" x14ac:dyDescent="0.25">
      <c r="A1546" s="7" t="s">
        <v>7</v>
      </c>
      <c r="B1546" s="7" t="s">
        <v>8</v>
      </c>
      <c r="C1546" s="7" t="s">
        <v>2029</v>
      </c>
      <c r="D1546" s="8">
        <v>890700666</v>
      </c>
      <c r="E1546" s="1" t="str">
        <f>VLOOKUP(D1546,'[1]IPS REGISTRADAS'!B$9:C$3248,2,0)</f>
        <v xml:space="preserve">HOSPITAL SAN JUAN DE DIOS DE HONDA TOLIMA E.S.E. </v>
      </c>
      <c r="F1546" s="9">
        <v>24046664</v>
      </c>
    </row>
    <row r="1547" spans="1:6" x14ac:dyDescent="0.25">
      <c r="A1547" s="7" t="s">
        <v>7</v>
      </c>
      <c r="B1547" s="7" t="s">
        <v>8</v>
      </c>
      <c r="C1547" s="7" t="s">
        <v>2029</v>
      </c>
      <c r="D1547" s="8">
        <v>891855029</v>
      </c>
      <c r="E1547" s="1" t="str">
        <f>VLOOKUP(D1547,'[1]IPS REGISTRADAS'!B$9:C$3248,2,0)</f>
        <v>E.S.E. HOSPITAL DE YOPAL CASANARE</v>
      </c>
      <c r="F1547" s="9">
        <v>7149567</v>
      </c>
    </row>
    <row r="1548" spans="1:6" x14ac:dyDescent="0.25">
      <c r="A1548" s="7" t="s">
        <v>7</v>
      </c>
      <c r="B1548" s="7" t="s">
        <v>8</v>
      </c>
      <c r="C1548" s="7" t="s">
        <v>2029</v>
      </c>
      <c r="D1548" s="8">
        <v>891900390</v>
      </c>
      <c r="E1548" s="1" t="str">
        <f>VLOOKUP(D1548,'[1]IPS REGISTRADAS'!B$9:C$3248,2,0)</f>
        <v xml:space="preserve">HOSPITAL SAN VICENTE FERRER E.S.E. </v>
      </c>
      <c r="F1548" s="9">
        <v>1278009</v>
      </c>
    </row>
    <row r="1549" spans="1:6" x14ac:dyDescent="0.25">
      <c r="A1549" s="7" t="s">
        <v>7</v>
      </c>
      <c r="B1549" s="7" t="s">
        <v>8</v>
      </c>
      <c r="C1549" s="7" t="s">
        <v>2029</v>
      </c>
      <c r="D1549" s="8">
        <v>900328323</v>
      </c>
      <c r="E1549" s="1" t="str">
        <f>VLOOKUP(D1549,'[1]IPS REGISTRADAS'!B$9:C$3248,2,0)</f>
        <v>MIOCARDIO S.A.S</v>
      </c>
      <c r="F1549" s="9">
        <v>100642579</v>
      </c>
    </row>
    <row r="1550" spans="1:6" x14ac:dyDescent="0.25">
      <c r="A1550" s="7" t="s">
        <v>142</v>
      </c>
      <c r="B1550" s="7" t="s">
        <v>143</v>
      </c>
      <c r="C1550" s="7" t="s">
        <v>2029</v>
      </c>
      <c r="D1550" s="8">
        <v>805027993</v>
      </c>
      <c r="E1550" s="1" t="str">
        <f>VLOOKUP(D1550,'[1]IPS REGISTRADAS'!B$9:C$3248,2,0)</f>
        <v>MEDINUCLEAR DEL VALLE LTDA</v>
      </c>
      <c r="F1550" s="9">
        <v>20295000</v>
      </c>
    </row>
    <row r="1551" spans="1:6" x14ac:dyDescent="0.25">
      <c r="A1551" s="7" t="s">
        <v>7</v>
      </c>
      <c r="B1551" s="7" t="s">
        <v>8</v>
      </c>
      <c r="C1551" s="7" t="s">
        <v>2029</v>
      </c>
      <c r="D1551" s="8">
        <v>890000905</v>
      </c>
      <c r="E1551" s="1" t="str">
        <f>VLOOKUP(D1551,'[1]IPS REGISTRADAS'!B$9:C$3248,2,0)</f>
        <v>E.S.E. HOSPITAL PIO X</v>
      </c>
      <c r="F1551" s="9">
        <v>2229812</v>
      </c>
    </row>
    <row r="1552" spans="1:6" x14ac:dyDescent="0.25">
      <c r="A1552" s="7" t="s">
        <v>7</v>
      </c>
      <c r="B1552" s="7" t="s">
        <v>8</v>
      </c>
      <c r="C1552" s="7" t="s">
        <v>2029</v>
      </c>
      <c r="D1552" s="8">
        <v>890312380</v>
      </c>
      <c r="E1552" s="1" t="str">
        <f>VLOOKUP(D1552,'[1]IPS REGISTRADAS'!B$9:C$3248,2,0)</f>
        <v xml:space="preserve">E.S.E. HOSPITAL SAN JORGE DE CALIMA EL DARIEN VALLE </v>
      </c>
      <c r="F1552" s="9">
        <v>4136789</v>
      </c>
    </row>
    <row r="1553" spans="1:6" x14ac:dyDescent="0.25">
      <c r="A1553" s="7" t="s">
        <v>7</v>
      </c>
      <c r="B1553" s="7" t="s">
        <v>8</v>
      </c>
      <c r="C1553" s="7" t="s">
        <v>2029</v>
      </c>
      <c r="D1553" s="8">
        <v>890500810</v>
      </c>
      <c r="E1553" s="1" t="str">
        <f>VLOOKUP(D1553,'[1]IPS REGISTRADAS'!B$9:C$3248,2,0)</f>
        <v>HOSPITAL MENTAL DE CUCUTA RUDESINDO SOTO</v>
      </c>
      <c r="F1553" s="9">
        <v>27388947</v>
      </c>
    </row>
    <row r="1554" spans="1:6" x14ac:dyDescent="0.25">
      <c r="A1554" s="7" t="s">
        <v>7</v>
      </c>
      <c r="B1554" s="7" t="s">
        <v>8</v>
      </c>
      <c r="C1554" s="7" t="s">
        <v>2029</v>
      </c>
      <c r="D1554" s="8">
        <v>900073081</v>
      </c>
      <c r="E1554" s="1" t="str">
        <f>VLOOKUP(D1554,'[1]IPS REGISTRADAS'!B$9:C$3248,2,0)</f>
        <v>SERVICLINICOS DROMEDICA S.A</v>
      </c>
      <c r="F1554" s="9">
        <v>9908019</v>
      </c>
    </row>
    <row r="1555" spans="1:6" x14ac:dyDescent="0.25">
      <c r="A1555" s="7" t="s">
        <v>142</v>
      </c>
      <c r="B1555" s="7" t="s">
        <v>143</v>
      </c>
      <c r="C1555" s="7" t="s">
        <v>2029</v>
      </c>
      <c r="D1555" s="8">
        <v>900110992</v>
      </c>
      <c r="E1555" s="1" t="str">
        <f>VLOOKUP(D1555,'[1]IPS REGISTRADAS'!B$9:C$3248,2,0)</f>
        <v>CENTRO MEDICO QUIRURGICO LA RIVIERA S.A.S</v>
      </c>
      <c r="F1555" s="9">
        <v>4224866</v>
      </c>
    </row>
    <row r="1556" spans="1:6" x14ac:dyDescent="0.25">
      <c r="A1556" s="7" t="s">
        <v>142</v>
      </c>
      <c r="B1556" s="7" t="s">
        <v>143</v>
      </c>
      <c r="C1556" s="7" t="s">
        <v>2029</v>
      </c>
      <c r="D1556" s="8">
        <v>900436223</v>
      </c>
      <c r="E1556" s="1" t="str">
        <f>VLOOKUP(D1556,'[1]IPS REGISTRADAS'!B$9:C$3248,2,0)</f>
        <v>FUNDACIÓN CONEXIÓN NEUROLOGICA</v>
      </c>
      <c r="F1556" s="9">
        <v>44232519</v>
      </c>
    </row>
    <row r="1557" spans="1:6" x14ac:dyDescent="0.25">
      <c r="A1557" s="7" t="s">
        <v>7</v>
      </c>
      <c r="B1557" s="7" t="s">
        <v>8</v>
      </c>
      <c r="C1557" s="7" t="s">
        <v>2029</v>
      </c>
      <c r="D1557" s="8">
        <v>800000118</v>
      </c>
      <c r="E1557" s="1" t="str">
        <f>VLOOKUP(D1557,'[1]IPS REGISTRADAS'!B$9:C$3248,2,0)</f>
        <v>E.S.E. HOSPITAL UNIVERSITARIO DEL QUINDIO SAN JUAN DE DIOS</v>
      </c>
      <c r="F1557" s="9">
        <v>178011844</v>
      </c>
    </row>
    <row r="1558" spans="1:6" x14ac:dyDescent="0.25">
      <c r="A1558" s="7" t="s">
        <v>7</v>
      </c>
      <c r="B1558" s="7" t="s">
        <v>8</v>
      </c>
      <c r="C1558" s="7" t="s">
        <v>2029</v>
      </c>
      <c r="D1558" s="8">
        <v>800099886</v>
      </c>
      <c r="E1558" s="1" t="str">
        <f>VLOOKUP(D1558,'[1]IPS REGISTRADAS'!B$9:C$3248,2,0)</f>
        <v>ASOTAC SAN JOSE S.A.</v>
      </c>
      <c r="F1558" s="9">
        <v>62417220</v>
      </c>
    </row>
    <row r="1559" spans="1:6" x14ac:dyDescent="0.25">
      <c r="A1559" s="7" t="s">
        <v>7</v>
      </c>
      <c r="B1559" s="7" t="s">
        <v>8</v>
      </c>
      <c r="C1559" s="7" t="s">
        <v>2029</v>
      </c>
      <c r="D1559" s="8">
        <v>801002325</v>
      </c>
      <c r="E1559" s="1" t="str">
        <f>VLOOKUP(D1559,'[1]IPS REGISTRADAS'!B$9:C$3248,2,0)</f>
        <v>HOSPITALSAN CAMILO DE BUENAVISTA QUINDIO</v>
      </c>
      <c r="F1559" s="9">
        <v>21317651</v>
      </c>
    </row>
    <row r="1560" spans="1:6" x14ac:dyDescent="0.25">
      <c r="A1560" s="7" t="s">
        <v>7</v>
      </c>
      <c r="B1560" s="7" t="s">
        <v>8</v>
      </c>
      <c r="C1560" s="7" t="s">
        <v>2029</v>
      </c>
      <c r="D1560" s="8">
        <v>814003898</v>
      </c>
      <c r="E1560" s="1" t="str">
        <f>VLOOKUP(D1560,'[1]IPS REGISTRADAS'!B$9:C$3248,2,0)</f>
        <v>SALUDCOOP CLINICA LOS ANDES S.A.</v>
      </c>
      <c r="F1560" s="9">
        <v>1472783</v>
      </c>
    </row>
    <row r="1561" spans="1:6" x14ac:dyDescent="0.25">
      <c r="A1561" s="7" t="s">
        <v>7</v>
      </c>
      <c r="B1561" s="7" t="s">
        <v>8</v>
      </c>
      <c r="C1561" s="7" t="s">
        <v>2029</v>
      </c>
      <c r="D1561" s="8">
        <v>890203436</v>
      </c>
      <c r="E1561" s="1" t="str">
        <f>VLOOKUP(D1561,'[1]IPS REGISTRADAS'!B$9:C$3248,2,0)</f>
        <v>E.S.E. HOSPITAL SAN JUAN DE DIOS DE LEBRIJA SANTANDER</v>
      </c>
      <c r="F1561" s="9">
        <v>1164524</v>
      </c>
    </row>
    <row r="1562" spans="1:6" x14ac:dyDescent="0.25">
      <c r="A1562" s="7" t="s">
        <v>7</v>
      </c>
      <c r="B1562" s="7" t="s">
        <v>8</v>
      </c>
      <c r="C1562" s="7" t="s">
        <v>2029</v>
      </c>
      <c r="D1562" s="8">
        <v>890806490</v>
      </c>
      <c r="E1562" s="1" t="str">
        <f>VLOOKUP(D1562,'[1]IPS REGISTRADAS'!B$9:C$3248,2,0)</f>
        <v>CAJA DE COMPENSACION FAMILIAR DE CALDAS</v>
      </c>
      <c r="F1562" s="9">
        <v>3967233</v>
      </c>
    </row>
    <row r="1563" spans="1:6" x14ac:dyDescent="0.25">
      <c r="A1563" s="7" t="s">
        <v>142</v>
      </c>
      <c r="B1563" s="7" t="s">
        <v>143</v>
      </c>
      <c r="C1563" s="7" t="s">
        <v>2029</v>
      </c>
      <c r="D1563" s="8">
        <v>830512116</v>
      </c>
      <c r="E1563" s="1" t="str">
        <f>VLOOKUP(D1563,'[1]IPS REGISTRADAS'!B$9:C$3248,2,0)</f>
        <v>UNIDAD DE EMODINAMIA DEL CAFÉ S.A.</v>
      </c>
      <c r="F1563" s="9">
        <v>4989600</v>
      </c>
    </row>
    <row r="1564" spans="1:6" x14ac:dyDescent="0.25">
      <c r="A1564" s="7" t="s">
        <v>142</v>
      </c>
      <c r="B1564" s="7" t="s">
        <v>143</v>
      </c>
      <c r="C1564" s="7" t="s">
        <v>2029</v>
      </c>
      <c r="D1564" s="8">
        <v>890305496</v>
      </c>
      <c r="E1564" s="1" t="str">
        <f>VLOOKUP(D1564,'[1]IPS REGISTRADAS'!B$9:C$3248,2,0)</f>
        <v>HOSPITAL LOCAL JOSE RUFINO VIVAS EMPRESA SOCIAL DEL ESTADO</v>
      </c>
      <c r="F1564" s="9">
        <v>2273040</v>
      </c>
    </row>
    <row r="1565" spans="1:6" x14ac:dyDescent="0.25">
      <c r="A1565" s="7" t="s">
        <v>142</v>
      </c>
      <c r="B1565" s="7" t="s">
        <v>143</v>
      </c>
      <c r="C1565" s="7" t="s">
        <v>2029</v>
      </c>
      <c r="D1565" s="8">
        <v>900081987</v>
      </c>
      <c r="E1565" s="1" t="str">
        <f>VLOOKUP(D1565,'[1]IPS REGISTRADAS'!B$9:C$3248,2,0)</f>
        <v>LABORATORIO CLINICO ESPECIALIZADO R.V.G. IPS LTDA</v>
      </c>
      <c r="F1565" s="9">
        <v>39582172</v>
      </c>
    </row>
    <row r="1566" spans="1:6" x14ac:dyDescent="0.25">
      <c r="A1566" s="7" t="s">
        <v>142</v>
      </c>
      <c r="B1566" s="7" t="s">
        <v>143</v>
      </c>
      <c r="C1566" s="7" t="s">
        <v>2029</v>
      </c>
      <c r="D1566" s="8">
        <v>900228989</v>
      </c>
      <c r="E1566" s="1" t="str">
        <f>VLOOKUP(D1566,'[1]IPS REGISTRADAS'!B$9:C$3248,2,0)</f>
        <v>CLINICA SANTA SOFIA DEL PACIFICO LTDA</v>
      </c>
      <c r="F1566" s="9">
        <v>385605000</v>
      </c>
    </row>
    <row r="1567" spans="1:6" x14ac:dyDescent="0.25">
      <c r="A1567" s="7" t="s">
        <v>142</v>
      </c>
      <c r="B1567" s="7" t="s">
        <v>143</v>
      </c>
      <c r="C1567" s="7" t="s">
        <v>2029</v>
      </c>
      <c r="D1567" s="8">
        <v>900317898</v>
      </c>
      <c r="E1567" s="1" t="str">
        <f>VLOOKUP(D1567,'[1]IPS REGISTRADAS'!B$9:C$3248,2,0)</f>
        <v>ORTHOPEDIC JOIN S.A.S.</v>
      </c>
      <c r="F1567" s="9">
        <v>105412485</v>
      </c>
    </row>
    <row r="1568" spans="1:6" x14ac:dyDescent="0.25">
      <c r="A1568" s="7" t="s">
        <v>36</v>
      </c>
      <c r="B1568" s="7" t="s">
        <v>37</v>
      </c>
      <c r="C1568" s="7" t="s">
        <v>2029</v>
      </c>
      <c r="D1568" s="8">
        <v>817003166</v>
      </c>
      <c r="E1568" s="1" t="str">
        <f>VLOOKUP(D1568,'[1]IPS REGISTRADAS'!B$9:C$3248,2,0)</f>
        <v>CLINICA LA ESTANCIA DE POPAYAN CAUCA</v>
      </c>
      <c r="F1568" s="9">
        <v>1578858960</v>
      </c>
    </row>
    <row r="1569" spans="1:6" x14ac:dyDescent="0.25">
      <c r="A1569" s="7" t="s">
        <v>7</v>
      </c>
      <c r="B1569" s="7" t="s">
        <v>8</v>
      </c>
      <c r="C1569" s="7" t="s">
        <v>2029</v>
      </c>
      <c r="D1569" s="8">
        <v>800160400</v>
      </c>
      <c r="E1569" s="1" t="str">
        <f>VLOOKUP(D1569,'[1]IPS REGISTRADAS'!B$9:C$3248,2,0)</f>
        <v>HOSPITAL SANTA MARGARITA DE LA CUMBRE VALLE DEL CAUCA</v>
      </c>
      <c r="F1569" s="9">
        <v>5753061</v>
      </c>
    </row>
    <row r="1570" spans="1:6" x14ac:dyDescent="0.25">
      <c r="A1570" s="7" t="s">
        <v>7</v>
      </c>
      <c r="B1570" s="7" t="s">
        <v>8</v>
      </c>
      <c r="C1570" s="7" t="s">
        <v>2029</v>
      </c>
      <c r="D1570" s="8">
        <v>860013779</v>
      </c>
      <c r="E1570" s="1" t="str">
        <f>VLOOKUP(D1570,'[1]IPS REGISTRADAS'!B$9:C$3248,2,0)</f>
        <v>ASOCIACION PROBIENESTAR DE LA FAMILIA COLOMBIANA PROFAMILIA</v>
      </c>
      <c r="F1570" s="9">
        <v>83594770</v>
      </c>
    </row>
    <row r="1571" spans="1:6" x14ac:dyDescent="0.25">
      <c r="A1571" s="7" t="s">
        <v>7</v>
      </c>
      <c r="B1571" s="7" t="s">
        <v>8</v>
      </c>
      <c r="C1571" s="7" t="s">
        <v>2029</v>
      </c>
      <c r="D1571" s="8">
        <v>891401308</v>
      </c>
      <c r="E1571" s="1" t="str">
        <f>VLOOKUP(D1571,'[1]IPS REGISTRADAS'!B$9:C$3248,2,0)</f>
        <v>E.S.E. HOSPITAL NAZARETH</v>
      </c>
      <c r="F1571" s="9">
        <v>2669441</v>
      </c>
    </row>
    <row r="1572" spans="1:6" x14ac:dyDescent="0.25">
      <c r="A1572" s="7" t="s">
        <v>7</v>
      </c>
      <c r="B1572" s="7" t="s">
        <v>8</v>
      </c>
      <c r="C1572" s="7" t="s">
        <v>2029</v>
      </c>
      <c r="D1572" s="8">
        <v>900138815</v>
      </c>
      <c r="E1572" s="1" t="str">
        <f>VLOOKUP(D1572,'[1]IPS REGISTRADAS'!B$9:C$3248,2,0)</f>
        <v>UNIDAD MATERNO INFANTIL DEL TOLIMA SOCIEDAD ANONIMA</v>
      </c>
      <c r="F1572" s="9">
        <v>23975798</v>
      </c>
    </row>
    <row r="1573" spans="1:6" x14ac:dyDescent="0.25">
      <c r="A1573" s="7" t="s">
        <v>7</v>
      </c>
      <c r="B1573" s="7" t="s">
        <v>8</v>
      </c>
      <c r="C1573" s="7" t="s">
        <v>2029</v>
      </c>
      <c r="D1573" s="8">
        <v>800025467</v>
      </c>
      <c r="E1573" s="1" t="str">
        <f>VLOOKUP(D1573,'[1]IPS REGISTRADAS'!B$9:C$3248,2,0)</f>
        <v>CLINICA DE ESPECIALISTAS LA DORADA S.A</v>
      </c>
      <c r="F1573" s="9">
        <v>14957958</v>
      </c>
    </row>
    <row r="1574" spans="1:6" x14ac:dyDescent="0.25">
      <c r="A1574" s="7" t="s">
        <v>7</v>
      </c>
      <c r="B1574" s="7" t="s">
        <v>8</v>
      </c>
      <c r="C1574" s="7" t="s">
        <v>2029</v>
      </c>
      <c r="D1574" s="8">
        <v>860013874</v>
      </c>
      <c r="E1574" s="1" t="str">
        <f>VLOOKUP(D1574,'[1]IPS REGISTRADAS'!B$9:C$3248,2,0)</f>
        <v>INSTITUTO DE ORTOPEDIA INFANTIL ROOSEVELT DE BOGOTÁ D.C.</v>
      </c>
      <c r="F1574" s="9">
        <v>5765296</v>
      </c>
    </row>
    <row r="1575" spans="1:6" x14ac:dyDescent="0.25">
      <c r="A1575" s="7" t="s">
        <v>7</v>
      </c>
      <c r="B1575" s="7" t="s">
        <v>8</v>
      </c>
      <c r="C1575" s="7" t="s">
        <v>2029</v>
      </c>
      <c r="D1575" s="8">
        <v>891680047</v>
      </c>
      <c r="E1575" s="1" t="str">
        <f>VLOOKUP(D1575,'[1]IPS REGISTRADAS'!B$9:C$3248,2,0)</f>
        <v>HOSPITAL DEPARTAMENTAL SAN FRANCISCO DE ASIS DE QUIBDO CHOCO</v>
      </c>
      <c r="F1575" s="9">
        <v>2823526</v>
      </c>
    </row>
    <row r="1576" spans="1:6" x14ac:dyDescent="0.25">
      <c r="A1576" s="7" t="s">
        <v>7</v>
      </c>
      <c r="B1576" s="7" t="s">
        <v>8</v>
      </c>
      <c r="C1576" s="7" t="s">
        <v>2029</v>
      </c>
      <c r="D1576" s="8">
        <v>900298928</v>
      </c>
      <c r="E1576" s="1" t="str">
        <f>VLOOKUP(D1576,'[1]IPS REGISTRADAS'!B$9:C$3248,2,0)</f>
        <v>ART MEDICA S.A.S</v>
      </c>
      <c r="F1576" s="9">
        <v>33877349</v>
      </c>
    </row>
    <row r="1577" spans="1:6" x14ac:dyDescent="0.25">
      <c r="A1577" s="7" t="s">
        <v>142</v>
      </c>
      <c r="B1577" s="7" t="s">
        <v>143</v>
      </c>
      <c r="C1577" s="7" t="s">
        <v>2029</v>
      </c>
      <c r="D1577" s="8">
        <v>814002261</v>
      </c>
      <c r="E1577" s="1" t="str">
        <f>VLOOKUP(D1577,'[1]IPS REGISTRADAS'!B$9:C$3248,2,0)</f>
        <v>FUNDACION OFTALMOLOGICA DE NARIÑO</v>
      </c>
      <c r="F1577" s="9">
        <v>11007929</v>
      </c>
    </row>
    <row r="1578" spans="1:6" x14ac:dyDescent="0.25">
      <c r="A1578" s="7" t="s">
        <v>7</v>
      </c>
      <c r="B1578" s="7" t="s">
        <v>8</v>
      </c>
      <c r="C1578" s="7" t="s">
        <v>2029</v>
      </c>
      <c r="D1578" s="8">
        <v>890801758</v>
      </c>
      <c r="E1578" s="1" t="str">
        <f>VLOOKUP(D1578,'[1]IPS REGISTRADAS'!B$9:C$3248,2,0)</f>
        <v>HOSPITAL SAN LORENZO DE SUPIA</v>
      </c>
      <c r="F1578" s="9">
        <v>3977002</v>
      </c>
    </row>
    <row r="1579" spans="1:6" x14ac:dyDescent="0.25">
      <c r="A1579" s="7" t="s">
        <v>7</v>
      </c>
      <c r="B1579" s="7" t="s">
        <v>8</v>
      </c>
      <c r="C1579" s="7" t="s">
        <v>2029</v>
      </c>
      <c r="D1579" s="8">
        <v>900024331</v>
      </c>
      <c r="E1579" s="1" t="str">
        <f>VLOOKUP(D1579,'[1]IPS REGISTRADAS'!B$9:C$3248,2,0)</f>
        <v>FUNDACION ANDINA</v>
      </c>
      <c r="F1579" s="9">
        <v>60202520</v>
      </c>
    </row>
    <row r="1580" spans="1:6" x14ac:dyDescent="0.25">
      <c r="A1580" s="7" t="s">
        <v>7</v>
      </c>
      <c r="B1580" s="7" t="s">
        <v>8</v>
      </c>
      <c r="C1580" s="7" t="s">
        <v>2029</v>
      </c>
      <c r="D1580" s="8">
        <v>900308007</v>
      </c>
      <c r="E1580" s="1" t="str">
        <f>VLOOKUP(D1580,'[1]IPS REGISTRADAS'!B$9:C$3248,2,0)</f>
        <v>PASSUS IPS TALLER PSICOMOTRIZ SAS</v>
      </c>
      <c r="F1580" s="9">
        <v>1683261</v>
      </c>
    </row>
    <row r="1581" spans="1:6" x14ac:dyDescent="0.25">
      <c r="A1581" s="7" t="s">
        <v>7</v>
      </c>
      <c r="B1581" s="7" t="s">
        <v>8</v>
      </c>
      <c r="C1581" s="7" t="s">
        <v>2029</v>
      </c>
      <c r="D1581" s="8">
        <v>900699086</v>
      </c>
      <c r="E1581" s="1" t="str">
        <f>VLOOKUP(D1581,'[1]IPS REGISTRADAS'!B$9:C$3248,2,0)</f>
        <v>CLINICA PALMA REAL S.A.S.</v>
      </c>
      <c r="F1581" s="9">
        <v>19660238</v>
      </c>
    </row>
    <row r="1582" spans="1:6" x14ac:dyDescent="0.25">
      <c r="A1582" s="7" t="s">
        <v>217</v>
      </c>
      <c r="B1582" s="7" t="s">
        <v>218</v>
      </c>
      <c r="C1582" s="7" t="s">
        <v>2029</v>
      </c>
      <c r="D1582" s="8">
        <v>860001475</v>
      </c>
      <c r="E1582" s="1" t="str">
        <f>VLOOKUP(D1582,'[1]IPS REGISTRADAS'!B$9:C$3248,2,0)</f>
        <v>CLINICA SANTO TOMAS SA</v>
      </c>
      <c r="F1582" s="9">
        <v>10000000</v>
      </c>
    </row>
    <row r="1583" spans="1:6" x14ac:dyDescent="0.25">
      <c r="A1583" s="7" t="s">
        <v>217</v>
      </c>
      <c r="B1583" s="7" t="s">
        <v>218</v>
      </c>
      <c r="C1583" s="7" t="s">
        <v>2029</v>
      </c>
      <c r="D1583" s="8">
        <v>900227124</v>
      </c>
      <c r="E1583" s="1" t="str">
        <f>VLOOKUP(D1583,'[1]IPS REGISTRADAS'!B$9:C$3248,2,0)</f>
        <v>CENTRO MEDICO Y DE AYUDAS DIAGNOSTICAS DE AGUACHICA CESAR</v>
      </c>
      <c r="F1583" s="9">
        <v>3000000</v>
      </c>
    </row>
    <row r="1584" spans="1:6" x14ac:dyDescent="0.25">
      <c r="A1584" s="7" t="s">
        <v>217</v>
      </c>
      <c r="B1584" s="7" t="s">
        <v>218</v>
      </c>
      <c r="C1584" s="7" t="s">
        <v>2029</v>
      </c>
      <c r="D1584" s="8">
        <v>900685359</v>
      </c>
      <c r="E1584" s="1" t="str">
        <f>VLOOKUP(D1584,'[1]IPS REGISTRADAS'!B$9:C$3248,2,0)</f>
        <v>I.P.S  S.E.I.S SERVICIOS ESPECIALIZADOS INTEGRALES EN SALUD</v>
      </c>
      <c r="F1584" s="9">
        <v>25007000</v>
      </c>
    </row>
    <row r="1585" spans="1:6" x14ac:dyDescent="0.25">
      <c r="A1585" s="7" t="s">
        <v>217</v>
      </c>
      <c r="B1585" s="7" t="s">
        <v>218</v>
      </c>
      <c r="C1585" s="7" t="s">
        <v>2029</v>
      </c>
      <c r="D1585" s="8">
        <v>809001482</v>
      </c>
      <c r="E1585" s="1" t="str">
        <f>VLOOKUP(D1585,'[1]IPS REGISTRADAS'!B$9:C$3248,2,0)</f>
        <v>CLINICA DE OJOS DEL TOLIMA LTDA</v>
      </c>
      <c r="F1585" s="9">
        <v>20000000</v>
      </c>
    </row>
    <row r="1586" spans="1:6" x14ac:dyDescent="0.25">
      <c r="A1586" s="7" t="s">
        <v>217</v>
      </c>
      <c r="B1586" s="7" t="s">
        <v>218</v>
      </c>
      <c r="C1586" s="7" t="s">
        <v>2029</v>
      </c>
      <c r="D1586" s="8">
        <v>819003863</v>
      </c>
      <c r="E1586" s="1" t="str">
        <f>VLOOKUP(D1586,'[1]IPS REGISTRADAS'!B$9:C$3248,2,0)</f>
        <v>IPS PREVENCION Y SALUD DE EL BANCO MAGDALENA</v>
      </c>
      <c r="F1586" s="9">
        <v>7000000</v>
      </c>
    </row>
    <row r="1587" spans="1:6" x14ac:dyDescent="0.25">
      <c r="A1587" s="7" t="s">
        <v>217</v>
      </c>
      <c r="B1587" s="7" t="s">
        <v>218</v>
      </c>
      <c r="C1587" s="7" t="s">
        <v>2029</v>
      </c>
      <c r="D1587" s="8">
        <v>900177624</v>
      </c>
      <c r="E1587" s="1" t="str">
        <f>VLOOKUP(D1587,'[1]IPS REGISTRADAS'!B$9:C$3248,2,0)</f>
        <v>IPS ANASHIWAYA DE RIOHACHA LA GUAJIRA</v>
      </c>
      <c r="F1587" s="9">
        <v>50000000</v>
      </c>
    </row>
    <row r="1588" spans="1:6" x14ac:dyDescent="0.25">
      <c r="A1588" s="7" t="s">
        <v>142</v>
      </c>
      <c r="B1588" s="7" t="s">
        <v>143</v>
      </c>
      <c r="C1588" s="7" t="s">
        <v>2029</v>
      </c>
      <c r="D1588" s="8">
        <v>800031724</v>
      </c>
      <c r="E1588" s="1" t="str">
        <f>VLOOKUP(D1588,'[1]IPS REGISTRADAS'!B$9:C$3248,2,0)</f>
        <v>HOSPITAL SANTO DOMINGO E.S.E. DE CASABLANCA TOLIMA</v>
      </c>
      <c r="F1588" s="9">
        <v>8415000</v>
      </c>
    </row>
    <row r="1589" spans="1:6" x14ac:dyDescent="0.25">
      <c r="A1589" s="7" t="s">
        <v>142</v>
      </c>
      <c r="B1589" s="7" t="s">
        <v>143</v>
      </c>
      <c r="C1589" s="7" t="s">
        <v>2029</v>
      </c>
      <c r="D1589" s="8">
        <v>800209971</v>
      </c>
      <c r="E1589" s="1" t="str">
        <f>VLOOKUP(D1589,'[1]IPS REGISTRADAS'!B$9:C$3248,2,0)</f>
        <v>SOCIEDAD CESARENSE DE UROLOGIA LTDA</v>
      </c>
      <c r="F1589" s="9">
        <v>26928000</v>
      </c>
    </row>
    <row r="1590" spans="1:6" x14ac:dyDescent="0.25">
      <c r="A1590" s="7" t="s">
        <v>142</v>
      </c>
      <c r="B1590" s="7" t="s">
        <v>143</v>
      </c>
      <c r="C1590" s="7" t="s">
        <v>2029</v>
      </c>
      <c r="D1590" s="8">
        <v>800255963</v>
      </c>
      <c r="E1590" s="1" t="str">
        <f>VLOOKUP(D1590,'[1]IPS REGISTRADAS'!B$9:C$3248,2,0)</f>
        <v>CLINICA SAN JOSE S.A.S.</v>
      </c>
      <c r="F1590" s="9">
        <v>2912904</v>
      </c>
    </row>
    <row r="1591" spans="1:6" x14ac:dyDescent="0.25">
      <c r="A1591" s="7" t="s">
        <v>142</v>
      </c>
      <c r="B1591" s="7" t="s">
        <v>143</v>
      </c>
      <c r="C1591" s="7" t="s">
        <v>2029</v>
      </c>
      <c r="D1591" s="8">
        <v>900138815</v>
      </c>
      <c r="E1591" s="1" t="str">
        <f>VLOOKUP(D1591,'[1]IPS REGISTRADAS'!B$9:C$3248,2,0)</f>
        <v>UNIDAD MATERNO INFANTIL DEL TOLIMA SOCIEDAD ANONIMA</v>
      </c>
      <c r="F1591" s="9">
        <v>93935337</v>
      </c>
    </row>
    <row r="1592" spans="1:6" x14ac:dyDescent="0.25">
      <c r="A1592" s="7" t="s">
        <v>142</v>
      </c>
      <c r="B1592" s="7" t="s">
        <v>143</v>
      </c>
      <c r="C1592" s="7" t="s">
        <v>2029</v>
      </c>
      <c r="D1592" s="8">
        <v>900181419</v>
      </c>
      <c r="E1592" s="1" t="str">
        <f>VLOOKUP(D1592,'[1]IPS REGISTRADAS'!B$9:C$3248,2,0)</f>
        <v>MEINTEGRAL S.A</v>
      </c>
      <c r="F1592" s="9">
        <v>318248845</v>
      </c>
    </row>
    <row r="1593" spans="1:6" x14ac:dyDescent="0.25">
      <c r="A1593" s="7" t="s">
        <v>674</v>
      </c>
      <c r="B1593" s="7" t="s">
        <v>675</v>
      </c>
      <c r="C1593" s="7" t="s">
        <v>2029</v>
      </c>
      <c r="D1593" s="8">
        <v>814000839</v>
      </c>
      <c r="E1593" s="1" t="str">
        <f>VLOOKUP(D1593,'[1]IPS REGISTRADAS'!B$9:C$3248,2,0)</f>
        <v>REHABILITACION DIRIGIDA MEDICAMENTE LTDA.DE PASTO</v>
      </c>
      <c r="F1593" s="9">
        <v>9350536</v>
      </c>
    </row>
    <row r="1594" spans="1:6" x14ac:dyDescent="0.25">
      <c r="A1594" s="7" t="s">
        <v>674</v>
      </c>
      <c r="B1594" s="7" t="s">
        <v>675</v>
      </c>
      <c r="C1594" s="7" t="s">
        <v>2029</v>
      </c>
      <c r="D1594" s="8">
        <v>830504400</v>
      </c>
      <c r="E1594" s="1" t="str">
        <f>VLOOKUP(D1594,'[1]IPS REGISTRADAS'!B$9:C$3248,2,0)</f>
        <v>CENTRO MADICO VALLE DE ATRIZ DE PASTO NARIÑO</v>
      </c>
      <c r="F1594" s="9">
        <v>112482963</v>
      </c>
    </row>
    <row r="1595" spans="1:6" x14ac:dyDescent="0.25">
      <c r="A1595" s="7" t="s">
        <v>674</v>
      </c>
      <c r="B1595" s="7" t="s">
        <v>675</v>
      </c>
      <c r="C1595" s="7" t="s">
        <v>2029</v>
      </c>
      <c r="D1595" s="8">
        <v>837000708</v>
      </c>
      <c r="E1595" s="1" t="str">
        <f>VLOOKUP(D1595,'[1]IPS REGISTRADAS'!B$9:C$3248,2,0)</f>
        <v>INSTITUCIÓN PRESTADORA DE SERVICIO DE SALUD IPS LOS ANGELES</v>
      </c>
      <c r="F1595" s="9">
        <v>58887990</v>
      </c>
    </row>
    <row r="1596" spans="1:6" x14ac:dyDescent="0.25">
      <c r="A1596" s="7" t="s">
        <v>674</v>
      </c>
      <c r="B1596" s="7" t="s">
        <v>675</v>
      </c>
      <c r="C1596" s="7" t="s">
        <v>2029</v>
      </c>
      <c r="D1596" s="8">
        <v>890807591</v>
      </c>
      <c r="E1596" s="1" t="str">
        <f>VLOOKUP(D1596,'[1]IPS REGISTRADAS'!B$9:C$3248,2,0)</f>
        <v>SERVICIOS ESPECIALES DE SALUD</v>
      </c>
      <c r="F1596" s="9">
        <v>11917484</v>
      </c>
    </row>
    <row r="1597" spans="1:6" x14ac:dyDescent="0.25">
      <c r="A1597" s="7" t="s">
        <v>674</v>
      </c>
      <c r="B1597" s="7" t="s">
        <v>675</v>
      </c>
      <c r="C1597" s="7" t="s">
        <v>2029</v>
      </c>
      <c r="D1597" s="8">
        <v>892399994</v>
      </c>
      <c r="E1597" s="1" t="str">
        <f>VLOOKUP(D1597,'[1]IPS REGISTRADAS'!B$9:C$3248,2,0)</f>
        <v>E.S.E. HOSPITAL ROSARIO PUMAREJO DE LOPEZ</v>
      </c>
      <c r="F1597" s="9">
        <v>1346498</v>
      </c>
    </row>
    <row r="1598" spans="1:6" x14ac:dyDescent="0.25">
      <c r="A1598" s="7" t="s">
        <v>674</v>
      </c>
      <c r="B1598" s="7" t="s">
        <v>675</v>
      </c>
      <c r="C1598" s="7" t="s">
        <v>2029</v>
      </c>
      <c r="D1598" s="8">
        <v>900126794</v>
      </c>
      <c r="E1598" s="1" t="str">
        <f>VLOOKUP(D1598,'[1]IPS REGISTRADAS'!B$9:C$3248,2,0)</f>
        <v>CENTRO DE SALUD SAGRADO CORAZON DE JESUS DE CONTADERO NARIÑO</v>
      </c>
      <c r="F1598" s="9">
        <v>32383544</v>
      </c>
    </row>
    <row r="1599" spans="1:6" x14ac:dyDescent="0.25">
      <c r="A1599" s="7" t="s">
        <v>7</v>
      </c>
      <c r="B1599" s="7" t="s">
        <v>8</v>
      </c>
      <c r="C1599" s="7" t="s">
        <v>2029</v>
      </c>
      <c r="D1599" s="8">
        <v>800149169</v>
      </c>
      <c r="E1599" s="1" t="str">
        <f>VLOOKUP(D1599,'[1]IPS REGISTRADAS'!B$9:C$3248,2,0)</f>
        <v>IPS CLINICA JOSE A. RIVAS S.A.</v>
      </c>
      <c r="F1599" s="9">
        <v>28159788</v>
      </c>
    </row>
    <row r="1600" spans="1:6" x14ac:dyDescent="0.25">
      <c r="A1600" s="7" t="s">
        <v>7</v>
      </c>
      <c r="B1600" s="7" t="s">
        <v>8</v>
      </c>
      <c r="C1600" s="7" t="s">
        <v>2029</v>
      </c>
      <c r="D1600" s="8">
        <v>813005431</v>
      </c>
      <c r="E1600" s="1" t="str">
        <f>VLOOKUP(D1600,'[1]IPS REGISTRADAS'!B$9:C$3248,2,0)</f>
        <v>SOCIEDAD CLINICA EMCOSALUD DE NEIVA HUILA</v>
      </c>
      <c r="F1600" s="9">
        <v>112112667</v>
      </c>
    </row>
    <row r="1601" spans="1:6" x14ac:dyDescent="0.25">
      <c r="A1601" s="7" t="s">
        <v>7</v>
      </c>
      <c r="B1601" s="7" t="s">
        <v>8</v>
      </c>
      <c r="C1601" s="7" t="s">
        <v>2029</v>
      </c>
      <c r="D1601" s="8">
        <v>890801035</v>
      </c>
      <c r="E1601" s="1" t="str">
        <f>VLOOKUP(D1601,'[1]IPS REGISTRADAS'!B$9:C$3248,2,0)</f>
        <v>E.S.E. HOSPITAL SAN JOSE</v>
      </c>
      <c r="F1601" s="9">
        <v>2275922</v>
      </c>
    </row>
    <row r="1602" spans="1:6" x14ac:dyDescent="0.25">
      <c r="A1602" s="7" t="s">
        <v>7</v>
      </c>
      <c r="B1602" s="7" t="s">
        <v>8</v>
      </c>
      <c r="C1602" s="7" t="s">
        <v>2029</v>
      </c>
      <c r="D1602" s="8">
        <v>900244203</v>
      </c>
      <c r="E1602" s="1" t="str">
        <f>VLOOKUP(D1602,'[1]IPS REGISTRADAS'!B$9:C$3248,2,0)</f>
        <v>CLINICA NEUROREHABILITAR LTDA</v>
      </c>
      <c r="F1602" s="9">
        <v>4558258</v>
      </c>
    </row>
    <row r="1603" spans="1:6" x14ac:dyDescent="0.25">
      <c r="A1603" s="7" t="s">
        <v>7</v>
      </c>
      <c r="B1603" s="7" t="s">
        <v>8</v>
      </c>
      <c r="C1603" s="7" t="s">
        <v>2029</v>
      </c>
      <c r="D1603" s="8">
        <v>900586163</v>
      </c>
      <c r="E1603" s="1" t="str">
        <f>VLOOKUP(D1603,'[1]IPS REGISTRADAS'!B$9:C$3248,2,0)</f>
        <v>IPS CENTRO DE ESPECIALISTAS ORTHOESTETIC S.A.S.</v>
      </c>
      <c r="F1603" s="9">
        <v>11066325</v>
      </c>
    </row>
    <row r="1604" spans="1:6" x14ac:dyDescent="0.25">
      <c r="A1604" s="7" t="s">
        <v>142</v>
      </c>
      <c r="B1604" s="7" t="s">
        <v>143</v>
      </c>
      <c r="C1604" s="7" t="s">
        <v>2029</v>
      </c>
      <c r="D1604" s="8">
        <v>800184080</v>
      </c>
      <c r="E1604" s="1" t="str">
        <f>VLOOKUP(D1604,'[1]IPS REGISTRADAS'!B$9:C$3248,2,0)</f>
        <v>SOCIEDAD PRAGA S.A. SERVICIOS MEDICOS</v>
      </c>
      <c r="F1604" s="9">
        <v>21168003</v>
      </c>
    </row>
    <row r="1605" spans="1:6" x14ac:dyDescent="0.25">
      <c r="A1605" s="7" t="s">
        <v>142</v>
      </c>
      <c r="B1605" s="7" t="s">
        <v>143</v>
      </c>
      <c r="C1605" s="7" t="s">
        <v>2029</v>
      </c>
      <c r="D1605" s="8">
        <v>892000458</v>
      </c>
      <c r="E1605" s="1" t="str">
        <f>VLOOKUP(D1605,'[1]IPS REGISTRADAS'!B$9:C$3248,2,0)</f>
        <v>HOSPITAL LOCAL SAN MARTIN DE SAN MARTIN DE LOS LLANOS META</v>
      </c>
      <c r="F1605" s="9">
        <v>1032368</v>
      </c>
    </row>
    <row r="1606" spans="1:6" x14ac:dyDescent="0.25">
      <c r="A1606" s="7" t="s">
        <v>217</v>
      </c>
      <c r="B1606" s="7" t="s">
        <v>218</v>
      </c>
      <c r="C1606" s="7" t="s">
        <v>2029</v>
      </c>
      <c r="D1606" s="8">
        <v>809011517</v>
      </c>
      <c r="E1606" s="1" t="str">
        <f>VLOOKUP(D1606,'[1]IPS REGISTRADAS'!B$9:C$3248,2,0)</f>
        <v>MEDICINA INTENCIVA DEL TOLIMA DE HONDA TOLIMA</v>
      </c>
      <c r="F1606" s="9">
        <v>80000000</v>
      </c>
    </row>
    <row r="1607" spans="1:6" x14ac:dyDescent="0.25">
      <c r="A1607" s="7" t="s">
        <v>217</v>
      </c>
      <c r="B1607" s="7" t="s">
        <v>218</v>
      </c>
      <c r="C1607" s="7" t="s">
        <v>2029</v>
      </c>
      <c r="D1607" s="8">
        <v>816000066</v>
      </c>
      <c r="E1607" s="1" t="str">
        <f>VLOOKUP(D1607,'[1]IPS REGISTRADAS'!B$9:C$3248,2,0)</f>
        <v>PHILCO MEDICAL SUSTEMS LTDA</v>
      </c>
      <c r="F1607" s="9">
        <v>30109693</v>
      </c>
    </row>
    <row r="1608" spans="1:6" x14ac:dyDescent="0.25">
      <c r="A1608" s="7" t="s">
        <v>217</v>
      </c>
      <c r="B1608" s="7" t="s">
        <v>218</v>
      </c>
      <c r="C1608" s="7" t="s">
        <v>2029</v>
      </c>
      <c r="D1608" s="8">
        <v>817007512</v>
      </c>
      <c r="E1608" s="1" t="str">
        <f>VLOOKUP(D1608,'[1]IPS REGISTRADAS'!B$9:C$3248,2,0)</f>
        <v>CLINIGASTROCAUCA</v>
      </c>
      <c r="F1608" s="9">
        <v>4000000</v>
      </c>
    </row>
    <row r="1609" spans="1:6" x14ac:dyDescent="0.25">
      <c r="A1609" s="7" t="s">
        <v>217</v>
      </c>
      <c r="B1609" s="7" t="s">
        <v>218</v>
      </c>
      <c r="C1609" s="7" t="s">
        <v>2029</v>
      </c>
      <c r="D1609" s="8">
        <v>900205591</v>
      </c>
      <c r="E1609" s="1" t="str">
        <f>VLOOKUP(D1609,'[1]IPS REGISTRADAS'!B$9:C$3248,2,0)</f>
        <v>IPSI MANEXKA</v>
      </c>
      <c r="F1609" s="9">
        <v>10070000</v>
      </c>
    </row>
    <row r="1610" spans="1:6" x14ac:dyDescent="0.25">
      <c r="A1610" s="7" t="s">
        <v>0</v>
      </c>
      <c r="B1610" s="7" t="s">
        <v>1</v>
      </c>
      <c r="C1610" s="7" t="s">
        <v>2029</v>
      </c>
      <c r="D1610" s="8">
        <v>809010893</v>
      </c>
      <c r="E1610" s="1" t="str">
        <f>VLOOKUP(D1610,'[1]IPS REGISTRADAS'!B$9:C$3248,2,0)</f>
        <v>INSTITUTO OFTALMOLOGICO DEL TOLIMA SAS</v>
      </c>
      <c r="F1610" s="9">
        <v>21302610</v>
      </c>
    </row>
    <row r="1611" spans="1:6" x14ac:dyDescent="0.25">
      <c r="A1611" s="7" t="s">
        <v>0</v>
      </c>
      <c r="B1611" s="7" t="s">
        <v>1</v>
      </c>
      <c r="C1611" s="7" t="s">
        <v>2029</v>
      </c>
      <c r="D1611" s="8">
        <v>890701353</v>
      </c>
      <c r="E1611" s="1" t="str">
        <f>VLOOKUP(D1611,'[1]IPS REGISTRADAS'!B$9:C$3248,2,0)</f>
        <v>NUEVO HOSPITAL LA CANDELARIA</v>
      </c>
      <c r="F1611" s="9">
        <v>83138288</v>
      </c>
    </row>
    <row r="1612" spans="1:6" x14ac:dyDescent="0.25">
      <c r="A1612" s="7" t="s">
        <v>0</v>
      </c>
      <c r="B1612" s="7" t="s">
        <v>1</v>
      </c>
      <c r="C1612" s="7" t="s">
        <v>2029</v>
      </c>
      <c r="D1612" s="8">
        <v>900257281</v>
      </c>
      <c r="E1612" s="1" t="str">
        <f>VLOOKUP(D1612,'[1]IPS REGISTRADAS'!B$9:C$3248,2,0)</f>
        <v>IPS MEDCARE DE COLOMBIA S.A.S</v>
      </c>
      <c r="F1612" s="9">
        <v>6060211</v>
      </c>
    </row>
    <row r="1613" spans="1:6" x14ac:dyDescent="0.25">
      <c r="A1613" s="7" t="s">
        <v>7</v>
      </c>
      <c r="B1613" s="7" t="s">
        <v>8</v>
      </c>
      <c r="C1613" s="7" t="s">
        <v>2029</v>
      </c>
      <c r="D1613" s="8">
        <v>800065396</v>
      </c>
      <c r="E1613" s="1" t="str">
        <f>VLOOKUP(D1613,'[1]IPS REGISTRADAS'!B$9:C$3248,2,0)</f>
        <v>INSTITUTO DE DIAGNOSTICO MEDICO S A IDIME S.A.</v>
      </c>
      <c r="F1613" s="9">
        <v>42041795</v>
      </c>
    </row>
    <row r="1614" spans="1:6" x14ac:dyDescent="0.25">
      <c r="A1614" s="7" t="s">
        <v>7</v>
      </c>
      <c r="B1614" s="7" t="s">
        <v>8</v>
      </c>
      <c r="C1614" s="7" t="s">
        <v>2029</v>
      </c>
      <c r="D1614" s="8">
        <v>890701033</v>
      </c>
      <c r="E1614" s="1" t="str">
        <f>VLOOKUP(D1614,'[1]IPS REGISTRADAS'!B$9:C$3248,2,0)</f>
        <v xml:space="preserve">HOSPITAL SAN RAFAEL DE EL ESPINAL E.S.E. </v>
      </c>
      <c r="F1614" s="9">
        <v>121262094</v>
      </c>
    </row>
    <row r="1615" spans="1:6" x14ac:dyDescent="0.25">
      <c r="A1615" s="7" t="s">
        <v>7</v>
      </c>
      <c r="B1615" s="7" t="s">
        <v>8</v>
      </c>
      <c r="C1615" s="7" t="s">
        <v>2029</v>
      </c>
      <c r="D1615" s="8">
        <v>890707059</v>
      </c>
      <c r="E1615" s="1" t="str">
        <f>VLOOKUP(D1615,'[1]IPS REGISTRADAS'!B$9:C$3248,2,0)</f>
        <v>E.S.E. HOSPITAL SAN FRANCISCO DE IBAGUE TOLIMA</v>
      </c>
      <c r="F1615" s="9">
        <v>6316980</v>
      </c>
    </row>
    <row r="1616" spans="1:6" x14ac:dyDescent="0.25">
      <c r="A1616" s="7" t="s">
        <v>7</v>
      </c>
      <c r="B1616" s="7" t="s">
        <v>8</v>
      </c>
      <c r="C1616" s="7" t="s">
        <v>2029</v>
      </c>
      <c r="D1616" s="8">
        <v>891900356</v>
      </c>
      <c r="E1616" s="1" t="str">
        <f>VLOOKUP(D1616,'[1]IPS REGISTRADAS'!B$9:C$3248,2,0)</f>
        <v>E.S.E. HOSPITAL SANTANDER DE CAICEDONIA</v>
      </c>
      <c r="F1616" s="9">
        <v>15091031</v>
      </c>
    </row>
    <row r="1617" spans="1:6" x14ac:dyDescent="0.25">
      <c r="A1617" s="7" t="s">
        <v>7</v>
      </c>
      <c r="B1617" s="7" t="s">
        <v>8</v>
      </c>
      <c r="C1617" s="7" t="s">
        <v>2029</v>
      </c>
      <c r="D1617" s="8">
        <v>900045689</v>
      </c>
      <c r="E1617" s="1" t="str">
        <f>VLOOKUP(D1617,'[1]IPS REGISTRADAS'!B$9:C$3248,2,0)</f>
        <v>REHABILITACION FISICA INTEGRAL IPS EU</v>
      </c>
      <c r="F1617" s="9">
        <v>1663887</v>
      </c>
    </row>
    <row r="1618" spans="1:6" x14ac:dyDescent="0.25">
      <c r="A1618" s="7" t="s">
        <v>142</v>
      </c>
      <c r="B1618" s="7" t="s">
        <v>143</v>
      </c>
      <c r="C1618" s="7" t="s">
        <v>2029</v>
      </c>
      <c r="D1618" s="8">
        <v>800014918</v>
      </c>
      <c r="E1618" s="1" t="str">
        <f>VLOOKUP(D1618,'[1]IPS REGISTRADAS'!B$9:C$3248,2,0)</f>
        <v>HOSPITAL UNIVERSITARIO ERASMO MEOZ E.S.E</v>
      </c>
      <c r="F1618" s="9">
        <v>27248759</v>
      </c>
    </row>
    <row r="1619" spans="1:6" x14ac:dyDescent="0.25">
      <c r="A1619" s="7" t="s">
        <v>142</v>
      </c>
      <c r="B1619" s="7" t="s">
        <v>143</v>
      </c>
      <c r="C1619" s="7" t="s">
        <v>2029</v>
      </c>
      <c r="D1619" s="8">
        <v>813005265</v>
      </c>
      <c r="E1619" s="1" t="str">
        <f>VLOOKUP(D1619,'[1]IPS REGISTRADAS'!B$9:C$3248,2,0)</f>
        <v>CARMEN EMILIA OSPINA</v>
      </c>
      <c r="F1619" s="9">
        <v>11080047</v>
      </c>
    </row>
    <row r="1620" spans="1:6" x14ac:dyDescent="0.25">
      <c r="A1620" s="7" t="s">
        <v>142</v>
      </c>
      <c r="B1620" s="7" t="s">
        <v>143</v>
      </c>
      <c r="C1620" s="7" t="s">
        <v>2029</v>
      </c>
      <c r="D1620" s="8">
        <v>813011577</v>
      </c>
      <c r="E1620" s="1" t="str">
        <f>VLOOKUP(D1620,'[1]IPS REGISTRADAS'!B$9:C$3248,2,0)</f>
        <v>CLINICA UROS S.A</v>
      </c>
      <c r="F1620" s="9">
        <v>98864800</v>
      </c>
    </row>
    <row r="1621" spans="1:6" x14ac:dyDescent="0.25">
      <c r="A1621" s="7" t="s">
        <v>0</v>
      </c>
      <c r="B1621" s="7" t="s">
        <v>1</v>
      </c>
      <c r="C1621" s="7" t="s">
        <v>2029</v>
      </c>
      <c r="D1621" s="8">
        <v>800218979</v>
      </c>
      <c r="E1621" s="1" t="str">
        <f>VLOOKUP(D1621,'[1]IPS REGISTRADAS'!B$9:C$3248,2,0)</f>
        <v>HOSPITAL SAN VICENTE DE ARAUCA</v>
      </c>
      <c r="F1621" s="9">
        <v>859116549.45000005</v>
      </c>
    </row>
    <row r="1622" spans="1:6" x14ac:dyDescent="0.25">
      <c r="A1622" s="7" t="s">
        <v>0</v>
      </c>
      <c r="B1622" s="7" t="s">
        <v>1</v>
      </c>
      <c r="C1622" s="7" t="s">
        <v>2029</v>
      </c>
      <c r="D1622" s="8">
        <v>900005955</v>
      </c>
      <c r="E1622" s="1" t="str">
        <f>VLOOKUP(D1622,'[1]IPS REGISTRADAS'!B$9:C$3248,2,0)</f>
        <v>IPS EVALUAMOS LTDA DE MONTERIA CORDOBA</v>
      </c>
      <c r="F1622" s="9">
        <v>185038502.03</v>
      </c>
    </row>
    <row r="1623" spans="1:6" x14ac:dyDescent="0.25">
      <c r="A1623" s="7" t="s">
        <v>142</v>
      </c>
      <c r="B1623" s="7" t="s">
        <v>143</v>
      </c>
      <c r="C1623" s="7" t="s">
        <v>2029</v>
      </c>
      <c r="D1623" s="8">
        <v>813010145</v>
      </c>
      <c r="E1623" s="1" t="str">
        <f>VLOOKUP(D1623,'[1]IPS REGISTRADAS'!B$9:C$3248,2,0)</f>
        <v>OFTALMOLASER SOCIEDAD DE CIRUGIA DEL HUILA S.A.</v>
      </c>
      <c r="F1623" s="9">
        <v>20974000</v>
      </c>
    </row>
    <row r="1624" spans="1:6" ht="15" customHeight="1" x14ac:dyDescent="0.25">
      <c r="A1624" s="7" t="s">
        <v>142</v>
      </c>
      <c r="B1624" s="7" t="s">
        <v>143</v>
      </c>
      <c r="C1624" s="7" t="s">
        <v>2029</v>
      </c>
      <c r="D1624" s="8">
        <v>890701078</v>
      </c>
      <c r="E1624" s="1" t="str">
        <f>VLOOKUP(D1624,'[1]IPS REGISTRADAS'!B$9:C$3248,2,0)</f>
        <v>HOSPITAL SANTA LUCIA E.S.E. CAJAMARCA</v>
      </c>
      <c r="F1624" s="9">
        <v>13408862</v>
      </c>
    </row>
    <row r="1625" spans="1:6" ht="15" customHeight="1" x14ac:dyDescent="0.25">
      <c r="A1625" s="7" t="s">
        <v>142</v>
      </c>
      <c r="B1625" s="7" t="s">
        <v>143</v>
      </c>
      <c r="C1625" s="7" t="s">
        <v>2029</v>
      </c>
      <c r="D1625" s="8">
        <v>900404554</v>
      </c>
      <c r="E1625" s="1" t="str">
        <f>VLOOKUP(D1625,'[1]IPS REGISTRADAS'!B$9:C$3248,2,0)</f>
        <v>SOCIEDAD REGIONAL DE CIRUGIA OCULAR S.A.S.</v>
      </c>
      <c r="F1625" s="9">
        <v>67320000</v>
      </c>
    </row>
    <row r="1626" spans="1:6" ht="15" customHeight="1" x14ac:dyDescent="0.25">
      <c r="A1626" s="7" t="s">
        <v>0</v>
      </c>
      <c r="B1626" s="7" t="s">
        <v>1</v>
      </c>
      <c r="C1626" s="7" t="s">
        <v>2029</v>
      </c>
      <c r="D1626" s="8">
        <v>842000004</v>
      </c>
      <c r="E1626" s="1" t="str">
        <f>VLOOKUP(D1626,'[1]IPS REGISTRADAS'!B$9:C$3248,2,0)</f>
        <v xml:space="preserve">HOSPITAL SAN JUAN DE DIOS DE PUERTO CARREÑO </v>
      </c>
      <c r="F1626" s="9">
        <v>38589165</v>
      </c>
    </row>
    <row r="1627" spans="1:6" ht="15" customHeight="1" x14ac:dyDescent="0.25">
      <c r="A1627" s="7" t="s">
        <v>0</v>
      </c>
      <c r="B1627" s="7" t="s">
        <v>1</v>
      </c>
      <c r="C1627" s="7" t="s">
        <v>2029</v>
      </c>
      <c r="D1627" s="8">
        <v>900067086</v>
      </c>
      <c r="E1627" s="1" t="str">
        <f>VLOOKUP(D1627,'[1]IPS REGISTRADAS'!B$9:C$3248,2,0)</f>
        <v>TRAUMEN IMPLANTES SAS</v>
      </c>
      <c r="F1627" s="9">
        <v>143325097</v>
      </c>
    </row>
    <row r="1628" spans="1:6" ht="15" customHeight="1" x14ac:dyDescent="0.25">
      <c r="A1628" s="7" t="s">
        <v>0</v>
      </c>
      <c r="B1628" s="7" t="s">
        <v>1</v>
      </c>
      <c r="C1628" s="7" t="s">
        <v>2029</v>
      </c>
      <c r="D1628" s="8">
        <v>900190473</v>
      </c>
      <c r="E1628" s="1" t="str">
        <f>VLOOKUP(D1628,'[1]IPS REGISTRADAS'!B$9:C$3248,2,0)</f>
        <v>IPS MUNICIPAL DE IPIALES E.S.E</v>
      </c>
      <c r="F1628" s="9">
        <v>18163300</v>
      </c>
    </row>
    <row r="1629" spans="1:6" ht="15" customHeight="1" x14ac:dyDescent="0.25">
      <c r="A1629" s="7" t="s">
        <v>142</v>
      </c>
      <c r="B1629" s="7" t="s">
        <v>143</v>
      </c>
      <c r="C1629" s="7" t="s">
        <v>2029</v>
      </c>
      <c r="D1629" s="8">
        <v>800153463</v>
      </c>
      <c r="E1629" s="1" t="str">
        <f>VLOOKUP(D1629,'[1]IPS REGISTRADAS'!B$9:C$3248,2,0)</f>
        <v>CLINICA REVIVIR S.A.</v>
      </c>
      <c r="F1629" s="9">
        <v>27331209</v>
      </c>
    </row>
    <row r="1630" spans="1:6" ht="15" customHeight="1" x14ac:dyDescent="0.25">
      <c r="A1630" s="7" t="s">
        <v>142</v>
      </c>
      <c r="B1630" s="7" t="s">
        <v>143</v>
      </c>
      <c r="C1630" s="7" t="s">
        <v>2029</v>
      </c>
      <c r="D1630" s="8">
        <v>890304155</v>
      </c>
      <c r="E1630" s="1" t="str">
        <f>VLOOKUP(D1630,'[1]IPS REGISTRADAS'!B$9:C$3248,2,0)</f>
        <v>HOSPITAL DEPARTAMENTAL PSIQUIATRICO DE CALI VALLE</v>
      </c>
      <c r="F1630" s="9">
        <v>99851400</v>
      </c>
    </row>
    <row r="1631" spans="1:6" ht="15" customHeight="1" x14ac:dyDescent="0.25">
      <c r="A1631" s="7" t="s">
        <v>142</v>
      </c>
      <c r="B1631" s="7" t="s">
        <v>143</v>
      </c>
      <c r="C1631" s="7" t="s">
        <v>2029</v>
      </c>
      <c r="D1631" s="8">
        <v>891200240</v>
      </c>
      <c r="E1631" s="1" t="str">
        <f>VLOOKUP(D1631,'[1]IPS REGISTRADAS'!B$9:C$3248,2,0)</f>
        <v>HOSPITAL INFANTIL LOS ANGELES</v>
      </c>
      <c r="F1631" s="9">
        <v>339047533</v>
      </c>
    </row>
    <row r="1632" spans="1:6" ht="15" customHeight="1" x14ac:dyDescent="0.25">
      <c r="A1632" s="7" t="s">
        <v>142</v>
      </c>
      <c r="B1632" s="7" t="s">
        <v>143</v>
      </c>
      <c r="C1632" s="7" t="s">
        <v>2029</v>
      </c>
      <c r="D1632" s="8">
        <v>900412978</v>
      </c>
      <c r="E1632" s="1" t="str">
        <f>VLOOKUP(D1632,'[1]IPS REGISTRADAS'!B$9:C$3248,2,0)</f>
        <v>S Y T MEDICOS SAS</v>
      </c>
      <c r="F1632" s="9">
        <v>12413459</v>
      </c>
    </row>
    <row r="1633" spans="1:6" x14ac:dyDescent="0.25">
      <c r="A1633" s="7" t="s">
        <v>142</v>
      </c>
      <c r="B1633" s="7" t="s">
        <v>143</v>
      </c>
      <c r="C1633" s="7" t="s">
        <v>2029</v>
      </c>
      <c r="D1633" s="8">
        <v>802000608</v>
      </c>
      <c r="E1633" s="1" t="str">
        <f>VLOOKUP(D1633,'[1]IPS REGISTRADAS'!B$9:C$3248,2,0)</f>
        <v>SUMINISTROS Y DOTACIONES COLOMBIA DE BARRANQUILLA ATLANTICO</v>
      </c>
      <c r="F1633" s="9">
        <v>84150000</v>
      </c>
    </row>
    <row r="1634" spans="1:6" x14ac:dyDescent="0.25">
      <c r="A1634" s="7" t="s">
        <v>142</v>
      </c>
      <c r="B1634" s="7" t="s">
        <v>143</v>
      </c>
      <c r="C1634" s="7" t="s">
        <v>2029</v>
      </c>
      <c r="D1634" s="8">
        <v>813012068</v>
      </c>
      <c r="E1634" s="1" t="str">
        <f>VLOOKUP(D1634,'[1]IPS REGISTRADAS'!B$9:C$3248,2,0)</f>
        <v>PRECCOPERATIVA DE TRABAJO ASOCIADO PARA LA PREVENCION Y DIAGNOSTICO DEL CANCER GENITAL FEMENINO D MUJER</v>
      </c>
      <c r="F1634" s="9">
        <v>1584000</v>
      </c>
    </row>
    <row r="1635" spans="1:6" x14ac:dyDescent="0.25">
      <c r="A1635" s="7" t="s">
        <v>142</v>
      </c>
      <c r="B1635" s="7" t="s">
        <v>143</v>
      </c>
      <c r="C1635" s="7" t="s">
        <v>2029</v>
      </c>
      <c r="D1635" s="8">
        <v>900101736</v>
      </c>
      <c r="E1635" s="1" t="str">
        <f>VLOOKUP(D1635,'[1]IPS REGISTRADAS'!B$9:C$3248,2,0)</f>
        <v>IPS GESTIONAR BIENESTAR DE TUQUERRES ANRIÑO</v>
      </c>
      <c r="F1635" s="9">
        <v>22232220</v>
      </c>
    </row>
    <row r="1636" spans="1:6" x14ac:dyDescent="0.25">
      <c r="A1636" s="7" t="s">
        <v>0</v>
      </c>
      <c r="B1636" s="7" t="s">
        <v>1</v>
      </c>
      <c r="C1636" s="7" t="s">
        <v>2029</v>
      </c>
      <c r="D1636" s="8">
        <v>814003448</v>
      </c>
      <c r="E1636" s="1" t="str">
        <f>VLOOKUP(D1636,'[1]IPS REGISTRADAS'!B$9:C$3248,2,0)</f>
        <v>AUDIOCOM S.A.S.</v>
      </c>
      <c r="F1636" s="9">
        <v>24466768</v>
      </c>
    </row>
    <row r="1637" spans="1:6" x14ac:dyDescent="0.25">
      <c r="A1637" s="7" t="s">
        <v>0</v>
      </c>
      <c r="B1637" s="7" t="s">
        <v>1</v>
      </c>
      <c r="C1637" s="7" t="s">
        <v>2029</v>
      </c>
      <c r="D1637" s="8">
        <v>891500736</v>
      </c>
      <c r="E1637" s="1" t="str">
        <f>VLOOKUP(D1637,'[1]IPS REGISTRADAS'!B$9:C$3248,2,0)</f>
        <v>ESE HOSPITAL NIVEL I EL BORDO PATIA CAUCA</v>
      </c>
      <c r="F1637" s="9">
        <v>2141284</v>
      </c>
    </row>
    <row r="1638" spans="1:6" x14ac:dyDescent="0.25">
      <c r="A1638" s="7" t="s">
        <v>142</v>
      </c>
      <c r="B1638" s="7" t="s">
        <v>143</v>
      </c>
      <c r="C1638" s="7" t="s">
        <v>2029</v>
      </c>
      <c r="D1638" s="8">
        <v>809002913</v>
      </c>
      <c r="E1638" s="1" t="str">
        <f>VLOOKUP(D1638,'[1]IPS REGISTRADAS'!B$9:C$3248,2,0)</f>
        <v>PROMOVER LTDA DE IBAGUÉ TOLIMA</v>
      </c>
      <c r="F1638" s="9">
        <v>5070192</v>
      </c>
    </row>
    <row r="1639" spans="1:6" x14ac:dyDescent="0.25">
      <c r="A1639" s="7" t="s">
        <v>142</v>
      </c>
      <c r="B1639" s="7" t="s">
        <v>143</v>
      </c>
      <c r="C1639" s="7" t="s">
        <v>2029</v>
      </c>
      <c r="D1639" s="8">
        <v>813005295</v>
      </c>
      <c r="E1639" s="1" t="str">
        <f>VLOOKUP(D1639,'[1]IPS REGISTRADAS'!B$9:C$3248,2,0)</f>
        <v xml:space="preserve">E.S.E. HOSPITAL MUNICIPAL MANUEL CASTRO TOVAR </v>
      </c>
      <c r="F1639" s="9">
        <v>166320000</v>
      </c>
    </row>
    <row r="1640" spans="1:6" x14ac:dyDescent="0.25">
      <c r="A1640" s="7" t="s">
        <v>142</v>
      </c>
      <c r="B1640" s="7" t="s">
        <v>143</v>
      </c>
      <c r="C1640" s="7" t="s">
        <v>2029</v>
      </c>
      <c r="D1640" s="8">
        <v>900454409</v>
      </c>
      <c r="E1640" s="1" t="str">
        <f>VLOOKUP(D1640,'[1]IPS REGISTRADAS'!B$9:C$3248,2,0)</f>
        <v>UNION TEMPORAL U.T CRITICAL CARE GROUP</v>
      </c>
      <c r="F1640" s="9">
        <v>2433734</v>
      </c>
    </row>
    <row r="1641" spans="1:6" x14ac:dyDescent="0.25">
      <c r="A1641" s="7" t="s">
        <v>142</v>
      </c>
      <c r="B1641" s="7" t="s">
        <v>143</v>
      </c>
      <c r="C1641" s="7" t="s">
        <v>2029</v>
      </c>
      <c r="D1641" s="8">
        <v>900468665</v>
      </c>
      <c r="E1641" s="1" t="str">
        <f>VLOOKUP(D1641,'[1]IPS REGISTRADAS'!B$9:C$3248,2,0)</f>
        <v>VIDAMEDICAL BOGOTA IPS SAS</v>
      </c>
      <c r="F1641" s="9">
        <v>46909977</v>
      </c>
    </row>
    <row r="1642" spans="1:6" x14ac:dyDescent="0.25">
      <c r="A1642" s="7" t="s">
        <v>0</v>
      </c>
      <c r="B1642" s="7" t="s">
        <v>1</v>
      </c>
      <c r="C1642" s="7" t="s">
        <v>2029</v>
      </c>
      <c r="D1642" s="8">
        <v>860041333</v>
      </c>
      <c r="E1642" s="1" t="str">
        <f>VLOOKUP(D1642,'[1]IPS REGISTRADAS'!B$9:C$3248,2,0)</f>
        <v>SISTEMAS DE TERAPIA RESPIRATORIA</v>
      </c>
      <c r="F1642" s="9">
        <v>67684500</v>
      </c>
    </row>
    <row r="1643" spans="1:6" x14ac:dyDescent="0.25">
      <c r="A1643" s="7" t="s">
        <v>0</v>
      </c>
      <c r="B1643" s="7" t="s">
        <v>1</v>
      </c>
      <c r="C1643" s="7" t="s">
        <v>2029</v>
      </c>
      <c r="D1643" s="8">
        <v>900145588</v>
      </c>
      <c r="E1643" s="1" t="str">
        <f>VLOOKUP(D1643,'[1]IPS REGISTRADAS'!B$9:C$3248,2,0)</f>
        <v>E.S.E. OCCIDENTE DE TIMBIQUI CAUCA</v>
      </c>
      <c r="F1643" s="9">
        <v>1949680</v>
      </c>
    </row>
    <row r="1644" spans="1:6" x14ac:dyDescent="0.25">
      <c r="A1644" s="7" t="s">
        <v>0</v>
      </c>
      <c r="B1644" s="7" t="s">
        <v>1</v>
      </c>
      <c r="C1644" s="7" t="s">
        <v>2029</v>
      </c>
      <c r="D1644" s="8">
        <v>900461569</v>
      </c>
      <c r="E1644" s="1" t="str">
        <f>VLOOKUP(D1644,'[1]IPS REGISTRADAS'!B$9:C$3248,2,0)</f>
        <v>ROSALES MEDICAL GROUP S.A.S.</v>
      </c>
      <c r="F1644" s="9">
        <v>11829506</v>
      </c>
    </row>
    <row r="1645" spans="1:6" x14ac:dyDescent="0.25">
      <c r="A1645" s="7" t="s">
        <v>142</v>
      </c>
      <c r="B1645" s="7" t="s">
        <v>143</v>
      </c>
      <c r="C1645" s="7" t="s">
        <v>2029</v>
      </c>
      <c r="D1645" s="8">
        <v>837000974</v>
      </c>
      <c r="E1645" s="1" t="str">
        <f>VLOOKUP(D1645,'[1]IPS REGISTRADAS'!B$9:C$3248,2,0)</f>
        <v>SOCIEDAD  LAS LAJAS LTDA DE IPIALES NARIÑO</v>
      </c>
      <c r="F1645" s="9">
        <v>67295037</v>
      </c>
    </row>
    <row r="1646" spans="1:6" x14ac:dyDescent="0.25">
      <c r="A1646" s="7" t="s">
        <v>142</v>
      </c>
      <c r="B1646" s="7" t="s">
        <v>143</v>
      </c>
      <c r="C1646" s="7" t="s">
        <v>2029</v>
      </c>
      <c r="D1646" s="8">
        <v>890000448</v>
      </c>
      <c r="E1646" s="1" t="str">
        <f>VLOOKUP(D1646,'[1]IPS REGISTRADAS'!B$9:C$3248,2,0)</f>
        <v>HOSPITALSAN VICENTE DE PAUL DE GENOVA QUINDIO</v>
      </c>
      <c r="F1646" s="9">
        <v>12622500</v>
      </c>
    </row>
    <row r="1647" spans="1:6" x14ac:dyDescent="0.25">
      <c r="A1647" s="7" t="s">
        <v>142</v>
      </c>
      <c r="B1647" s="7" t="s">
        <v>143</v>
      </c>
      <c r="C1647" s="7" t="s">
        <v>2029</v>
      </c>
      <c r="D1647" s="8">
        <v>890700163</v>
      </c>
      <c r="E1647" s="1" t="str">
        <f>VLOOKUP(D1647,'[1]IPS REGISTRADAS'!B$9:C$3248,2,0)</f>
        <v>CLINICA MINERVA S.A. DE IBAGUE TOLIMA</v>
      </c>
      <c r="F1647" s="9">
        <v>200475000</v>
      </c>
    </row>
    <row r="1648" spans="1:6" ht="15" customHeight="1" x14ac:dyDescent="0.25">
      <c r="A1648" s="7" t="s">
        <v>0</v>
      </c>
      <c r="B1648" s="7" t="s">
        <v>1</v>
      </c>
      <c r="C1648" s="7" t="s">
        <v>2029</v>
      </c>
      <c r="D1648" s="8">
        <v>820001277</v>
      </c>
      <c r="E1648" s="1" t="str">
        <f>VLOOKUP(D1648,'[1]IPS REGISTRADAS'!B$9:C$3248,2,0)</f>
        <v>CENTRO DE CANCEROLOGIA DE BOYACA</v>
      </c>
      <c r="F1648" s="9">
        <v>56917428</v>
      </c>
    </row>
    <row r="1649" spans="1:6" ht="15" customHeight="1" x14ac:dyDescent="0.25">
      <c r="A1649" s="7" t="s">
        <v>0</v>
      </c>
      <c r="B1649" s="7" t="s">
        <v>1</v>
      </c>
      <c r="C1649" s="7" t="s">
        <v>2029</v>
      </c>
      <c r="D1649" s="8">
        <v>900534245</v>
      </c>
      <c r="E1649" s="1" t="str">
        <f>VLOOKUP(D1649,'[1]IPS REGISTRADAS'!B$9:C$3248,2,0)</f>
        <v>SOCIEDAD DE SERVICIOS INTEGRALES EN SALUD S.A.S.</v>
      </c>
      <c r="F1649" s="9">
        <v>15508751</v>
      </c>
    </row>
    <row r="1650" spans="1:6" ht="15" customHeight="1" x14ac:dyDescent="0.25">
      <c r="A1650" s="7" t="s">
        <v>142</v>
      </c>
      <c r="B1650" s="7" t="s">
        <v>143</v>
      </c>
      <c r="C1650" s="7" t="s">
        <v>2029</v>
      </c>
      <c r="D1650" s="8">
        <v>800044967</v>
      </c>
      <c r="E1650" s="1" t="str">
        <f>VLOOKUP(D1650,'[1]IPS REGISTRADAS'!B$9:C$3248,2,0)</f>
        <v>ATENCION SEGURIDAD SOCIAL BIENESTAR SALUD E.S.E</v>
      </c>
      <c r="F1650" s="9">
        <v>2199108</v>
      </c>
    </row>
    <row r="1651" spans="1:6" ht="15" customHeight="1" x14ac:dyDescent="0.25">
      <c r="A1651" s="7" t="s">
        <v>142</v>
      </c>
      <c r="B1651" s="7" t="s">
        <v>143</v>
      </c>
      <c r="C1651" s="7" t="s">
        <v>2029</v>
      </c>
      <c r="D1651" s="8">
        <v>900049461</v>
      </c>
      <c r="E1651" s="1" t="str">
        <f>VLOOKUP(D1651,'[1]IPS REGISTRADAS'!B$9:C$3248,2,0)</f>
        <v>FISIOPRAXIS S.A.S.IPS</v>
      </c>
      <c r="F1651" s="9">
        <v>9315027</v>
      </c>
    </row>
    <row r="1652" spans="1:6" ht="15" customHeight="1" x14ac:dyDescent="0.25">
      <c r="A1652" s="7" t="s">
        <v>142</v>
      </c>
      <c r="B1652" s="7" t="s">
        <v>143</v>
      </c>
      <c r="C1652" s="7" t="s">
        <v>2029</v>
      </c>
      <c r="D1652" s="8">
        <v>900145572</v>
      </c>
      <c r="E1652" s="1" t="str">
        <f>VLOOKUP(D1652,'[1]IPS REGISTRADAS'!B$9:C$3248,2,0)</f>
        <v>ESE SURORIENTE DE POPAYAN CAUCA</v>
      </c>
      <c r="F1652" s="9">
        <v>141250734</v>
      </c>
    </row>
    <row r="1653" spans="1:6" ht="15" customHeight="1" x14ac:dyDescent="0.25">
      <c r="A1653" s="7" t="s">
        <v>142</v>
      </c>
      <c r="B1653" s="7" t="s">
        <v>143</v>
      </c>
      <c r="C1653" s="7" t="s">
        <v>2029</v>
      </c>
      <c r="D1653" s="8">
        <v>900387595</v>
      </c>
      <c r="E1653" s="1" t="str">
        <f>VLOOKUP(D1653,'[1]IPS REGISTRADAS'!B$9:C$3248,2,0)</f>
        <v>LABORATOIO CLINICO UNISAF SAS</v>
      </c>
      <c r="F1653" s="9">
        <v>33264000</v>
      </c>
    </row>
    <row r="1654" spans="1:6" x14ac:dyDescent="0.25">
      <c r="A1654" s="7" t="s">
        <v>142</v>
      </c>
      <c r="B1654" s="7" t="s">
        <v>143</v>
      </c>
      <c r="C1654" s="7" t="s">
        <v>2029</v>
      </c>
      <c r="D1654" s="8">
        <v>805011262</v>
      </c>
      <c r="E1654" s="1" t="str">
        <f>VLOOKUP(D1654,'[1]IPS REGISTRADAS'!B$9:C$3248,2,0)</f>
        <v>RTS S.A.S.</v>
      </c>
      <c r="F1654" s="9">
        <v>77997864</v>
      </c>
    </row>
    <row r="1655" spans="1:6" x14ac:dyDescent="0.25">
      <c r="A1655" s="7" t="s">
        <v>142</v>
      </c>
      <c r="B1655" s="7" t="s">
        <v>143</v>
      </c>
      <c r="C1655" s="7" t="s">
        <v>2029</v>
      </c>
      <c r="D1655" s="8">
        <v>805027287</v>
      </c>
      <c r="E1655" s="1" t="str">
        <f>VLOOKUP(D1655,'[1]IPS REGISTRADAS'!B$9:C$3248,2,0)</f>
        <v>ESE RED DE SALUD DEL NORTE DE SANTIAGO DE CALI  VALLE</v>
      </c>
      <c r="F1655" s="9">
        <v>21918600</v>
      </c>
    </row>
    <row r="1656" spans="1:6" x14ac:dyDescent="0.25">
      <c r="A1656" s="7" t="s">
        <v>142</v>
      </c>
      <c r="B1656" s="7" t="s">
        <v>143</v>
      </c>
      <c r="C1656" s="7" t="s">
        <v>2029</v>
      </c>
      <c r="D1656" s="8">
        <v>900081662</v>
      </c>
      <c r="E1656" s="1" t="str">
        <f>VLOOKUP(D1656,'[1]IPS REGISTRADAS'!B$9:C$3248,2,0)</f>
        <v>CENTRO INTEGRAL DE REHABILITACIÓN FISIOCENTER LTDA</v>
      </c>
      <c r="F1656" s="9">
        <v>2178000</v>
      </c>
    </row>
    <row r="1657" spans="1:6" x14ac:dyDescent="0.25">
      <c r="A1657" s="7" t="s">
        <v>142</v>
      </c>
      <c r="B1657" s="7" t="s">
        <v>143</v>
      </c>
      <c r="C1657" s="7" t="s">
        <v>2029</v>
      </c>
      <c r="D1657" s="8">
        <v>900395844</v>
      </c>
      <c r="E1657" s="1" t="str">
        <f>VLOOKUP(D1657,'[1]IPS REGISTRADAS'!B$9:C$3248,2,0)</f>
        <v>INSTITUCION PRESTADORA DE SERVICIOS DE SALUD DISTRIBUCIONES Y SERVICIOS MEDICOS DE COLOMBIA (IPS DISMECOL LTDA)</v>
      </c>
      <c r="F1657" s="9">
        <v>3359268</v>
      </c>
    </row>
    <row r="1658" spans="1:6" x14ac:dyDescent="0.25">
      <c r="A1658" s="7" t="s">
        <v>0</v>
      </c>
      <c r="B1658" s="7" t="s">
        <v>1</v>
      </c>
      <c r="C1658" s="7" t="s">
        <v>2029</v>
      </c>
      <c r="D1658" s="8">
        <v>800033723</v>
      </c>
      <c r="E1658" s="1" t="str">
        <f>VLOOKUP(D1658,'[1]IPS REGISTRADAS'!B$9:C$3248,2,0)</f>
        <v>IPS SERVICIOS MEDICOS OLIMPUS DE BARRANQUILLA ATLANTICO</v>
      </c>
      <c r="F1658" s="9">
        <v>11244982</v>
      </c>
    </row>
    <row r="1659" spans="1:6" x14ac:dyDescent="0.25">
      <c r="A1659" s="7" t="s">
        <v>0</v>
      </c>
      <c r="B1659" s="7" t="s">
        <v>1</v>
      </c>
      <c r="C1659" s="7" t="s">
        <v>2029</v>
      </c>
      <c r="D1659" s="8">
        <v>800193618</v>
      </c>
      <c r="E1659" s="1" t="str">
        <f>VLOOKUP(D1659,'[1]IPS REGISTRADAS'!B$9:C$3248,2,0)</f>
        <v>UNIDAD QUIRURGICA RAMÓN Y CAJAL LTDA</v>
      </c>
      <c r="F1659" s="9">
        <v>146251308</v>
      </c>
    </row>
    <row r="1660" spans="1:6" x14ac:dyDescent="0.25">
      <c r="A1660" s="7" t="s">
        <v>0</v>
      </c>
      <c r="B1660" s="7" t="s">
        <v>1</v>
      </c>
      <c r="C1660" s="7" t="s">
        <v>2029</v>
      </c>
      <c r="D1660" s="8">
        <v>824004396</v>
      </c>
      <c r="E1660" s="1" t="str">
        <f>VLOOKUP(D1660,'[1]IPS REGISTRADAS'!B$9:C$3248,2,0)</f>
        <v>MEDIVALLE LTDA DE VALLEDUPAR CESAR</v>
      </c>
      <c r="F1660" s="9">
        <v>2392967</v>
      </c>
    </row>
    <row r="1661" spans="1:6" x14ac:dyDescent="0.25">
      <c r="A1661" s="7" t="s">
        <v>0</v>
      </c>
      <c r="B1661" s="7" t="s">
        <v>1</v>
      </c>
      <c r="C1661" s="7" t="s">
        <v>2029</v>
      </c>
      <c r="D1661" s="8">
        <v>891901296</v>
      </c>
      <c r="E1661" s="1" t="str">
        <f>VLOOKUP(D1661,'[1]IPS REGISTRADAS'!B$9:C$3248,2,0)</f>
        <v>HOSPITAL SANTA LUCIA DE EL DOVIO E.S.E.</v>
      </c>
      <c r="F1661" s="9">
        <v>49199628</v>
      </c>
    </row>
    <row r="1662" spans="1:6" x14ac:dyDescent="0.25">
      <c r="A1662" s="7" t="s">
        <v>142</v>
      </c>
      <c r="B1662" s="7" t="s">
        <v>143</v>
      </c>
      <c r="C1662" s="7" t="s">
        <v>2029</v>
      </c>
      <c r="D1662" s="8">
        <v>801001440</v>
      </c>
      <c r="E1662" s="1" t="str">
        <f>VLOOKUP(D1662,'[1]IPS REGISTRADAS'!B$9:C$3248,2,0)</f>
        <v>RED SALUD ARMENIA E.S.E. DE QUINDIO</v>
      </c>
      <c r="F1662" s="9">
        <v>366151752</v>
      </c>
    </row>
    <row r="1663" spans="1:6" x14ac:dyDescent="0.25">
      <c r="A1663" s="7" t="s">
        <v>142</v>
      </c>
      <c r="B1663" s="7" t="s">
        <v>143</v>
      </c>
      <c r="C1663" s="7" t="s">
        <v>2029</v>
      </c>
      <c r="D1663" s="8">
        <v>890806490</v>
      </c>
      <c r="E1663" s="1" t="str">
        <f>VLOOKUP(D1663,'[1]IPS REGISTRADAS'!B$9:C$3248,2,0)</f>
        <v>CAJA DE COMPENSACION FAMILIAR DE CALDAS</v>
      </c>
      <c r="F1663" s="9">
        <v>12493571</v>
      </c>
    </row>
    <row r="1664" spans="1:6" x14ac:dyDescent="0.25">
      <c r="A1664" s="7" t="s">
        <v>142</v>
      </c>
      <c r="B1664" s="7" t="s">
        <v>143</v>
      </c>
      <c r="C1664" s="7" t="s">
        <v>2029</v>
      </c>
      <c r="D1664" s="8">
        <v>891408974</v>
      </c>
      <c r="E1664" s="1" t="str">
        <f>VLOOKUP(D1664,'[1]IPS REGISTRADAS'!B$9:C$3248,2,0)</f>
        <v>INSTITUTO DE AUDIOLOGIA INTEGRAL</v>
      </c>
      <c r="F1664" s="9">
        <v>27442800</v>
      </c>
    </row>
    <row r="1665" spans="1:6" x14ac:dyDescent="0.25">
      <c r="A1665" s="7" t="s">
        <v>142</v>
      </c>
      <c r="B1665" s="7" t="s">
        <v>143</v>
      </c>
      <c r="C1665" s="7" t="s">
        <v>2029</v>
      </c>
      <c r="D1665" s="8">
        <v>900074359</v>
      </c>
      <c r="E1665" s="1" t="str">
        <f>VLOOKUP(D1665,'[1]IPS REGISTRADAS'!B$9:C$3248,2,0)</f>
        <v>UCIMED DE PEREIRA RISARALDA</v>
      </c>
      <c r="F1665" s="9">
        <v>112266000</v>
      </c>
    </row>
    <row r="1666" spans="1:6" ht="15" customHeight="1" x14ac:dyDescent="0.25">
      <c r="A1666" s="7" t="s">
        <v>142</v>
      </c>
      <c r="B1666" s="7" t="s">
        <v>143</v>
      </c>
      <c r="C1666" s="7" t="s">
        <v>2029</v>
      </c>
      <c r="D1666" s="8">
        <v>800084362</v>
      </c>
      <c r="E1666" s="1" t="str">
        <f>VLOOKUP(D1666,'[1]IPS REGISTRADAS'!B$9:C$3248,2,0)</f>
        <v>HOSPITAL CIVIL DE IPIALES  NARIÑO E.S.E.</v>
      </c>
      <c r="F1666" s="9">
        <v>26970421</v>
      </c>
    </row>
    <row r="1667" spans="1:6" ht="15" customHeight="1" x14ac:dyDescent="0.25">
      <c r="A1667" s="7" t="s">
        <v>142</v>
      </c>
      <c r="B1667" s="7" t="s">
        <v>143</v>
      </c>
      <c r="C1667" s="7" t="s">
        <v>2029</v>
      </c>
      <c r="D1667" s="8">
        <v>805027261</v>
      </c>
      <c r="E1667" s="1" t="str">
        <f>VLOOKUP(D1667,'[1]IPS REGISTRADAS'!B$9:C$3248,2,0)</f>
        <v>RED DE SALUD DEL CENTRO E.S.E. DE CALI VALLE</v>
      </c>
      <c r="F1667" s="9">
        <v>1664329</v>
      </c>
    </row>
    <row r="1668" spans="1:6" ht="15" customHeight="1" x14ac:dyDescent="0.25">
      <c r="A1668" s="7" t="s">
        <v>142</v>
      </c>
      <c r="B1668" s="7" t="s">
        <v>143</v>
      </c>
      <c r="C1668" s="7" t="s">
        <v>2029</v>
      </c>
      <c r="D1668" s="8">
        <v>817003229</v>
      </c>
      <c r="E1668" s="1" t="str">
        <f>VLOOKUP(D1668,'[1]IPS REGISTRADAS'!B$9:C$3248,2,0)</f>
        <v>CENTRO DE AUDICION Y LENGUAJE LTDA</v>
      </c>
      <c r="F1668" s="9">
        <v>10170358</v>
      </c>
    </row>
    <row r="1669" spans="1:6" ht="15" customHeight="1" x14ac:dyDescent="0.25">
      <c r="A1669" s="7" t="s">
        <v>142</v>
      </c>
      <c r="B1669" s="7" t="s">
        <v>143</v>
      </c>
      <c r="C1669" s="7" t="s">
        <v>2029</v>
      </c>
      <c r="D1669" s="8">
        <v>900699317</v>
      </c>
      <c r="E1669" s="1" t="str">
        <f>VLOOKUP(D1669,'[1]IPS REGISTRADAS'!B$9:C$3248,2,0)</f>
        <v>ANGELFARMA IPS SAS</v>
      </c>
      <c r="F1669" s="9">
        <v>99792000</v>
      </c>
    </row>
    <row r="1670" spans="1:6" ht="15" customHeight="1" x14ac:dyDescent="0.25">
      <c r="A1670" s="7" t="s">
        <v>0</v>
      </c>
      <c r="B1670" s="7" t="s">
        <v>1</v>
      </c>
      <c r="C1670" s="7" t="s">
        <v>2029</v>
      </c>
      <c r="D1670" s="8">
        <v>813010145</v>
      </c>
      <c r="E1670" s="1" t="str">
        <f>VLOOKUP(D1670,'[1]IPS REGISTRADAS'!B$9:C$3248,2,0)</f>
        <v>OFTALMOLASER SOCIEDAD DE CIRUGIA DEL HUILA S.A.</v>
      </c>
      <c r="F1670" s="9">
        <v>19159895</v>
      </c>
    </row>
    <row r="1671" spans="1:6" ht="15" customHeight="1" x14ac:dyDescent="0.25">
      <c r="A1671" s="7" t="s">
        <v>0</v>
      </c>
      <c r="B1671" s="7" t="s">
        <v>1</v>
      </c>
      <c r="C1671" s="7" t="s">
        <v>2029</v>
      </c>
      <c r="D1671" s="8">
        <v>890701718</v>
      </c>
      <c r="E1671" s="1" t="str">
        <f>VLOOKUP(D1671,'[1]IPS REGISTRADAS'!B$9:C$3248,2,0)</f>
        <v>HOSPITAL REGIONAL LIBANO TOLIMA E.S.E.</v>
      </c>
      <c r="F1671" s="9">
        <v>200750991</v>
      </c>
    </row>
    <row r="1672" spans="1:6" ht="15" customHeight="1" x14ac:dyDescent="0.25">
      <c r="A1672" s="7" t="s">
        <v>0</v>
      </c>
      <c r="B1672" s="7" t="s">
        <v>1</v>
      </c>
      <c r="C1672" s="7" t="s">
        <v>2029</v>
      </c>
      <c r="D1672" s="8">
        <v>890982264</v>
      </c>
      <c r="E1672" s="1" t="str">
        <f>VLOOKUP(D1672,'[1]IPS REGISTRADAS'!B$9:C$3248,2,0)</f>
        <v>ESE HOSPITAL SAN JUAN DE DIOS DE ANTIOQUIA</v>
      </c>
      <c r="F1672" s="9">
        <v>35048355</v>
      </c>
    </row>
    <row r="1673" spans="1:6" ht="15" customHeight="1" x14ac:dyDescent="0.25">
      <c r="A1673" s="7" t="s">
        <v>142</v>
      </c>
      <c r="B1673" s="7" t="s">
        <v>143</v>
      </c>
      <c r="C1673" s="7" t="s">
        <v>2029</v>
      </c>
      <c r="D1673" s="8">
        <v>817007493</v>
      </c>
      <c r="E1673" s="1" t="str">
        <f>VLOOKUP(D1673,'[1]IPS REGISTRADAS'!B$9:C$3248,2,0)</f>
        <v>FUNDACION HUELLAS</v>
      </c>
      <c r="F1673" s="9">
        <v>18963089</v>
      </c>
    </row>
    <row r="1674" spans="1:6" ht="15" customHeight="1" x14ac:dyDescent="0.25">
      <c r="A1674" s="7" t="s">
        <v>142</v>
      </c>
      <c r="B1674" s="7" t="s">
        <v>143</v>
      </c>
      <c r="C1674" s="7" t="s">
        <v>2029</v>
      </c>
      <c r="D1674" s="8">
        <v>890303461</v>
      </c>
      <c r="E1674" s="1" t="str">
        <f>VLOOKUP(D1674,'[1]IPS REGISTRADAS'!B$9:C$3248,2,0)</f>
        <v>HOSPITAL UNIVERSAL DEL VALLE EVARISTO GARCIA DE CALI VALLE</v>
      </c>
      <c r="F1674" s="9">
        <v>630630000</v>
      </c>
    </row>
    <row r="1675" spans="1:6" ht="15" customHeight="1" x14ac:dyDescent="0.25">
      <c r="A1675" s="7" t="s">
        <v>142</v>
      </c>
      <c r="B1675" s="7" t="s">
        <v>143</v>
      </c>
      <c r="C1675" s="7" t="s">
        <v>2029</v>
      </c>
      <c r="D1675" s="8">
        <v>890807591</v>
      </c>
      <c r="E1675" s="1" t="str">
        <f>VLOOKUP(D1675,'[1]IPS REGISTRADAS'!B$9:C$3248,2,0)</f>
        <v>SERVICIOS ESPECIALES DE SALUD</v>
      </c>
      <c r="F1675" s="9">
        <v>295385079</v>
      </c>
    </row>
    <row r="1676" spans="1:6" ht="15" customHeight="1" x14ac:dyDescent="0.25">
      <c r="A1676" s="7" t="s">
        <v>142</v>
      </c>
      <c r="B1676" s="7" t="s">
        <v>143</v>
      </c>
      <c r="C1676" s="7" t="s">
        <v>2029</v>
      </c>
      <c r="D1676" s="8">
        <v>900561068</v>
      </c>
      <c r="E1676" s="1" t="str">
        <f>VLOOKUP(D1676,'[1]IPS REGISTRADAS'!B$9:C$3248,2,0)</f>
        <v>LABORATORIO CLINICO MARCELA HOYOS RENDON S.A.S.</v>
      </c>
      <c r="F1676" s="9">
        <v>60053142</v>
      </c>
    </row>
    <row r="1677" spans="1:6" x14ac:dyDescent="0.25">
      <c r="A1677" s="7" t="s">
        <v>142</v>
      </c>
      <c r="B1677" s="7" t="s">
        <v>143</v>
      </c>
      <c r="C1677" s="7" t="s">
        <v>2029</v>
      </c>
      <c r="D1677" s="8">
        <v>800163519</v>
      </c>
      <c r="E1677" s="1" t="str">
        <f>VLOOKUP(D1677,'[1]IPS REGISTRADAS'!B$9:C$3248,2,0)</f>
        <v>HOSPITAL SAN JUAN DE DIOS E.S.E. DE ANZOATEGUI</v>
      </c>
      <c r="F1677" s="9">
        <v>1258035</v>
      </c>
    </row>
    <row r="1678" spans="1:6" x14ac:dyDescent="0.25">
      <c r="A1678" s="7" t="s">
        <v>142</v>
      </c>
      <c r="B1678" s="7" t="s">
        <v>143</v>
      </c>
      <c r="C1678" s="7" t="s">
        <v>2029</v>
      </c>
      <c r="D1678" s="8">
        <v>900190045</v>
      </c>
      <c r="E1678" s="1" t="str">
        <f>VLOOKUP(D1678,'[1]IPS REGISTRADAS'!B$9:C$3248,2,0)</f>
        <v>E.S.E. HOSPITAL REGIONAL MANUELA BELTRAN DE SOCORRO</v>
      </c>
      <c r="F1678" s="9">
        <v>9975746</v>
      </c>
    </row>
    <row r="1679" spans="1:6" x14ac:dyDescent="0.25">
      <c r="A1679" s="7" t="s">
        <v>142</v>
      </c>
      <c r="B1679" s="7" t="s">
        <v>143</v>
      </c>
      <c r="C1679" s="7" t="s">
        <v>2029</v>
      </c>
      <c r="D1679" s="8">
        <v>900471569</v>
      </c>
      <c r="E1679" s="1" t="str">
        <f>VLOOKUP(D1679,'[1]IPS REGISTRADAS'!B$9:C$3248,2,0)</f>
        <v>NEUROEJE S.A.S.</v>
      </c>
      <c r="F1679" s="9">
        <v>29106000</v>
      </c>
    </row>
    <row r="1680" spans="1:6" x14ac:dyDescent="0.25">
      <c r="A1680" s="7" t="s">
        <v>142</v>
      </c>
      <c r="B1680" s="7" t="s">
        <v>143</v>
      </c>
      <c r="C1680" s="7" t="s">
        <v>2029</v>
      </c>
      <c r="D1680" s="8">
        <v>800037021</v>
      </c>
      <c r="E1680" s="1" t="str">
        <f>VLOOKUP(D1680,'[1]IPS REGISTRADAS'!B$9:C$3248,2,0)</f>
        <v>HOSPITAL DEPARTAMENTAL DE GRANADA META</v>
      </c>
      <c r="F1680" s="9">
        <v>1453574</v>
      </c>
    </row>
    <row r="1681" spans="1:6" x14ac:dyDescent="0.25">
      <c r="A1681" s="7" t="s">
        <v>142</v>
      </c>
      <c r="B1681" s="7" t="s">
        <v>143</v>
      </c>
      <c r="C1681" s="7" t="s">
        <v>2029</v>
      </c>
      <c r="D1681" s="8">
        <v>860013704</v>
      </c>
      <c r="E1681" s="1" t="str">
        <f>VLOOKUP(D1681,'[1]IPS REGISTRADAS'!B$9:C$3248,2,0)</f>
        <v>GASES INDUSTRIALES DE COLOMBIA S.A.S</v>
      </c>
      <c r="F1681" s="9">
        <v>22983357</v>
      </c>
    </row>
    <row r="1682" spans="1:6" x14ac:dyDescent="0.25">
      <c r="A1682" s="7" t="s">
        <v>142</v>
      </c>
      <c r="B1682" s="7" t="s">
        <v>143</v>
      </c>
      <c r="C1682" s="7" t="s">
        <v>2029</v>
      </c>
      <c r="D1682" s="8">
        <v>890501438</v>
      </c>
      <c r="E1682" s="1" t="str">
        <f>VLOOKUP(D1682,'[1]IPS REGISTRADAS'!B$9:C$3248,2,0)</f>
        <v>E.S.E. HOSPITAL EMIRO QUINTERO CAÑIZARES</v>
      </c>
      <c r="F1682" s="9">
        <v>83305946</v>
      </c>
    </row>
    <row r="1683" spans="1:6" x14ac:dyDescent="0.25">
      <c r="A1683" s="7" t="s">
        <v>142</v>
      </c>
      <c r="B1683" s="7" t="s">
        <v>143</v>
      </c>
      <c r="C1683" s="7" t="s">
        <v>2029</v>
      </c>
      <c r="D1683" s="8">
        <v>891200638</v>
      </c>
      <c r="E1683" s="1" t="str">
        <f>VLOOKUP(D1683,'[1]IPS REGISTRADAS'!B$9:C$3248,2,0)</f>
        <v>CENTRO DE HABILITACION DEL NIÑO</v>
      </c>
      <c r="F1683" s="9">
        <v>22650752</v>
      </c>
    </row>
    <row r="1684" spans="1:6" x14ac:dyDescent="0.25">
      <c r="A1684" s="7" t="s">
        <v>142</v>
      </c>
      <c r="B1684" s="7" t="s">
        <v>143</v>
      </c>
      <c r="C1684" s="7" t="s">
        <v>2029</v>
      </c>
      <c r="D1684" s="8">
        <v>900570427</v>
      </c>
      <c r="E1684" s="1" t="str">
        <f>VLOOKUP(D1684,'[1]IPS REGISTRADAS'!B$9:C$3248,2,0)</f>
        <v>CENTRO ESPECIALIZADO DE SERVICIOS MEDICOS IPS SAS</v>
      </c>
      <c r="F1684" s="9">
        <v>83160000</v>
      </c>
    </row>
    <row r="1685" spans="1:6" x14ac:dyDescent="0.25">
      <c r="A1685" s="7" t="s">
        <v>142</v>
      </c>
      <c r="B1685" s="7" t="s">
        <v>143</v>
      </c>
      <c r="C1685" s="7" t="s">
        <v>2029</v>
      </c>
      <c r="D1685" s="8">
        <v>900597845</v>
      </c>
      <c r="E1685" s="1" t="str">
        <f>VLOOKUP(D1685,'[1]IPS REGISTRADAS'!B$9:C$3248,2,0)</f>
        <v>CLINICA CARDIONEUROVASCULAR PABON SAS</v>
      </c>
      <c r="F1685" s="9">
        <v>2166691</v>
      </c>
    </row>
    <row r="1686" spans="1:6" x14ac:dyDescent="0.25">
      <c r="A1686" s="7" t="s">
        <v>0</v>
      </c>
      <c r="B1686" s="7" t="s">
        <v>1</v>
      </c>
      <c r="C1686" s="7" t="s">
        <v>2029</v>
      </c>
      <c r="D1686" s="8">
        <v>805027743</v>
      </c>
      <c r="E1686" s="1" t="str">
        <f>VLOOKUP(D1686,'[1]IPS REGISTRADAS'!B$9:C$3248,2,0)</f>
        <v>DUMIAN MEDICAL S.A.S</v>
      </c>
      <c r="F1686" s="9">
        <v>195885491.55000001</v>
      </c>
    </row>
    <row r="1687" spans="1:6" x14ac:dyDescent="0.25">
      <c r="A1687" s="7" t="s">
        <v>0</v>
      </c>
      <c r="B1687" s="7" t="s">
        <v>1</v>
      </c>
      <c r="C1687" s="7" t="s">
        <v>2029</v>
      </c>
      <c r="D1687" s="8">
        <v>830007355</v>
      </c>
      <c r="E1687" s="1" t="str">
        <f>VLOOKUP(D1687,'[1]IPS REGISTRADAS'!B$9:C$3248,2,0)</f>
        <v>FRESENIUS MEDICAL CARE  COLOMBIA DE BOGOTA D.C.</v>
      </c>
      <c r="F1687" s="9">
        <v>993669121.23000002</v>
      </c>
    </row>
    <row r="1688" spans="1:6" x14ac:dyDescent="0.25">
      <c r="A1688" s="7" t="s">
        <v>0</v>
      </c>
      <c r="B1688" s="7" t="s">
        <v>1</v>
      </c>
      <c r="C1688" s="7" t="s">
        <v>2029</v>
      </c>
      <c r="D1688" s="8">
        <v>900532504</v>
      </c>
      <c r="E1688" s="1" t="str">
        <f>VLOOKUP(D1688,'[1]IPS REGISTRADAS'!B$9:C$3248,2,0)</f>
        <v>DAVITA S.A.S.</v>
      </c>
      <c r="F1688" s="9">
        <v>381744587.07999998</v>
      </c>
    </row>
    <row r="1689" spans="1:6" x14ac:dyDescent="0.25">
      <c r="A1689" s="7" t="s">
        <v>217</v>
      </c>
      <c r="B1689" s="7" t="s">
        <v>218</v>
      </c>
      <c r="C1689" s="7" t="s">
        <v>2029</v>
      </c>
      <c r="D1689" s="8">
        <v>800176890</v>
      </c>
      <c r="E1689" s="1" t="str">
        <f>VLOOKUP(D1689,'[1]IPS REGISTRADAS'!B$9:C$3248,2,0)</f>
        <v>CLINICA MEDICO QUIRURGICA S.A</v>
      </c>
      <c r="F1689" s="9">
        <v>80000000</v>
      </c>
    </row>
    <row r="1690" spans="1:6" x14ac:dyDescent="0.25">
      <c r="A1690" s="7" t="s">
        <v>217</v>
      </c>
      <c r="B1690" s="7" t="s">
        <v>218</v>
      </c>
      <c r="C1690" s="7" t="s">
        <v>2029</v>
      </c>
      <c r="D1690" s="8">
        <v>802004504</v>
      </c>
      <c r="E1690" s="1" t="str">
        <f>VLOOKUP(D1690,'[1]IPS REGISTRADAS'!B$9:C$3248,2,0)</f>
        <v>CLINICA YEPES PORTO DE BARRANQUILLA ATLANTICO</v>
      </c>
      <c r="F1690" s="9">
        <v>10100000</v>
      </c>
    </row>
    <row r="1691" spans="1:6" x14ac:dyDescent="0.25">
      <c r="A1691" s="7" t="s">
        <v>217</v>
      </c>
      <c r="B1691" s="7" t="s">
        <v>218</v>
      </c>
      <c r="C1691" s="7" t="s">
        <v>2029</v>
      </c>
      <c r="D1691" s="8">
        <v>812005130</v>
      </c>
      <c r="E1691" s="1" t="str">
        <f>VLOOKUP(D1691,'[1]IPS REGISTRADAS'!B$9:C$3248,2,0)</f>
        <v>ESPECIALISTAS ASOCIADOS</v>
      </c>
      <c r="F1691" s="9">
        <v>31000000</v>
      </c>
    </row>
    <row r="1692" spans="1:6" x14ac:dyDescent="0.25">
      <c r="A1692" s="7" t="s">
        <v>217</v>
      </c>
      <c r="B1692" s="7" t="s">
        <v>218</v>
      </c>
      <c r="C1692" s="7" t="s">
        <v>2029</v>
      </c>
      <c r="D1692" s="8">
        <v>899999032</v>
      </c>
      <c r="E1692" s="1" t="str">
        <f>VLOOKUP(D1692,'[1]IPS REGISTRADAS'!B$9:C$3248,2,0)</f>
        <v>HOSPITAL UNIVERSITARIO DE LA SAMARITANA E.S.E.</v>
      </c>
      <c r="F1692" s="9">
        <v>281000000</v>
      </c>
    </row>
    <row r="1693" spans="1:6" x14ac:dyDescent="0.25">
      <c r="A1693" s="7" t="s">
        <v>217</v>
      </c>
      <c r="B1693" s="7" t="s">
        <v>218</v>
      </c>
      <c r="C1693" s="7" t="s">
        <v>2029</v>
      </c>
      <c r="D1693" s="8">
        <v>900006037</v>
      </c>
      <c r="E1693" s="1" t="str">
        <f>VLOOKUP(D1693,'[1]IPS REGISTRADAS'!B$9:C$3248,2,0)</f>
        <v>HOSPITAL UNIVERSITARIO DE SANTANDER E.S.E</v>
      </c>
      <c r="F1693" s="9">
        <v>730050000</v>
      </c>
    </row>
    <row r="1694" spans="1:6" x14ac:dyDescent="0.25">
      <c r="A1694" s="7" t="s">
        <v>217</v>
      </c>
      <c r="B1694" s="7" t="s">
        <v>218</v>
      </c>
      <c r="C1694" s="7" t="s">
        <v>2029</v>
      </c>
      <c r="D1694" s="8">
        <v>900196347</v>
      </c>
      <c r="E1694" s="1" t="str">
        <f>VLOOKUP(D1694,'[1]IPS REGISTRADAS'!B$9:C$3248,2,0)</f>
        <v>ESE HOSPITAL LA DIVINA MISERICORDIA DE MAGANGUÉ</v>
      </c>
      <c r="F1694" s="9">
        <v>5000000</v>
      </c>
    </row>
    <row r="1695" spans="1:6" x14ac:dyDescent="0.25">
      <c r="A1695" s="7" t="s">
        <v>142</v>
      </c>
      <c r="B1695" s="7" t="s">
        <v>143</v>
      </c>
      <c r="C1695" s="7" t="s">
        <v>2029</v>
      </c>
      <c r="D1695" s="8">
        <v>810003245</v>
      </c>
      <c r="E1695" s="1" t="str">
        <f>VLOOKUP(D1695,'[1]IPS REGISTRADAS'!B$9:C$3248,2,0)</f>
        <v>CLINICA VERSALLES S.A</v>
      </c>
      <c r="F1695" s="9">
        <v>102567631</v>
      </c>
    </row>
    <row r="1696" spans="1:6" x14ac:dyDescent="0.25">
      <c r="A1696" s="7" t="s">
        <v>142</v>
      </c>
      <c r="B1696" s="7" t="s">
        <v>143</v>
      </c>
      <c r="C1696" s="7" t="s">
        <v>2029</v>
      </c>
      <c r="D1696" s="8">
        <v>816005003</v>
      </c>
      <c r="E1696" s="1" t="str">
        <f>VLOOKUP(D1696,'[1]IPS REGISTRADAS'!B$9:C$3248,2,0)</f>
        <v>E.S.E SALUD PEREIRA</v>
      </c>
      <c r="F1696" s="9">
        <v>42000000</v>
      </c>
    </row>
    <row r="1697" spans="1:6" x14ac:dyDescent="0.25">
      <c r="A1697" s="7" t="s">
        <v>142</v>
      </c>
      <c r="B1697" s="7" t="s">
        <v>143</v>
      </c>
      <c r="C1697" s="7" t="s">
        <v>2029</v>
      </c>
      <c r="D1697" s="8">
        <v>816007055</v>
      </c>
      <c r="E1697" s="1" t="str">
        <f>VLOOKUP(D1697,'[1]IPS REGISTRADAS'!B$9:C$3248,2,0)</f>
        <v>INSTITUTO DE EPILEPSIA Y PARKINSON DEL EJE CAFETERO S.A</v>
      </c>
      <c r="F1697" s="9">
        <v>4158000</v>
      </c>
    </row>
    <row r="1698" spans="1:6" x14ac:dyDescent="0.25">
      <c r="A1698" s="7" t="s">
        <v>142</v>
      </c>
      <c r="B1698" s="7" t="s">
        <v>143</v>
      </c>
      <c r="C1698" s="7" t="s">
        <v>2029</v>
      </c>
      <c r="D1698" s="8">
        <v>860015536</v>
      </c>
      <c r="E1698" s="1" t="str">
        <f>VLOOKUP(D1698,'[1]IPS REGISTRADAS'!B$9:C$3248,2,0)</f>
        <v>HOSPITAL UNIVERSITARIO SAN IGNACIO</v>
      </c>
      <c r="F1698" s="9">
        <v>495000000</v>
      </c>
    </row>
    <row r="1699" spans="1:6" x14ac:dyDescent="0.25">
      <c r="A1699" s="7" t="s">
        <v>746</v>
      </c>
      <c r="B1699" s="7" t="s">
        <v>747</v>
      </c>
      <c r="C1699" s="7" t="s">
        <v>2029</v>
      </c>
      <c r="D1699" s="8">
        <v>800204109</v>
      </c>
      <c r="E1699" s="1" t="str">
        <f>VLOOKUP(D1699,'[1]IPS REGISTRADAS'!B$9:C$3248,2,0)</f>
        <v>ODONTOCAUCA SAS</v>
      </c>
      <c r="F1699" s="9">
        <v>3534819</v>
      </c>
    </row>
    <row r="1700" spans="1:6" x14ac:dyDescent="0.25">
      <c r="A1700" s="7" t="s">
        <v>746</v>
      </c>
      <c r="B1700" s="7" t="s">
        <v>747</v>
      </c>
      <c r="C1700" s="7" t="s">
        <v>2029</v>
      </c>
      <c r="D1700" s="8">
        <v>805027337</v>
      </c>
      <c r="E1700" s="1" t="str">
        <f>VLOOKUP(D1700,'[1]IPS REGISTRADAS'!B$9:C$3248,2,0)</f>
        <v>RED DE SALUD DE ORIENTE CALI VALLE</v>
      </c>
      <c r="F1700" s="9">
        <v>100000000</v>
      </c>
    </row>
    <row r="1701" spans="1:6" x14ac:dyDescent="0.25">
      <c r="A1701" s="7" t="s">
        <v>746</v>
      </c>
      <c r="B1701" s="7" t="s">
        <v>747</v>
      </c>
      <c r="C1701" s="7" t="s">
        <v>2029</v>
      </c>
      <c r="D1701" s="8">
        <v>811016192</v>
      </c>
      <c r="E1701" s="1" t="str">
        <f>VLOOKUP(D1701,'[1]IPS REGISTRADAS'!B$9:C$3248,2,0)</f>
        <v>I.P.S UNIVERSIDAD DE ANTIOQUIA I.P.S UNIVERSITARIA</v>
      </c>
      <c r="F1701" s="9">
        <v>10337535</v>
      </c>
    </row>
    <row r="1702" spans="1:6" x14ac:dyDescent="0.25">
      <c r="A1702" s="7" t="s">
        <v>746</v>
      </c>
      <c r="B1702" s="7" t="s">
        <v>747</v>
      </c>
      <c r="C1702" s="7" t="s">
        <v>2029</v>
      </c>
      <c r="D1702" s="8">
        <v>814000049</v>
      </c>
      <c r="E1702" s="1" t="str">
        <f>VLOOKUP(D1702,'[1]IPS REGISTRADAS'!B$9:C$3248,2,0)</f>
        <v>PATOLOGOS ASOCIADOS LTDA</v>
      </c>
      <c r="F1702" s="9">
        <v>33422430</v>
      </c>
    </row>
    <row r="1703" spans="1:6" x14ac:dyDescent="0.25">
      <c r="A1703" s="7" t="s">
        <v>746</v>
      </c>
      <c r="B1703" s="7" t="s">
        <v>747</v>
      </c>
      <c r="C1703" s="7" t="s">
        <v>2029</v>
      </c>
      <c r="D1703" s="8">
        <v>817003532</v>
      </c>
      <c r="E1703" s="1" t="str">
        <f>VLOOKUP(D1703,'[1]IPS REGISTRADAS'!B$9:C$3248,2,0)</f>
        <v>QUILISALUD E.S.E.</v>
      </c>
      <c r="F1703" s="9">
        <v>26901913</v>
      </c>
    </row>
    <row r="1704" spans="1:6" x14ac:dyDescent="0.25">
      <c r="A1704" s="7" t="s">
        <v>746</v>
      </c>
      <c r="B1704" s="7" t="s">
        <v>747</v>
      </c>
      <c r="C1704" s="7" t="s">
        <v>2029</v>
      </c>
      <c r="D1704" s="8">
        <v>830007355</v>
      </c>
      <c r="E1704" s="1" t="str">
        <f>VLOOKUP(D1704,'[1]IPS REGISTRADAS'!B$9:C$3248,2,0)</f>
        <v>FRESENIUS MEDICAL CARE  COLOMBIA DE BOGOTA D.C.</v>
      </c>
      <c r="F1704" s="9">
        <v>105482700</v>
      </c>
    </row>
    <row r="1705" spans="1:6" x14ac:dyDescent="0.25">
      <c r="A1705" s="7" t="s">
        <v>746</v>
      </c>
      <c r="B1705" s="7" t="s">
        <v>747</v>
      </c>
      <c r="C1705" s="7" t="s">
        <v>2029</v>
      </c>
      <c r="D1705" s="8">
        <v>846000474</v>
      </c>
      <c r="E1705" s="1" t="str">
        <f>VLOOKUP(D1705,'[1]IPS REGISTRADAS'!B$9:C$3248,2,0)</f>
        <v>E.S.E. HOSPITAL ORITO DE PUTUMAYO</v>
      </c>
      <c r="F1705" s="9">
        <v>68053746</v>
      </c>
    </row>
    <row r="1706" spans="1:6" x14ac:dyDescent="0.25">
      <c r="A1706" s="7" t="s">
        <v>746</v>
      </c>
      <c r="B1706" s="7" t="s">
        <v>747</v>
      </c>
      <c r="C1706" s="7" t="s">
        <v>2029</v>
      </c>
      <c r="D1706" s="8">
        <v>860090566</v>
      </c>
      <c r="E1706" s="1" t="str">
        <f>VLOOKUP(D1706,'[1]IPS REGISTRADAS'!B$9:C$3248,2,0)</f>
        <v>CLINICA DEL OCCIDENTE</v>
      </c>
      <c r="F1706" s="9">
        <v>2641925</v>
      </c>
    </row>
    <row r="1707" spans="1:6" x14ac:dyDescent="0.25">
      <c r="A1707" s="7" t="s">
        <v>746</v>
      </c>
      <c r="B1707" s="7" t="s">
        <v>747</v>
      </c>
      <c r="C1707" s="7" t="s">
        <v>2029</v>
      </c>
      <c r="D1707" s="8">
        <v>890312380</v>
      </c>
      <c r="E1707" s="1" t="str">
        <f>VLOOKUP(D1707,'[1]IPS REGISTRADAS'!B$9:C$3248,2,0)</f>
        <v xml:space="preserve">E.S.E. HOSPITAL SAN JORGE DE CALIMA EL DARIEN VALLE </v>
      </c>
      <c r="F1707" s="9">
        <v>1227003</v>
      </c>
    </row>
    <row r="1708" spans="1:6" x14ac:dyDescent="0.25">
      <c r="A1708" s="7" t="s">
        <v>746</v>
      </c>
      <c r="B1708" s="7" t="s">
        <v>747</v>
      </c>
      <c r="C1708" s="7" t="s">
        <v>2029</v>
      </c>
      <c r="D1708" s="8">
        <v>890680025</v>
      </c>
      <c r="E1708" s="1" t="str">
        <f>VLOOKUP(D1708,'[1]IPS REGISTRADAS'!B$9:C$3248,2,0)</f>
        <v>E.S.E. HOSPITAL SAN RAFAEL DE FUSAGASUGA</v>
      </c>
      <c r="F1708" s="9">
        <v>3289386</v>
      </c>
    </row>
    <row r="1709" spans="1:6" x14ac:dyDescent="0.25">
      <c r="A1709" s="7" t="s">
        <v>746</v>
      </c>
      <c r="B1709" s="7" t="s">
        <v>747</v>
      </c>
      <c r="C1709" s="7" t="s">
        <v>2029</v>
      </c>
      <c r="D1709" s="8">
        <v>891855029</v>
      </c>
      <c r="E1709" s="1" t="str">
        <f>VLOOKUP(D1709,'[1]IPS REGISTRADAS'!B$9:C$3248,2,0)</f>
        <v>E.S.E. HOSPITAL DE YOPAL CASANARE</v>
      </c>
      <c r="F1709" s="9">
        <v>8269599</v>
      </c>
    </row>
    <row r="1710" spans="1:6" x14ac:dyDescent="0.25">
      <c r="A1710" s="7" t="s">
        <v>746</v>
      </c>
      <c r="B1710" s="7" t="s">
        <v>747</v>
      </c>
      <c r="C1710" s="7" t="s">
        <v>2029</v>
      </c>
      <c r="D1710" s="8">
        <v>900012404</v>
      </c>
      <c r="E1710" s="1" t="str">
        <f>VLOOKUP(D1710,'[1]IPS REGISTRADAS'!B$9:C$3248,2,0)</f>
        <v>CLINICA AYNAN LIMITADA</v>
      </c>
      <c r="F1710" s="9">
        <v>88349051</v>
      </c>
    </row>
    <row r="1711" spans="1:6" x14ac:dyDescent="0.25">
      <c r="A1711" s="7" t="s">
        <v>746</v>
      </c>
      <c r="B1711" s="7" t="s">
        <v>747</v>
      </c>
      <c r="C1711" s="7" t="s">
        <v>2029</v>
      </c>
      <c r="D1711" s="8">
        <v>900045440</v>
      </c>
      <c r="E1711" s="1" t="str">
        <f>VLOOKUP(D1711,'[1]IPS REGISTRADAS'!B$9:C$3248,2,0)</f>
        <v>CODENT ODONTOLOGIA ESPECIALIZADA IPS E.U.</v>
      </c>
      <c r="F1711" s="9">
        <v>37394062</v>
      </c>
    </row>
    <row r="1712" spans="1:6" x14ac:dyDescent="0.25">
      <c r="A1712" s="7" t="s">
        <v>746</v>
      </c>
      <c r="B1712" s="7" t="s">
        <v>747</v>
      </c>
      <c r="C1712" s="7" t="s">
        <v>2029</v>
      </c>
      <c r="D1712" s="8">
        <v>900126464</v>
      </c>
      <c r="E1712" s="1" t="str">
        <f>VLOOKUP(D1712,'[1]IPS REGISTRADAS'!B$9:C$3248,2,0)</f>
        <v>CENTRO DE SALUD SAN ISIDRO E.S.E. DE EL PEÑOL</v>
      </c>
      <c r="F1712" s="9">
        <v>12310550</v>
      </c>
    </row>
    <row r="1713" spans="1:6" x14ac:dyDescent="0.25">
      <c r="A1713" s="7" t="s">
        <v>746</v>
      </c>
      <c r="B1713" s="7" t="s">
        <v>747</v>
      </c>
      <c r="C1713" s="7" t="s">
        <v>2029</v>
      </c>
      <c r="D1713" s="8">
        <v>900146006</v>
      </c>
      <c r="E1713" s="1" t="str">
        <f>VLOOKUP(D1713,'[1]IPS REGISTRADAS'!B$9:C$3248,2,0)</f>
        <v>EMPRESA SOCIAL DEL ESTADO NORTE 2 
EMPRESA SOCIAL DEL ESTADO NORTE 2</v>
      </c>
      <c r="F1713" s="9">
        <v>80000000</v>
      </c>
    </row>
    <row r="1714" spans="1:6" x14ac:dyDescent="0.25">
      <c r="A1714" s="7" t="s">
        <v>746</v>
      </c>
      <c r="B1714" s="7" t="s">
        <v>747</v>
      </c>
      <c r="C1714" s="7" t="s">
        <v>2029</v>
      </c>
      <c r="D1714" s="8">
        <v>900146012</v>
      </c>
      <c r="E1714" s="1" t="str">
        <f>VLOOKUP(D1714,'[1]IPS REGISTRADAS'!B$9:C$3248,2,0)</f>
        <v>E.S.E GUAPI CAUCA</v>
      </c>
      <c r="F1714" s="9">
        <v>1915148</v>
      </c>
    </row>
    <row r="1715" spans="1:6" x14ac:dyDescent="0.25">
      <c r="A1715" s="7" t="s">
        <v>746</v>
      </c>
      <c r="B1715" s="7" t="s">
        <v>747</v>
      </c>
      <c r="C1715" s="7" t="s">
        <v>2029</v>
      </c>
      <c r="D1715" s="8">
        <v>900146438</v>
      </c>
      <c r="E1715" s="1" t="str">
        <f>VLOOKUP(D1715,'[1]IPS REGISTRADAS'!B$9:C$3248,2,0)</f>
        <v>EMPRESA SOCIAL DEL ESTADO NORTE 3 E.S.E</v>
      </c>
      <c r="F1715" s="9">
        <v>1163458</v>
      </c>
    </row>
    <row r="1716" spans="1:6" x14ac:dyDescent="0.25">
      <c r="A1716" s="7" t="s">
        <v>746</v>
      </c>
      <c r="B1716" s="7" t="s">
        <v>747</v>
      </c>
      <c r="C1716" s="7" t="s">
        <v>2029</v>
      </c>
      <c r="D1716" s="8">
        <v>900234734</v>
      </c>
      <c r="E1716" s="1" t="str">
        <f>VLOOKUP(D1716,'[1]IPS REGISTRADAS'!B$9:C$3248,2,0)</f>
        <v>LABORATORIO ESPECIALIZADO MARYBEL ROJAS EMPRESA UNIPERSONAL</v>
      </c>
      <c r="F1716" s="9">
        <v>50090698</v>
      </c>
    </row>
    <row r="1717" spans="1:6" x14ac:dyDescent="0.25">
      <c r="A1717" s="7" t="s">
        <v>746</v>
      </c>
      <c r="B1717" s="7" t="s">
        <v>747</v>
      </c>
      <c r="C1717" s="7" t="s">
        <v>2029</v>
      </c>
      <c r="D1717" s="8">
        <v>900256612</v>
      </c>
      <c r="E1717" s="1" t="str">
        <f>VLOOKUP(D1717,'[1]IPS REGISTRADAS'!B$9:C$3248,2,0)</f>
        <v>FUNDACION ESPECIALIZADA EN DESARROLLO INFANTIL FEDI</v>
      </c>
      <c r="F1717" s="9">
        <v>21166484</v>
      </c>
    </row>
    <row r="1718" spans="1:6" x14ac:dyDescent="0.25">
      <c r="A1718" s="7" t="s">
        <v>746</v>
      </c>
      <c r="B1718" s="7" t="s">
        <v>747</v>
      </c>
      <c r="C1718" s="7" t="s">
        <v>2029</v>
      </c>
      <c r="D1718" s="8">
        <v>900350386</v>
      </c>
      <c r="E1718" s="1" t="str">
        <f>VLOOKUP(D1718,'[1]IPS REGISTRADAS'!B$9:C$3248,2,0)</f>
        <v>INSTITUTO RADIOLOGICO DEL SUR IPIALES S.A.S</v>
      </c>
      <c r="F1718" s="9">
        <v>54233553</v>
      </c>
    </row>
    <row r="1719" spans="1:6" x14ac:dyDescent="0.25">
      <c r="A1719" s="7" t="s">
        <v>746</v>
      </c>
      <c r="B1719" s="7" t="s">
        <v>747</v>
      </c>
      <c r="C1719" s="7" t="s">
        <v>2029</v>
      </c>
      <c r="D1719" s="8">
        <v>900432887</v>
      </c>
      <c r="E1719" s="1" t="str">
        <f>VLOOKUP(D1719,'[1]IPS REGISTRADAS'!B$9:C$3248,2,0)</f>
        <v>FARMART LTDA IPS</v>
      </c>
      <c r="F1719" s="9">
        <v>5493085</v>
      </c>
    </row>
    <row r="1720" spans="1:6" x14ac:dyDescent="0.25">
      <c r="A1720" s="7" t="s">
        <v>746</v>
      </c>
      <c r="B1720" s="7" t="s">
        <v>747</v>
      </c>
      <c r="C1720" s="7" t="s">
        <v>2029</v>
      </c>
      <c r="D1720" s="8">
        <v>900625317</v>
      </c>
      <c r="E1720" s="1" t="str">
        <f>VLOOKUP(D1720,'[1]IPS REGISTRADAS'!B$9:C$3248,2,0)</f>
        <v>CORPORACION "HOSPITAL INFANTIL CONCEJO DE MEDELLIN</v>
      </c>
      <c r="F1720" s="9">
        <v>6306121</v>
      </c>
    </row>
    <row r="1721" spans="1:6" x14ac:dyDescent="0.25">
      <c r="A1721" s="7" t="s">
        <v>36</v>
      </c>
      <c r="B1721" s="7" t="s">
        <v>37</v>
      </c>
      <c r="C1721" s="7" t="s">
        <v>2029</v>
      </c>
      <c r="D1721" s="8">
        <v>800006313</v>
      </c>
      <c r="E1721" s="1" t="str">
        <f>VLOOKUP(D1721,'[1]IPS REGISTRADAS'!B$9:C$3248,2,0)</f>
        <v>FUNDACION FONDO DE DROGA PARA EL CANCER-FUNCANCER</v>
      </c>
      <c r="F1721" s="9">
        <v>148005186</v>
      </c>
    </row>
    <row r="1722" spans="1:6" x14ac:dyDescent="0.25">
      <c r="A1722" s="7" t="s">
        <v>36</v>
      </c>
      <c r="B1722" s="7" t="s">
        <v>37</v>
      </c>
      <c r="C1722" s="7" t="s">
        <v>2029</v>
      </c>
      <c r="D1722" s="8">
        <v>800210375</v>
      </c>
      <c r="E1722" s="1" t="str">
        <f>VLOOKUP(D1722,'[1]IPS REGISTRADAS'!B$9:C$3248,2,0)</f>
        <v>PROCARDIO SERVICIOS MEDICOS INTEGRALES LTDA DE BOGOTA</v>
      </c>
      <c r="F1722" s="9">
        <v>21272188</v>
      </c>
    </row>
    <row r="1723" spans="1:6" x14ac:dyDescent="0.25">
      <c r="A1723" s="7" t="s">
        <v>36</v>
      </c>
      <c r="B1723" s="7" t="s">
        <v>37</v>
      </c>
      <c r="C1723" s="7" t="s">
        <v>2029</v>
      </c>
      <c r="D1723" s="8">
        <v>813005431</v>
      </c>
      <c r="E1723" s="1" t="str">
        <f>VLOOKUP(D1723,'[1]IPS REGISTRADAS'!B$9:C$3248,2,0)</f>
        <v>SOCIEDAD CLINICA EMCOSALUD DE NEIVA HUILA</v>
      </c>
      <c r="F1723" s="9">
        <v>4263929</v>
      </c>
    </row>
    <row r="1724" spans="1:6" x14ac:dyDescent="0.25">
      <c r="A1724" s="7" t="s">
        <v>36</v>
      </c>
      <c r="B1724" s="7" t="s">
        <v>37</v>
      </c>
      <c r="C1724" s="7" t="s">
        <v>2029</v>
      </c>
      <c r="D1724" s="8">
        <v>892115096</v>
      </c>
      <c r="E1724" s="1" t="str">
        <f>VLOOKUP(D1724,'[1]IPS REGISTRADAS'!B$9:C$3248,2,0)</f>
        <v>SOCIEDAD MEDICA CLINICA RIOHACHA LA GUAJIRA</v>
      </c>
      <c r="F1724" s="9">
        <v>48571543</v>
      </c>
    </row>
    <row r="1725" spans="1:6" x14ac:dyDescent="0.25">
      <c r="A1725" s="7" t="s">
        <v>36</v>
      </c>
      <c r="B1725" s="7" t="s">
        <v>37</v>
      </c>
      <c r="C1725" s="7" t="s">
        <v>2029</v>
      </c>
      <c r="D1725" s="8">
        <v>892280033</v>
      </c>
      <c r="E1725" s="1" t="str">
        <f>VLOOKUP(D1725,'[1]IPS REGISTRADAS'!B$9:C$3248,2,0)</f>
        <v>HOSPITAL UNIVERSITARIO DE SINCELEJO E.S.E</v>
      </c>
      <c r="F1725" s="9">
        <v>1383563</v>
      </c>
    </row>
    <row r="1726" spans="1:6" x14ac:dyDescent="0.25">
      <c r="A1726" s="7" t="s">
        <v>142</v>
      </c>
      <c r="B1726" s="7" t="s">
        <v>143</v>
      </c>
      <c r="C1726" s="7" t="s">
        <v>2029</v>
      </c>
      <c r="D1726" s="8">
        <v>890801026</v>
      </c>
      <c r="E1726" s="1" t="str">
        <f>VLOOKUP(D1726,'[1]IPS REGISTRADAS'!B$9:C$3248,2,0)</f>
        <v>HOSPITAL DEPARTAMENTAL FELIPE SUAREZ E.S.E.</v>
      </c>
      <c r="F1726" s="9">
        <v>87427322</v>
      </c>
    </row>
    <row r="1727" spans="1:6" x14ac:dyDescent="0.25">
      <c r="A1727" s="7" t="s">
        <v>142</v>
      </c>
      <c r="B1727" s="7" t="s">
        <v>143</v>
      </c>
      <c r="C1727" s="7" t="s">
        <v>2029</v>
      </c>
      <c r="D1727" s="8">
        <v>900205118</v>
      </c>
      <c r="E1727" s="1" t="str">
        <f>VLOOKUP(D1727,'[1]IPS REGISTRADAS'!B$9:C$3248,2,0)</f>
        <v>CENTRO CARDIVASCULAR DE CALDAS MANIZALES</v>
      </c>
      <c r="F1727" s="9">
        <v>3193829</v>
      </c>
    </row>
    <row r="1728" spans="1:6" x14ac:dyDescent="0.25">
      <c r="A1728" s="7" t="s">
        <v>142</v>
      </c>
      <c r="B1728" s="7" t="s">
        <v>143</v>
      </c>
      <c r="C1728" s="7" t="s">
        <v>2029</v>
      </c>
      <c r="D1728" s="8">
        <v>900699086</v>
      </c>
      <c r="E1728" s="1" t="str">
        <f>VLOOKUP(D1728,'[1]IPS REGISTRADAS'!B$9:C$3248,2,0)</f>
        <v>CLINICA PALMA REAL S.A.S.</v>
      </c>
      <c r="F1728" s="9">
        <v>24354000</v>
      </c>
    </row>
    <row r="1729" spans="1:6" x14ac:dyDescent="0.25">
      <c r="A1729" s="7" t="s">
        <v>217</v>
      </c>
      <c r="B1729" s="7" t="s">
        <v>218</v>
      </c>
      <c r="C1729" s="7" t="s">
        <v>2029</v>
      </c>
      <c r="D1729" s="8">
        <v>829001256</v>
      </c>
      <c r="E1729" s="1" t="str">
        <f>VLOOKUP(D1729,'[1]IPS REGISTRADAS'!B$9:C$3248,2,0)</f>
        <v>HOSPITAL MANUEL ELKIN PATARROYO DE SATA ROSA DEL SUR</v>
      </c>
      <c r="F1729" s="9">
        <v>33000000</v>
      </c>
    </row>
    <row r="1730" spans="1:6" x14ac:dyDescent="0.25">
      <c r="A1730" s="7" t="s">
        <v>217</v>
      </c>
      <c r="B1730" s="7" t="s">
        <v>218</v>
      </c>
      <c r="C1730" s="7" t="s">
        <v>2029</v>
      </c>
      <c r="D1730" s="8">
        <v>900324532</v>
      </c>
      <c r="E1730" s="1" t="str">
        <f>VLOOKUP(D1730,'[1]IPS REGISTRADAS'!B$9:C$3248,2,0)</f>
        <v>CENTRO TERAPEUTICO INTEGRAL DEL CAUCA IPS LTDA</v>
      </c>
      <c r="F1730" s="9">
        <v>15000000</v>
      </c>
    </row>
    <row r="1731" spans="1:6" x14ac:dyDescent="0.25">
      <c r="A1731" s="7" t="s">
        <v>142</v>
      </c>
      <c r="B1731" s="7" t="s">
        <v>143</v>
      </c>
      <c r="C1731" s="7" t="s">
        <v>2029</v>
      </c>
      <c r="D1731" s="8">
        <v>829001846</v>
      </c>
      <c r="E1731" s="1" t="str">
        <f>VLOOKUP(D1731,'[1]IPS REGISTRADAS'!B$9:C$3248,2,0)</f>
        <v>E.S.E. BARRANCABERMEJA SEVICIOS DE SALUD DEL PRIMER NIVEL DE ATENCION</v>
      </c>
      <c r="F1731" s="9">
        <v>141992153</v>
      </c>
    </row>
    <row r="1732" spans="1:6" x14ac:dyDescent="0.25">
      <c r="A1732" s="7" t="s">
        <v>142</v>
      </c>
      <c r="B1732" s="7" t="s">
        <v>143</v>
      </c>
      <c r="C1732" s="7" t="s">
        <v>2029</v>
      </c>
      <c r="D1732" s="8">
        <v>837000708</v>
      </c>
      <c r="E1732" s="1" t="str">
        <f>VLOOKUP(D1732,'[1]IPS REGISTRADAS'!B$9:C$3248,2,0)</f>
        <v>INSTITUCIÓN PRESTADORA DE SERVICIO DE SALUD IPS LOS ANGELES</v>
      </c>
      <c r="F1732" s="9">
        <v>2485685</v>
      </c>
    </row>
    <row r="1733" spans="1:6" x14ac:dyDescent="0.25">
      <c r="A1733" s="7" t="s">
        <v>142</v>
      </c>
      <c r="B1733" s="7" t="s">
        <v>143</v>
      </c>
      <c r="C1733" s="7" t="s">
        <v>2029</v>
      </c>
      <c r="D1733" s="8">
        <v>890301430</v>
      </c>
      <c r="E1733" s="1" t="str">
        <f>VLOOKUP(D1733,'[1]IPS REGISTRADAS'!B$9:C$3248,2,0)</f>
        <v>INSTITUTO DE RELIGIOSAS DE SAN JOSE DE GERONA DE CALI VALLE</v>
      </c>
      <c r="F1733" s="9">
        <v>398930400</v>
      </c>
    </row>
    <row r="1734" spans="1:6" x14ac:dyDescent="0.25">
      <c r="A1734" s="7" t="s">
        <v>142</v>
      </c>
      <c r="B1734" s="7" t="s">
        <v>143</v>
      </c>
      <c r="C1734" s="7" t="s">
        <v>2029</v>
      </c>
      <c r="D1734" s="8">
        <v>890707059</v>
      </c>
      <c r="E1734" s="1" t="str">
        <f>VLOOKUP(D1734,'[1]IPS REGISTRADAS'!B$9:C$3248,2,0)</f>
        <v>E.S.E. HOSPITAL SAN FRANCISCO DE IBAGUE TOLIMA</v>
      </c>
      <c r="F1734" s="9">
        <v>5889972</v>
      </c>
    </row>
    <row r="1735" spans="1:6" x14ac:dyDescent="0.25">
      <c r="A1735" s="7" t="s">
        <v>142</v>
      </c>
      <c r="B1735" s="7" t="s">
        <v>143</v>
      </c>
      <c r="C1735" s="7" t="s">
        <v>2029</v>
      </c>
      <c r="D1735" s="8">
        <v>900447341</v>
      </c>
      <c r="E1735" s="1" t="str">
        <f>VLOOKUP(D1735,'[1]IPS REGISTRADAS'!B$9:C$3248,2,0)</f>
        <v>A SU SALUD HOME CARE S.A.S.</v>
      </c>
      <c r="F1735" s="9">
        <v>38040786</v>
      </c>
    </row>
    <row r="1736" spans="1:6" x14ac:dyDescent="0.25">
      <c r="A1736" s="7" t="s">
        <v>142</v>
      </c>
      <c r="B1736" s="7" t="s">
        <v>143</v>
      </c>
      <c r="C1736" s="7" t="s">
        <v>2029</v>
      </c>
      <c r="D1736" s="8">
        <v>809001482</v>
      </c>
      <c r="E1736" s="1" t="str">
        <f>VLOOKUP(D1736,'[1]IPS REGISTRADAS'!B$9:C$3248,2,0)</f>
        <v>CLINICA DE OJOS DEL TOLIMA LTDA</v>
      </c>
      <c r="F1736" s="9">
        <v>18355412</v>
      </c>
    </row>
    <row r="1737" spans="1:6" x14ac:dyDescent="0.25">
      <c r="A1737" s="7" t="s">
        <v>142</v>
      </c>
      <c r="B1737" s="7" t="s">
        <v>143</v>
      </c>
      <c r="C1737" s="7" t="s">
        <v>2029</v>
      </c>
      <c r="D1737" s="8">
        <v>813001952</v>
      </c>
      <c r="E1737" s="1" t="str">
        <f>VLOOKUP(D1737,'[1]IPS REGISTRADAS'!B$9:C$3248,2,0)</f>
        <v>CLINICA MEDILASER S.A</v>
      </c>
      <c r="F1737" s="9">
        <v>535240000</v>
      </c>
    </row>
    <row r="1738" spans="1:6" x14ac:dyDescent="0.25">
      <c r="A1738" s="7" t="s">
        <v>142</v>
      </c>
      <c r="B1738" s="7" t="s">
        <v>143</v>
      </c>
      <c r="C1738" s="7" t="s">
        <v>2029</v>
      </c>
      <c r="D1738" s="8">
        <v>824002277</v>
      </c>
      <c r="E1738" s="1" t="str">
        <f>VLOOKUP(D1738,'[1]IPS REGISTRADAS'!B$9:C$3248,2,0)</f>
        <v>CLINICA BUENOS AIRES S.A.S.</v>
      </c>
      <c r="F1738" s="9">
        <v>58905000</v>
      </c>
    </row>
    <row r="1739" spans="1:6" x14ac:dyDescent="0.25">
      <c r="A1739" s="7" t="s">
        <v>142</v>
      </c>
      <c r="B1739" s="7" t="s">
        <v>143</v>
      </c>
      <c r="C1739" s="7" t="s">
        <v>2029</v>
      </c>
      <c r="D1739" s="8">
        <v>900319701</v>
      </c>
      <c r="E1739" s="1" t="str">
        <f>VLOOKUP(D1739,'[1]IPS REGISTRADAS'!B$9:C$3248,2,0)</f>
        <v>ESPERANZA Y SALUD S.A.S.</v>
      </c>
      <c r="F1739" s="9">
        <v>222512955</v>
      </c>
    </row>
    <row r="1740" spans="1:6" x14ac:dyDescent="0.25">
      <c r="A1740" s="7" t="s">
        <v>0</v>
      </c>
      <c r="B1740" s="7" t="s">
        <v>1</v>
      </c>
      <c r="C1740" s="7" t="s">
        <v>2029</v>
      </c>
      <c r="D1740" s="8">
        <v>805017681</v>
      </c>
      <c r="E1740" s="1" t="str">
        <f>VLOOKUP(D1740,'[1]IPS REGISTRADAS'!B$9:C$3248,2,0)</f>
        <v>GAMANUCLEAR LTDA</v>
      </c>
      <c r="F1740" s="9">
        <v>3919976</v>
      </c>
    </row>
    <row r="1741" spans="1:6" x14ac:dyDescent="0.25">
      <c r="A1741" s="7" t="s">
        <v>0</v>
      </c>
      <c r="B1741" s="7" t="s">
        <v>1</v>
      </c>
      <c r="C1741" s="7" t="s">
        <v>2029</v>
      </c>
      <c r="D1741" s="8">
        <v>900518958</v>
      </c>
      <c r="E1741" s="1" t="str">
        <f>VLOOKUP(D1741,'[1]IPS REGISTRADAS'!B$9:C$3248,2,0)</f>
        <v>OTORRINOLARINGOLOGOS ASOCIADOS DE CORDOBA S.A.S.</v>
      </c>
      <c r="F1741" s="9">
        <v>8287268</v>
      </c>
    </row>
    <row r="1742" spans="1:6" x14ac:dyDescent="0.25">
      <c r="A1742" s="7" t="s">
        <v>36</v>
      </c>
      <c r="B1742" s="7" t="s">
        <v>37</v>
      </c>
      <c r="C1742" s="7" t="s">
        <v>2029</v>
      </c>
      <c r="D1742" s="8">
        <v>800084362</v>
      </c>
      <c r="E1742" s="1" t="str">
        <f>VLOOKUP(D1742,'[1]IPS REGISTRADAS'!B$9:C$3248,2,0)</f>
        <v>HOSPITAL CIVIL DE IPIALES  NARIÑO E.S.E.</v>
      </c>
      <c r="F1742" s="9">
        <v>1278405</v>
      </c>
    </row>
    <row r="1743" spans="1:6" x14ac:dyDescent="0.25">
      <c r="A1743" s="7" t="s">
        <v>36</v>
      </c>
      <c r="B1743" s="7" t="s">
        <v>37</v>
      </c>
      <c r="C1743" s="7" t="s">
        <v>2029</v>
      </c>
      <c r="D1743" s="8">
        <v>830007355</v>
      </c>
      <c r="E1743" s="1" t="str">
        <f>VLOOKUP(D1743,'[1]IPS REGISTRADAS'!B$9:C$3248,2,0)</f>
        <v>FRESENIUS MEDICAL CARE  COLOMBIA DE BOGOTA D.C.</v>
      </c>
      <c r="F1743" s="9">
        <v>58480626</v>
      </c>
    </row>
    <row r="1744" spans="1:6" x14ac:dyDescent="0.25">
      <c r="A1744" s="7" t="s">
        <v>36</v>
      </c>
      <c r="B1744" s="7" t="s">
        <v>37</v>
      </c>
      <c r="C1744" s="7" t="s">
        <v>2029</v>
      </c>
      <c r="D1744" s="8">
        <v>830514240</v>
      </c>
      <c r="E1744" s="1" t="str">
        <f>VLOOKUP(D1744,'[1]IPS REGISTRADAS'!B$9:C$3248,2,0)</f>
        <v>DIAGNOSTIMED S.A. DE MANIZALES  CALDAS</v>
      </c>
      <c r="F1744" s="9">
        <v>14690297</v>
      </c>
    </row>
    <row r="1745" spans="1:6" x14ac:dyDescent="0.25">
      <c r="A1745" s="7" t="s">
        <v>36</v>
      </c>
      <c r="B1745" s="7" t="s">
        <v>37</v>
      </c>
      <c r="C1745" s="7" t="s">
        <v>2029</v>
      </c>
      <c r="D1745" s="8">
        <v>890981137</v>
      </c>
      <c r="E1745" s="1" t="str">
        <f>VLOOKUP(D1745,'[1]IPS REGISTRADAS'!B$9:C$3248,2,0)</f>
        <v>HOSPITAL FRANCISCO VALDERRAMA E.S.E</v>
      </c>
      <c r="F1745" s="9">
        <v>5622077</v>
      </c>
    </row>
    <row r="1746" spans="1:6" x14ac:dyDescent="0.25">
      <c r="A1746" s="7" t="s">
        <v>36</v>
      </c>
      <c r="B1746" s="7" t="s">
        <v>37</v>
      </c>
      <c r="C1746" s="7" t="s">
        <v>2029</v>
      </c>
      <c r="D1746" s="8">
        <v>891180268</v>
      </c>
      <c r="E1746" s="1" t="str">
        <f>VLOOKUP(D1746,'[1]IPS REGISTRADAS'!B$9:C$3248,2,0)</f>
        <v>HOSPITAL UNIVERSITARIO HERNANDO MONCALEANO PERDOMO E.S.E</v>
      </c>
      <c r="F1746" s="9">
        <v>262580295</v>
      </c>
    </row>
    <row r="1747" spans="1:6" x14ac:dyDescent="0.25">
      <c r="A1747" s="7" t="s">
        <v>36</v>
      </c>
      <c r="B1747" s="7" t="s">
        <v>37</v>
      </c>
      <c r="C1747" s="7" t="s">
        <v>2029</v>
      </c>
      <c r="D1747" s="8">
        <v>891900343</v>
      </c>
      <c r="E1747" s="1" t="str">
        <f>VLOOKUP(D1747,'[1]IPS REGISTRADAS'!B$9:C$3248,2,0)</f>
        <v>HOSPITAL DEPARTAMENTAL SAN ANTONIO DE ROLDANILLO  E.S.E.</v>
      </c>
      <c r="F1747" s="9">
        <v>2484131</v>
      </c>
    </row>
    <row r="1748" spans="1:6" x14ac:dyDescent="0.25">
      <c r="A1748" s="7" t="s">
        <v>217</v>
      </c>
      <c r="B1748" s="7" t="s">
        <v>218</v>
      </c>
      <c r="C1748" s="7" t="s">
        <v>2029</v>
      </c>
      <c r="D1748" s="8">
        <v>891580002</v>
      </c>
      <c r="E1748" s="1" t="str">
        <f>VLOOKUP(D1748,'[1]IPS REGISTRADAS'!B$9:C$3248,2,0)</f>
        <v>HOSPITAL UNIVERSITARIO SAN JOSE DE POPAYAN E.S.E.</v>
      </c>
      <c r="F1748" s="9">
        <v>200000000</v>
      </c>
    </row>
    <row r="1749" spans="1:6" x14ac:dyDescent="0.25">
      <c r="A1749" s="7" t="s">
        <v>217</v>
      </c>
      <c r="B1749" s="7" t="s">
        <v>218</v>
      </c>
      <c r="C1749" s="7" t="s">
        <v>2029</v>
      </c>
      <c r="D1749" s="8">
        <v>891800231</v>
      </c>
      <c r="E1749" s="1" t="str">
        <f>VLOOKUP(D1749,'[1]IPS REGISTRADAS'!B$9:C$3248,2,0)</f>
        <v xml:space="preserve">E.S.E. HOSPITAL SAN RAFAEL DE TUNJA </v>
      </c>
      <c r="F1749" s="9">
        <v>90000000</v>
      </c>
    </row>
    <row r="1750" spans="1:6" x14ac:dyDescent="0.25">
      <c r="A1750" s="7" t="s">
        <v>217</v>
      </c>
      <c r="B1750" s="7" t="s">
        <v>218</v>
      </c>
      <c r="C1750" s="7" t="s">
        <v>2029</v>
      </c>
      <c r="D1750" s="8">
        <v>899999156</v>
      </c>
      <c r="E1750" s="1" t="str">
        <f>VLOOKUP(D1750,'[1]IPS REGISTRADAS'!B$9:C$3248,2,0)</f>
        <v>HOSPITAL SAN ANTONIO DE CHIA CENTRO DE SALUD DE COTA CUNDINAMARCA</v>
      </c>
      <c r="F1750" s="9">
        <v>10000000</v>
      </c>
    </row>
    <row r="1751" spans="1:6" x14ac:dyDescent="0.25">
      <c r="A1751" s="7" t="s">
        <v>217</v>
      </c>
      <c r="B1751" s="7" t="s">
        <v>218</v>
      </c>
      <c r="C1751" s="7" t="s">
        <v>2029</v>
      </c>
      <c r="D1751" s="8">
        <v>900136865</v>
      </c>
      <c r="E1751" s="1" t="str">
        <f>VLOOKUP(D1751,'[1]IPS REGISTRADAS'!B$9:C$3248,2,0)</f>
        <v>E.S.E. HOSPITAL REGIONAL DEL MAGDALENA MEDIO</v>
      </c>
      <c r="F1751" s="9">
        <v>30070000</v>
      </c>
    </row>
    <row r="1752" spans="1:6" x14ac:dyDescent="0.25">
      <c r="A1752" s="7" t="s">
        <v>217</v>
      </c>
      <c r="B1752" s="7" t="s">
        <v>218</v>
      </c>
      <c r="C1752" s="7" t="s">
        <v>2029</v>
      </c>
      <c r="D1752" s="8">
        <v>900198799</v>
      </c>
      <c r="E1752" s="1" t="str">
        <f>VLOOKUP(D1752,'[1]IPS REGISTRADAS'!B$9:C$3248,2,0)</f>
        <v>PUNTO VIDA IPS LTDA</v>
      </c>
      <c r="F1752" s="9">
        <v>4031672</v>
      </c>
    </row>
    <row r="1753" spans="1:6" x14ac:dyDescent="0.25">
      <c r="A1753" s="7" t="s">
        <v>142</v>
      </c>
      <c r="B1753" s="7" t="s">
        <v>143</v>
      </c>
      <c r="C1753" s="7" t="s">
        <v>2029</v>
      </c>
      <c r="D1753" s="8">
        <v>802019188</v>
      </c>
      <c r="E1753" s="1" t="str">
        <f>VLOOKUP(D1753,'[1]IPS REGISTRADAS'!B$9:C$3248,2,0)</f>
        <v>COMSAC LTDA</v>
      </c>
      <c r="F1753" s="9">
        <v>1989501</v>
      </c>
    </row>
    <row r="1754" spans="1:6" x14ac:dyDescent="0.25">
      <c r="A1754" s="7" t="s">
        <v>142</v>
      </c>
      <c r="B1754" s="7" t="s">
        <v>143</v>
      </c>
      <c r="C1754" s="7" t="s">
        <v>2029</v>
      </c>
      <c r="D1754" s="8">
        <v>830507718</v>
      </c>
      <c r="E1754" s="1" t="str">
        <f>VLOOKUP(D1754,'[1]IPS REGISTRADAS'!B$9:C$3248,2,0)</f>
        <v>MEDICAL PRO&amp;NFO S.A.S.</v>
      </c>
      <c r="F1754" s="9">
        <v>6676864</v>
      </c>
    </row>
    <row r="1755" spans="1:6" x14ac:dyDescent="0.25">
      <c r="A1755" s="7" t="s">
        <v>142</v>
      </c>
      <c r="B1755" s="7" t="s">
        <v>143</v>
      </c>
      <c r="C1755" s="7" t="s">
        <v>2029</v>
      </c>
      <c r="D1755" s="8">
        <v>891380054</v>
      </c>
      <c r="E1755" s="1" t="str">
        <f>VLOOKUP(D1755,'[1]IPS REGISTRADAS'!B$9:C$3248,2,0)</f>
        <v>FUNDACION HOSPITAL SAN JOSE DE BUGA DE BUGA VALLE</v>
      </c>
      <c r="F1755" s="9">
        <v>97416000</v>
      </c>
    </row>
    <row r="1756" spans="1:6" x14ac:dyDescent="0.25">
      <c r="A1756" s="7" t="s">
        <v>142</v>
      </c>
      <c r="B1756" s="7" t="s">
        <v>143</v>
      </c>
      <c r="C1756" s="7" t="s">
        <v>2029</v>
      </c>
      <c r="D1756" s="8">
        <v>900240018</v>
      </c>
      <c r="E1756" s="1" t="str">
        <f>VLOOKUP(D1756,'[1]IPS REGISTRADAS'!B$9:C$3248,2,0)</f>
        <v>LOS COMUNEROS HOSPITALARIOS DE BUCARAMANGA  SANTANDER</v>
      </c>
      <c r="F1756" s="9">
        <v>338209370</v>
      </c>
    </row>
    <row r="1757" spans="1:6" x14ac:dyDescent="0.25">
      <c r="A1757" s="7" t="s">
        <v>142</v>
      </c>
      <c r="B1757" s="7" t="s">
        <v>143</v>
      </c>
      <c r="C1757" s="7" t="s">
        <v>2029</v>
      </c>
      <c r="D1757" s="8">
        <v>900411239</v>
      </c>
      <c r="E1757" s="1" t="str">
        <f>VLOOKUP(D1757,'[1]IPS REGISTRADAS'!B$9:C$3248,2,0)</f>
        <v>IPS SERVICIOS INTEGRALES DE SALUD PREFERENCIA S.A.S</v>
      </c>
      <c r="F1757" s="9">
        <v>26052432</v>
      </c>
    </row>
    <row r="1758" spans="1:6" ht="15" customHeight="1" x14ac:dyDescent="0.25">
      <c r="A1758" s="7" t="s">
        <v>36</v>
      </c>
      <c r="B1758" s="7" t="s">
        <v>37</v>
      </c>
      <c r="C1758" s="7" t="s">
        <v>2029</v>
      </c>
      <c r="D1758" s="8">
        <v>800058016</v>
      </c>
      <c r="E1758" s="1" t="str">
        <f>VLOOKUP(D1758,'[1]IPS REGISTRADAS'!B$9:C$3248,2,0)</f>
        <v>E.S.E. METROSALUD DE MEDELLIN</v>
      </c>
      <c r="F1758" s="9">
        <v>1002739</v>
      </c>
    </row>
    <row r="1759" spans="1:6" ht="15" customHeight="1" x14ac:dyDescent="0.25">
      <c r="A1759" s="7" t="s">
        <v>36</v>
      </c>
      <c r="B1759" s="7" t="s">
        <v>37</v>
      </c>
      <c r="C1759" s="7" t="s">
        <v>2029</v>
      </c>
      <c r="D1759" s="8">
        <v>890981268</v>
      </c>
      <c r="E1759" s="1" t="str">
        <f>VLOOKUP(D1759,'[1]IPS REGISTRADAS'!B$9:C$3248,2,0)</f>
        <v>E.S.E. HOSPITAL LA ANUNCIACION DE MUTATA ANTIOQUIA</v>
      </c>
      <c r="F1759" s="9">
        <v>3799694</v>
      </c>
    </row>
    <row r="1760" spans="1:6" ht="15" customHeight="1" x14ac:dyDescent="0.25">
      <c r="A1760" s="7" t="s">
        <v>36</v>
      </c>
      <c r="B1760" s="7" t="s">
        <v>37</v>
      </c>
      <c r="C1760" s="7" t="s">
        <v>2029</v>
      </c>
      <c r="D1760" s="8">
        <v>900145767</v>
      </c>
      <c r="E1760" s="1" t="str">
        <f>VLOOKUP(D1760,'[1]IPS REGISTRADAS'!B$9:C$3248,2,0)</f>
        <v>E.S.E. SUROCCIDENTE</v>
      </c>
      <c r="F1760" s="9">
        <v>28593956</v>
      </c>
    </row>
    <row r="1761" spans="1:6" ht="15" customHeight="1" x14ac:dyDescent="0.25">
      <c r="A1761" s="7" t="s">
        <v>36</v>
      </c>
      <c r="B1761" s="7" t="s">
        <v>37</v>
      </c>
      <c r="C1761" s="7" t="s">
        <v>2029</v>
      </c>
      <c r="D1761" s="8">
        <v>900278923</v>
      </c>
      <c r="E1761" s="1" t="str">
        <f>VLOOKUP(D1761,'[1]IPS REGISTRADAS'!B$9:C$3248,2,0)</f>
        <v>FUNDACION  PARA EL CUIDADO DEL PULMON Y EL CORAZON</v>
      </c>
      <c r="F1761" s="9">
        <v>7048001</v>
      </c>
    </row>
    <row r="1762" spans="1:6" ht="15" customHeight="1" x14ac:dyDescent="0.25">
      <c r="A1762" s="7" t="s">
        <v>142</v>
      </c>
      <c r="B1762" s="7" t="s">
        <v>143</v>
      </c>
      <c r="C1762" s="7" t="s">
        <v>2029</v>
      </c>
      <c r="D1762" s="8">
        <v>891200528</v>
      </c>
      <c r="E1762" s="1" t="str">
        <f>VLOOKUP(D1762,'[1]IPS REGISTRADAS'!B$9:C$3248,2,0)</f>
        <v>HOSPITAL UNIVERSITARIO DEPARTAMENTAL DE NARIÑO E.S.E.</v>
      </c>
      <c r="F1762" s="9">
        <v>495337096</v>
      </c>
    </row>
    <row r="1763" spans="1:6" ht="15" customHeight="1" x14ac:dyDescent="0.25">
      <c r="A1763" s="7" t="s">
        <v>142</v>
      </c>
      <c r="B1763" s="7" t="s">
        <v>143</v>
      </c>
      <c r="C1763" s="7" t="s">
        <v>2029</v>
      </c>
      <c r="D1763" s="8">
        <v>900218138</v>
      </c>
      <c r="E1763" s="1" t="str">
        <f>VLOOKUP(D1763,'[1]IPS REGISTRADAS'!B$9:C$3248,2,0)</f>
        <v>SERVICIOS INTEGRALES DE RADIOLOGIA SAS</v>
      </c>
      <c r="F1763" s="9">
        <v>180219600</v>
      </c>
    </row>
    <row r="1764" spans="1:6" ht="15" customHeight="1" x14ac:dyDescent="0.25">
      <c r="A1764" s="7" t="s">
        <v>142</v>
      </c>
      <c r="B1764" s="7" t="s">
        <v>143</v>
      </c>
      <c r="C1764" s="7" t="s">
        <v>2029</v>
      </c>
      <c r="D1764" s="8">
        <v>900274139</v>
      </c>
      <c r="E1764" s="1" t="str">
        <f>VLOOKUP(D1764,'[1]IPS REGISTRADAS'!B$9:C$3248,2,0)</f>
        <v>UNIDAD DE DIAGNOSTICO Y CIRUGIA ENDOSCOPICA ANDES DEL SUR S.A.S</v>
      </c>
      <c r="F1764" s="9">
        <v>72664144</v>
      </c>
    </row>
    <row r="1765" spans="1:6" ht="15" customHeight="1" x14ac:dyDescent="0.25">
      <c r="A1765" s="7" t="s">
        <v>142</v>
      </c>
      <c r="B1765" s="7" t="s">
        <v>143</v>
      </c>
      <c r="C1765" s="7" t="s">
        <v>2029</v>
      </c>
      <c r="D1765" s="8">
        <v>900373544</v>
      </c>
      <c r="E1765" s="1" t="str">
        <f>VLOOKUP(D1765,'[1]IPS REGISTRADAS'!B$9:C$3248,2,0)</f>
        <v>IPS LABORATORIO CLINICO CRISTIAN DE VALLEDUPAR CESAR</v>
      </c>
      <c r="F1765" s="9">
        <v>13464000</v>
      </c>
    </row>
    <row r="1766" spans="1:6" x14ac:dyDescent="0.25">
      <c r="A1766" s="7" t="s">
        <v>142</v>
      </c>
      <c r="B1766" s="7" t="s">
        <v>143</v>
      </c>
      <c r="C1766" s="7" t="s">
        <v>2029</v>
      </c>
      <c r="D1766" s="8">
        <v>890307200</v>
      </c>
      <c r="E1766" s="1" t="str">
        <f>VLOOKUP(D1766,'[1]IPS REGISTRADAS'!B$9:C$3248,2,0)</f>
        <v>CENTRO MEDICO IMBANACO DE CALI</v>
      </c>
      <c r="F1766" s="9">
        <v>1485000000</v>
      </c>
    </row>
    <row r="1767" spans="1:6" x14ac:dyDescent="0.25">
      <c r="A1767" s="7" t="s">
        <v>36</v>
      </c>
      <c r="B1767" s="7" t="s">
        <v>37</v>
      </c>
      <c r="C1767" s="7" t="s">
        <v>2029</v>
      </c>
      <c r="D1767" s="8">
        <v>813005265</v>
      </c>
      <c r="E1767" s="1" t="str">
        <f>VLOOKUP(D1767,'[1]IPS REGISTRADAS'!B$9:C$3248,2,0)</f>
        <v>CARMEN EMILIA OSPINA</v>
      </c>
      <c r="F1767" s="9">
        <v>1218818</v>
      </c>
    </row>
    <row r="1768" spans="1:6" x14ac:dyDescent="0.25">
      <c r="A1768" s="7" t="s">
        <v>36</v>
      </c>
      <c r="B1768" s="7" t="s">
        <v>37</v>
      </c>
      <c r="C1768" s="7" t="s">
        <v>2029</v>
      </c>
      <c r="D1768" s="8">
        <v>890304155</v>
      </c>
      <c r="E1768" s="1" t="str">
        <f>VLOOKUP(D1768,'[1]IPS REGISTRADAS'!B$9:C$3248,2,0)</f>
        <v>HOSPITAL DEPARTAMENTAL PSIQUIATRICO DE CALI VALLE</v>
      </c>
      <c r="F1768" s="9">
        <v>23354214</v>
      </c>
    </row>
    <row r="1769" spans="1:6" x14ac:dyDescent="0.25">
      <c r="A1769" s="7" t="s">
        <v>36</v>
      </c>
      <c r="B1769" s="7" t="s">
        <v>37</v>
      </c>
      <c r="C1769" s="7" t="s">
        <v>2029</v>
      </c>
      <c r="D1769" s="8">
        <v>890801989</v>
      </c>
      <c r="E1769" s="1" t="str">
        <f>VLOOKUP(D1769,'[1]IPS REGISTRADAS'!B$9:C$3248,2,0)</f>
        <v>HOSPITAL DEPARTAMENTAL SAN JUAN  DE DIOS DE RIOSUCIO CALDAS</v>
      </c>
      <c r="F1769" s="9">
        <v>792392656</v>
      </c>
    </row>
    <row r="1770" spans="1:6" x14ac:dyDescent="0.25">
      <c r="A1770" s="7" t="s">
        <v>36</v>
      </c>
      <c r="B1770" s="7" t="s">
        <v>37</v>
      </c>
      <c r="C1770" s="7" t="s">
        <v>2029</v>
      </c>
      <c r="D1770" s="8">
        <v>891180117</v>
      </c>
      <c r="E1770" s="1" t="str">
        <f>VLOOKUP(D1770,'[1]IPS REGISTRADAS'!B$9:C$3248,2,0)</f>
        <v>E.S.E. HOSPITAL DEPARTAMENTAL SAN ANTINIO DE PADUA DE LA PLATA HUILA</v>
      </c>
      <c r="F1770" s="9">
        <v>66686008</v>
      </c>
    </row>
    <row r="1771" spans="1:6" x14ac:dyDescent="0.25">
      <c r="A1771" s="7" t="s">
        <v>36</v>
      </c>
      <c r="B1771" s="7" t="s">
        <v>37</v>
      </c>
      <c r="C1771" s="7" t="s">
        <v>2029</v>
      </c>
      <c r="D1771" s="8">
        <v>900228989</v>
      </c>
      <c r="E1771" s="1" t="str">
        <f>VLOOKUP(D1771,'[1]IPS REGISTRADAS'!B$9:C$3248,2,0)</f>
        <v>CLINICA SANTA SOFIA DEL PACIFICO LTDA</v>
      </c>
      <c r="F1771" s="9">
        <v>5963097</v>
      </c>
    </row>
    <row r="1772" spans="1:6" x14ac:dyDescent="0.25">
      <c r="A1772" s="7" t="s">
        <v>36</v>
      </c>
      <c r="B1772" s="7" t="s">
        <v>37</v>
      </c>
      <c r="C1772" s="7" t="s">
        <v>2029</v>
      </c>
      <c r="D1772" s="8">
        <v>900589346</v>
      </c>
      <c r="E1772" s="1" t="str">
        <f>VLOOKUP(D1772,'[1]IPS REGISTRADAS'!B$9:C$3248,2,0)</f>
        <v>SOLUCIONES Y EMPRENDIMIENTO EMPRESARIAL SIEMPREE SAS</v>
      </c>
      <c r="F1772" s="9">
        <v>3105390</v>
      </c>
    </row>
    <row r="1773" spans="1:6" x14ac:dyDescent="0.25">
      <c r="A1773" s="7" t="s">
        <v>142</v>
      </c>
      <c r="B1773" s="7" t="s">
        <v>143</v>
      </c>
      <c r="C1773" s="7" t="s">
        <v>2029</v>
      </c>
      <c r="D1773" s="8">
        <v>805000737</v>
      </c>
      <c r="E1773" s="1" t="str">
        <f>VLOOKUP(D1773,'[1]IPS REGISTRADAS'!B$9:C$3248,2,0)</f>
        <v>RIDOC RESONANCIA DE OCCIDENTE DE CALI VALLE</v>
      </c>
      <c r="F1773" s="9">
        <v>25977600</v>
      </c>
    </row>
    <row r="1774" spans="1:6" x14ac:dyDescent="0.25">
      <c r="A1774" s="7" t="s">
        <v>142</v>
      </c>
      <c r="B1774" s="7" t="s">
        <v>143</v>
      </c>
      <c r="C1774" s="7" t="s">
        <v>2029</v>
      </c>
      <c r="D1774" s="8">
        <v>809003541</v>
      </c>
      <c r="E1774" s="1" t="str">
        <f>VLOOKUP(D1774,'[1]IPS REGISTRADAS'!B$9:C$3248,2,0)</f>
        <v>HOSPITAL SAN ROQUE E.S.E</v>
      </c>
      <c r="F1774" s="9">
        <v>5459086</v>
      </c>
    </row>
    <row r="1775" spans="1:6" x14ac:dyDescent="0.25">
      <c r="A1775" s="7" t="s">
        <v>142</v>
      </c>
      <c r="B1775" s="7" t="s">
        <v>143</v>
      </c>
      <c r="C1775" s="7" t="s">
        <v>2029</v>
      </c>
      <c r="D1775" s="8">
        <v>900274268</v>
      </c>
      <c r="E1775" s="1" t="str">
        <f>VLOOKUP(D1775,'[1]IPS REGISTRADAS'!B$9:C$3248,2,0)</f>
        <v>CLINICAOFTALMOLOGICA DEL TOLIMA DE IBAGUE TOLIMA</v>
      </c>
      <c r="F1775" s="9">
        <v>2262053</v>
      </c>
    </row>
    <row r="1776" spans="1:6" x14ac:dyDescent="0.25">
      <c r="A1776" s="7" t="s">
        <v>36</v>
      </c>
      <c r="B1776" s="7" t="s">
        <v>37</v>
      </c>
      <c r="C1776" s="7" t="s">
        <v>2029</v>
      </c>
      <c r="D1776" s="8">
        <v>813010472</v>
      </c>
      <c r="E1776" s="1" t="str">
        <f>VLOOKUP(D1776,'[1]IPS REGISTRADAS'!B$9:C$3248,2,0)</f>
        <v>ESE HOSPITAL SAN ROQUE DE TERUEL HUILA</v>
      </c>
      <c r="F1776" s="9">
        <v>1550072</v>
      </c>
    </row>
    <row r="1777" spans="1:6" x14ac:dyDescent="0.25">
      <c r="A1777" s="7" t="s">
        <v>36</v>
      </c>
      <c r="B1777" s="7" t="s">
        <v>37</v>
      </c>
      <c r="C1777" s="7" t="s">
        <v>2029</v>
      </c>
      <c r="D1777" s="8">
        <v>815000316</v>
      </c>
      <c r="E1777" s="1" t="str">
        <f>VLOOKUP(D1777,'[1]IPS REGISTRADAS'!B$9:C$3248,2,0)</f>
        <v>HOSPITAL RAUL OREJUELA BUENO DE PALMIRA VALLE DEL CAUCA</v>
      </c>
      <c r="F1777" s="9">
        <v>19527126</v>
      </c>
    </row>
    <row r="1778" spans="1:6" x14ac:dyDescent="0.25">
      <c r="A1778" s="7" t="s">
        <v>36</v>
      </c>
      <c r="B1778" s="7" t="s">
        <v>37</v>
      </c>
      <c r="C1778" s="7" t="s">
        <v>2029</v>
      </c>
      <c r="D1778" s="8">
        <v>830023202</v>
      </c>
      <c r="E1778" s="1" t="str">
        <f>VLOOKUP(D1778,'[1]IPS REGISTRADAS'!B$9:C$3248,2,0)</f>
        <v>COSMITET LTDA CORPORACION DE SERVICIOS MEDICOS INTERNACIONALES THEM Y CIA LTDA</v>
      </c>
      <c r="F1778" s="9">
        <v>51149102</v>
      </c>
    </row>
    <row r="1779" spans="1:6" x14ac:dyDescent="0.25">
      <c r="A1779" s="7" t="s">
        <v>36</v>
      </c>
      <c r="B1779" s="7" t="s">
        <v>37</v>
      </c>
      <c r="C1779" s="7" t="s">
        <v>2029</v>
      </c>
      <c r="D1779" s="8">
        <v>900052148</v>
      </c>
      <c r="E1779" s="1" t="str">
        <f>VLOOKUP(D1779,'[1]IPS REGISTRADAS'!B$9:C$3248,2,0)</f>
        <v>CXYUCE JXUT EMPRESA SOCIAL DEL ESTADO</v>
      </c>
      <c r="F1779" s="9">
        <v>107603462</v>
      </c>
    </row>
    <row r="1780" spans="1:6" x14ac:dyDescent="0.25">
      <c r="A1780" s="7" t="s">
        <v>36</v>
      </c>
      <c r="B1780" s="7" t="s">
        <v>37</v>
      </c>
      <c r="C1780" s="7" t="s">
        <v>2029</v>
      </c>
      <c r="D1780" s="8">
        <v>900390423</v>
      </c>
      <c r="E1780" s="1" t="str">
        <f>VLOOKUP(D1780,'[1]IPS REGISTRADAS'!B$9:C$3248,2,0)</f>
        <v>PROMOTORA CLINICA ZONA FRANCA URABA SAS</v>
      </c>
      <c r="F1780" s="9">
        <v>4797306</v>
      </c>
    </row>
    <row r="1781" spans="1:6" x14ac:dyDescent="0.25">
      <c r="A1781" s="7" t="s">
        <v>36</v>
      </c>
      <c r="B1781" s="7" t="s">
        <v>37</v>
      </c>
      <c r="C1781" s="7" t="s">
        <v>2029</v>
      </c>
      <c r="D1781" s="8">
        <v>890801758</v>
      </c>
      <c r="E1781" s="1" t="str">
        <f>VLOOKUP(D1781,'[1]IPS REGISTRADAS'!B$9:C$3248,2,0)</f>
        <v>HOSPITAL SAN LORENZO DE SUPIA</v>
      </c>
      <c r="F1781" s="9">
        <v>3478450</v>
      </c>
    </row>
    <row r="1782" spans="1:6" x14ac:dyDescent="0.25">
      <c r="A1782" s="7" t="s">
        <v>36</v>
      </c>
      <c r="B1782" s="7" t="s">
        <v>37</v>
      </c>
      <c r="C1782" s="7" t="s">
        <v>2029</v>
      </c>
      <c r="D1782" s="8">
        <v>891200679</v>
      </c>
      <c r="E1782" s="1" t="str">
        <f>VLOOKUP(D1782,'[1]IPS REGISTRADAS'!B$9:C$3248,2,0)</f>
        <v>E.S.E. HOSPITAL JOSE MARIA HERNANDEZ</v>
      </c>
      <c r="F1782" s="9">
        <v>406942593</v>
      </c>
    </row>
    <row r="1783" spans="1:6" x14ac:dyDescent="0.25">
      <c r="A1783" s="7" t="s">
        <v>36</v>
      </c>
      <c r="B1783" s="7" t="s">
        <v>37</v>
      </c>
      <c r="C1783" s="7" t="s">
        <v>2029</v>
      </c>
      <c r="D1783" s="8">
        <v>900055393</v>
      </c>
      <c r="E1783" s="1" t="str">
        <f>VLOOKUP(D1783,'[1]IPS REGISTRADAS'!B$9:C$3248,2,0)</f>
        <v>CENTRO DE IMÁGENES DIAGNOSTICAS TERCER MILENIO LTDA</v>
      </c>
      <c r="F1783" s="9">
        <v>6081758</v>
      </c>
    </row>
    <row r="1784" spans="1:6" x14ac:dyDescent="0.25">
      <c r="A1784" s="7" t="s">
        <v>36</v>
      </c>
      <c r="B1784" s="7" t="s">
        <v>37</v>
      </c>
      <c r="C1784" s="7" t="s">
        <v>2029</v>
      </c>
      <c r="D1784" s="8">
        <v>900242742</v>
      </c>
      <c r="E1784" s="1" t="str">
        <f>VLOOKUP(D1784,'[1]IPS REGISTRADAS'!B$9:C$3248,2,0)</f>
        <v>FABILU LTDA</v>
      </c>
      <c r="F1784" s="9">
        <v>13219990</v>
      </c>
    </row>
    <row r="1785" spans="1:6" x14ac:dyDescent="0.25">
      <c r="A1785" s="7" t="s">
        <v>36</v>
      </c>
      <c r="B1785" s="7" t="s">
        <v>37</v>
      </c>
      <c r="C1785" s="7" t="s">
        <v>2029</v>
      </c>
      <c r="D1785" s="8">
        <v>900272582</v>
      </c>
      <c r="E1785" s="1" t="str">
        <f>VLOOKUP(D1785,'[1]IPS REGISTRADAS'!B$9:C$3248,2,0)</f>
        <v>CLINICA SAN JUAN BAUTISTA S.A.S</v>
      </c>
      <c r="F1785" s="9">
        <v>57575232</v>
      </c>
    </row>
    <row r="1786" spans="1:6" x14ac:dyDescent="0.25">
      <c r="A1786" s="7" t="s">
        <v>142</v>
      </c>
      <c r="B1786" s="7" t="s">
        <v>143</v>
      </c>
      <c r="C1786" s="7" t="s">
        <v>2029</v>
      </c>
      <c r="D1786" s="8">
        <v>800170915</v>
      </c>
      <c r="E1786" s="1" t="str">
        <f>VLOOKUP(D1786,'[1]IPS REGISTRADAS'!B$9:C$3248,2,0)</f>
        <v>CENTRO DE NEUROREHABILITACION SURGIR LTDA</v>
      </c>
      <c r="F1786" s="9">
        <v>6900300</v>
      </c>
    </row>
    <row r="1787" spans="1:6" x14ac:dyDescent="0.25">
      <c r="A1787" s="7" t="s">
        <v>142</v>
      </c>
      <c r="B1787" s="7" t="s">
        <v>143</v>
      </c>
      <c r="C1787" s="7" t="s">
        <v>2029</v>
      </c>
      <c r="D1787" s="8">
        <v>824003324</v>
      </c>
      <c r="E1787" s="1" t="str">
        <f>VLOOKUP(D1787,'[1]IPS REGISTRADAS'!B$9:C$3248,2,0)</f>
        <v>CENTRO DE REHABILITACION Y EDUCACION ESPECIAL ARSAS IPS S.A.S.</v>
      </c>
      <c r="F1787" s="9">
        <v>158400000</v>
      </c>
    </row>
    <row r="1788" spans="1:6" x14ac:dyDescent="0.25">
      <c r="A1788" s="7" t="s">
        <v>142</v>
      </c>
      <c r="B1788" s="7" t="s">
        <v>143</v>
      </c>
      <c r="C1788" s="7" t="s">
        <v>2029</v>
      </c>
      <c r="D1788" s="8">
        <v>890701490</v>
      </c>
      <c r="E1788" s="1" t="str">
        <f>VLOOKUP(D1788,'[1]IPS REGISTRADAS'!B$9:C$3248,2,0)</f>
        <v>HOSPITAL SAN VICENTE DE PAUL E.S.E. DE PRADO</v>
      </c>
      <c r="F1788" s="9">
        <v>1980000</v>
      </c>
    </row>
    <row r="1789" spans="1:6" x14ac:dyDescent="0.25">
      <c r="A1789" s="7" t="s">
        <v>142</v>
      </c>
      <c r="B1789" s="7" t="s">
        <v>143</v>
      </c>
      <c r="C1789" s="7" t="s">
        <v>2029</v>
      </c>
      <c r="D1789" s="8">
        <v>891901158</v>
      </c>
      <c r="E1789" s="1" t="str">
        <f>VLOOKUP(D1789,'[1]IPS REGISTRADAS'!B$9:C$3248,2,0)</f>
        <v>HOSPITAL DEPARTAMENTAL TOMAS URIBE URIBE DE TULUA VALLE</v>
      </c>
      <c r="F1789" s="9">
        <v>37342800</v>
      </c>
    </row>
    <row r="1790" spans="1:6" x14ac:dyDescent="0.25">
      <c r="A1790" s="7" t="s">
        <v>0</v>
      </c>
      <c r="B1790" s="7" t="s">
        <v>1</v>
      </c>
      <c r="C1790" s="7" t="s">
        <v>2029</v>
      </c>
      <c r="D1790" s="8">
        <v>834001482</v>
      </c>
      <c r="E1790" s="1" t="str">
        <f>VLOOKUP(D1790,'[1]IPS REGISTRADAS'!B$9:C$3248,2,0)</f>
        <v>E.S.E. JAIME ALVARADO Y CASTILLA  DE ARAUCA</v>
      </c>
      <c r="F1790" s="9">
        <v>55575289</v>
      </c>
    </row>
    <row r="1791" spans="1:6" x14ac:dyDescent="0.25">
      <c r="A1791" s="7" t="s">
        <v>0</v>
      </c>
      <c r="B1791" s="7" t="s">
        <v>1</v>
      </c>
      <c r="C1791" s="7" t="s">
        <v>2029</v>
      </c>
      <c r="D1791" s="8">
        <v>900105596</v>
      </c>
      <c r="E1791" s="1" t="str">
        <f>VLOOKUP(D1791,'[1]IPS REGISTRADAS'!B$9:C$3248,2,0)</f>
        <v>CENTRP DE APOYO TERAPEUTICO REHABILITAR LTDA</v>
      </c>
      <c r="F1791" s="9">
        <v>10979805</v>
      </c>
    </row>
    <row r="1792" spans="1:6" x14ac:dyDescent="0.25">
      <c r="A1792" s="7" t="s">
        <v>0</v>
      </c>
      <c r="B1792" s="7" t="s">
        <v>1</v>
      </c>
      <c r="C1792" s="7" t="s">
        <v>2029</v>
      </c>
      <c r="D1792" s="8">
        <v>900407100</v>
      </c>
      <c r="E1792" s="1" t="str">
        <f>VLOOKUP(D1792,'[1]IPS REGISTRADAS'!B$9:C$3248,2,0)</f>
        <v>CONSULTORIO OPTICA VISION S.A.S</v>
      </c>
      <c r="F1792" s="9">
        <v>2275560</v>
      </c>
    </row>
    <row r="1793" spans="1:6" x14ac:dyDescent="0.25">
      <c r="A1793" s="7" t="s">
        <v>36</v>
      </c>
      <c r="B1793" s="7" t="s">
        <v>37</v>
      </c>
      <c r="C1793" s="7" t="s">
        <v>2029</v>
      </c>
      <c r="D1793" s="8">
        <v>800143438</v>
      </c>
      <c r="E1793" s="1" t="str">
        <f>VLOOKUP(D1793,'[1]IPS REGISTRADAS'!B$9:C$3248,2,0)</f>
        <v>E.S.E. HOSPITAL HECTOR ABAD GOMEZ DE SAN JUAN DE URABA</v>
      </c>
      <c r="F1793" s="9">
        <v>9703131</v>
      </c>
    </row>
    <row r="1794" spans="1:6" x14ac:dyDescent="0.25">
      <c r="A1794" s="7" t="s">
        <v>36</v>
      </c>
      <c r="B1794" s="7" t="s">
        <v>37</v>
      </c>
      <c r="C1794" s="7" t="s">
        <v>2029</v>
      </c>
      <c r="D1794" s="8">
        <v>800235366</v>
      </c>
      <c r="E1794" s="1" t="str">
        <f>VLOOKUP(D1794,'[1]IPS REGISTRADAS'!B$9:C$3248,2,0)</f>
        <v>COMPAÑIA DE PATOLOGOS DEL CAUCA LTDA</v>
      </c>
      <c r="F1794" s="9">
        <v>6014155</v>
      </c>
    </row>
    <row r="1795" spans="1:6" x14ac:dyDescent="0.25">
      <c r="A1795" s="7" t="s">
        <v>36</v>
      </c>
      <c r="B1795" s="7" t="s">
        <v>37</v>
      </c>
      <c r="C1795" s="7" t="s">
        <v>2029</v>
      </c>
      <c r="D1795" s="8">
        <v>890981536</v>
      </c>
      <c r="E1795" s="1" t="str">
        <f>VLOOKUP(D1795,'[1]IPS REGISTRADAS'!B$9:C$3248,2,0)</f>
        <v>E.S.E. HOSPITAL SAN RAFAEL DE YOLOMBO</v>
      </c>
      <c r="F1795" s="9">
        <v>3492431</v>
      </c>
    </row>
    <row r="1796" spans="1:6" x14ac:dyDescent="0.25">
      <c r="A1796" s="7" t="s">
        <v>36</v>
      </c>
      <c r="B1796" s="7" t="s">
        <v>37</v>
      </c>
      <c r="C1796" s="7" t="s">
        <v>2029</v>
      </c>
      <c r="D1796" s="8">
        <v>891901296</v>
      </c>
      <c r="E1796" s="1" t="str">
        <f>VLOOKUP(D1796,'[1]IPS REGISTRADAS'!B$9:C$3248,2,0)</f>
        <v>HOSPITAL SANTA LUCIA DE EL DOVIO E.S.E.</v>
      </c>
      <c r="F1796" s="9">
        <v>39486500</v>
      </c>
    </row>
    <row r="1797" spans="1:6" x14ac:dyDescent="0.25">
      <c r="A1797" s="7" t="s">
        <v>142</v>
      </c>
      <c r="B1797" s="7" t="s">
        <v>143</v>
      </c>
      <c r="C1797" s="7" t="s">
        <v>2029</v>
      </c>
      <c r="D1797" s="8">
        <v>800134339</v>
      </c>
      <c r="E1797" s="1" t="str">
        <f>VLOOKUP(D1797,'[1]IPS REGISTRADAS'!B$9:C$3248,2,0)</f>
        <v>HOSPITAL SAN VICENTE DE PAUL E.S.E. DE SALENTO QUINDIO</v>
      </c>
      <c r="F1797" s="9">
        <v>3366000</v>
      </c>
    </row>
    <row r="1798" spans="1:6" x14ac:dyDescent="0.25">
      <c r="A1798" s="7" t="s">
        <v>142</v>
      </c>
      <c r="B1798" s="7" t="s">
        <v>143</v>
      </c>
      <c r="C1798" s="7" t="s">
        <v>2029</v>
      </c>
      <c r="D1798" s="8">
        <v>813012833</v>
      </c>
      <c r="E1798" s="1" t="str">
        <f>VLOOKUP(D1798,'[1]IPS REGISTRADAS'!B$9:C$3248,2,0)</f>
        <v>E.S.E.HOSPITAL NUESTRA SEÑORA DE LAS MERCEDES SALADOBLANCO HUILA</v>
      </c>
      <c r="F1798" s="9">
        <v>24948000</v>
      </c>
    </row>
    <row r="1799" spans="1:6" x14ac:dyDescent="0.25">
      <c r="A1799" s="7" t="s">
        <v>142</v>
      </c>
      <c r="B1799" s="7" t="s">
        <v>143</v>
      </c>
      <c r="C1799" s="7" t="s">
        <v>2029</v>
      </c>
      <c r="D1799" s="8">
        <v>817003166</v>
      </c>
      <c r="E1799" s="1" t="str">
        <f>VLOOKUP(D1799,'[1]IPS REGISTRADAS'!B$9:C$3248,2,0)</f>
        <v>CLINICA LA ESTANCIA DE POPAYAN CAUCA</v>
      </c>
      <c r="F1799" s="9">
        <v>183578573.93000001</v>
      </c>
    </row>
    <row r="1800" spans="1:6" x14ac:dyDescent="0.25">
      <c r="A1800" s="7" t="s">
        <v>142</v>
      </c>
      <c r="B1800" s="7" t="s">
        <v>143</v>
      </c>
      <c r="C1800" s="7" t="s">
        <v>2029</v>
      </c>
      <c r="D1800" s="8">
        <v>830114846</v>
      </c>
      <c r="E1800" s="1" t="str">
        <f>VLOOKUP(D1800,'[1]IPS REGISTRADAS'!B$9:C$3248,2,0)</f>
        <v>CENTRO DE ESPECIALISTAS DIAGNOSTICO Y TRATAMIENTO CEDIT LTDA DE BOGOTÁ D.C.</v>
      </c>
      <c r="F1800" s="9">
        <v>84150000</v>
      </c>
    </row>
    <row r="1801" spans="1:6" x14ac:dyDescent="0.25">
      <c r="A1801" s="7" t="s">
        <v>142</v>
      </c>
      <c r="B1801" s="7" t="s">
        <v>143</v>
      </c>
      <c r="C1801" s="7" t="s">
        <v>2029</v>
      </c>
      <c r="D1801" s="8">
        <v>891408586</v>
      </c>
      <c r="E1801" s="1" t="str">
        <f>VLOOKUP(D1801,'[1]IPS REGISTRADAS'!B$9:C$3248,2,0)</f>
        <v>LIGA CONTRA EL CANCER SECCIONAL RISARALDA DE PEREIRA RISARALDA</v>
      </c>
      <c r="F1801" s="9">
        <v>247896000</v>
      </c>
    </row>
    <row r="1802" spans="1:6" x14ac:dyDescent="0.25">
      <c r="A1802" s="7" t="s">
        <v>142</v>
      </c>
      <c r="B1802" s="7" t="s">
        <v>143</v>
      </c>
      <c r="C1802" s="7" t="s">
        <v>2029</v>
      </c>
      <c r="D1802" s="8">
        <v>891501676</v>
      </c>
      <c r="E1802" s="1" t="str">
        <f>VLOOKUP(D1802,'[1]IPS REGISTRADAS'!B$9:C$3248,2,0)</f>
        <v>HOSPITAL SUSANA LOPEZ DE VALENCIA E.S.E</v>
      </c>
      <c r="F1802" s="9">
        <v>941349123</v>
      </c>
    </row>
    <row r="1803" spans="1:6" x14ac:dyDescent="0.25">
      <c r="A1803" s="7" t="s">
        <v>142</v>
      </c>
      <c r="B1803" s="7" t="s">
        <v>143</v>
      </c>
      <c r="C1803" s="7" t="s">
        <v>2029</v>
      </c>
      <c r="D1803" s="8">
        <v>814006009</v>
      </c>
      <c r="E1803" s="1" t="str">
        <f>VLOOKUP(D1803,'[1]IPS REGISTRADAS'!B$9:C$3248,2,0)</f>
        <v>INSTITUTO CANCEROLOGICO DE NARIÑO</v>
      </c>
      <c r="F1803" s="9">
        <v>8077545</v>
      </c>
    </row>
    <row r="1804" spans="1:6" x14ac:dyDescent="0.25">
      <c r="A1804" s="7" t="s">
        <v>142</v>
      </c>
      <c r="B1804" s="7" t="s">
        <v>143</v>
      </c>
      <c r="C1804" s="7" t="s">
        <v>2029</v>
      </c>
      <c r="D1804" s="8">
        <v>890801944</v>
      </c>
      <c r="E1804" s="1" t="str">
        <f>VLOOKUP(D1804,'[1]IPS REGISTRADAS'!B$9:C$3248,2,0)</f>
        <v xml:space="preserve">HOSPITAL DEPARTAMENTAL SAN ANTONIO DE VILLAMARIA E.S.E. </v>
      </c>
      <c r="F1804" s="9">
        <v>1614500</v>
      </c>
    </row>
    <row r="1805" spans="1:6" x14ac:dyDescent="0.25">
      <c r="A1805" s="7" t="s">
        <v>142</v>
      </c>
      <c r="B1805" s="7" t="s">
        <v>143</v>
      </c>
      <c r="C1805" s="7" t="s">
        <v>2029</v>
      </c>
      <c r="D1805" s="8">
        <v>900277517</v>
      </c>
      <c r="E1805" s="1" t="str">
        <f>VLOOKUP(D1805,'[1]IPS REGISTRADAS'!B$9:C$3248,2,0)</f>
        <v>FUNDACION ECOLOGICA MARFI REVERDECER</v>
      </c>
      <c r="F1805" s="9">
        <v>100980000</v>
      </c>
    </row>
    <row r="1806" spans="1:6" x14ac:dyDescent="0.25">
      <c r="A1806" s="7" t="s">
        <v>142</v>
      </c>
      <c r="B1806" s="7" t="s">
        <v>143</v>
      </c>
      <c r="C1806" s="7" t="s">
        <v>2029</v>
      </c>
      <c r="D1806" s="8">
        <v>900341409</v>
      </c>
      <c r="E1806" s="1" t="str">
        <f>VLOOKUP(D1806,'[1]IPS REGISTRADAS'!B$9:C$3248,2,0)</f>
        <v>ESTUDIOS OFTALMOLOGICOS S.A.S.</v>
      </c>
      <c r="F1806" s="9">
        <v>35560318</v>
      </c>
    </row>
    <row r="1807" spans="1:6" x14ac:dyDescent="0.25">
      <c r="A1807" s="7" t="s">
        <v>142</v>
      </c>
      <c r="B1807" s="7" t="s">
        <v>143</v>
      </c>
      <c r="C1807" s="7" t="s">
        <v>2029</v>
      </c>
      <c r="D1807" s="8">
        <v>805023423</v>
      </c>
      <c r="E1807" s="1" t="str">
        <f>VLOOKUP(D1807,'[1]IPS REGISTRADAS'!B$9:C$3248,2,0)</f>
        <v>CLINICA NUESTRA SEÑORA DEL ROSARIO</v>
      </c>
      <c r="F1807" s="9">
        <v>39579405</v>
      </c>
    </row>
    <row r="1808" spans="1:6" x14ac:dyDescent="0.25">
      <c r="A1808" s="7" t="s">
        <v>142</v>
      </c>
      <c r="B1808" s="7" t="s">
        <v>143</v>
      </c>
      <c r="C1808" s="7" t="s">
        <v>2029</v>
      </c>
      <c r="D1808" s="8">
        <v>830501971</v>
      </c>
      <c r="E1808" s="1" t="str">
        <f>VLOOKUP(D1808,'[1]IPS REGISTRADAS'!B$9:C$3248,2,0)</f>
        <v>GESTAMOS S.A.S.</v>
      </c>
      <c r="F1808" s="9">
        <v>4804442</v>
      </c>
    </row>
    <row r="1809" spans="1:6" x14ac:dyDescent="0.25">
      <c r="A1809" s="7" t="s">
        <v>142</v>
      </c>
      <c r="B1809" s="7" t="s">
        <v>143</v>
      </c>
      <c r="C1809" s="7" t="s">
        <v>2029</v>
      </c>
      <c r="D1809" s="8">
        <v>890206257</v>
      </c>
      <c r="E1809" s="1" t="str">
        <f>VLOOKUP(D1809,'[1]IPS REGISTRADAS'!B$9:C$3248,2,0)</f>
        <v>PATOLOGIA Y CITOLOGIA LTDA</v>
      </c>
      <c r="F1809" s="9">
        <v>2839053</v>
      </c>
    </row>
    <row r="1810" spans="1:6" x14ac:dyDescent="0.25">
      <c r="A1810" s="7" t="s">
        <v>142</v>
      </c>
      <c r="B1810" s="7" t="s">
        <v>143</v>
      </c>
      <c r="C1810" s="7" t="s">
        <v>2029</v>
      </c>
      <c r="D1810" s="8">
        <v>890701033</v>
      </c>
      <c r="E1810" s="1" t="str">
        <f>VLOOKUP(D1810,'[1]IPS REGISTRADAS'!B$9:C$3248,2,0)</f>
        <v xml:space="preserve">HOSPITAL SAN RAFAEL DE EL ESPINAL E.S.E. </v>
      </c>
      <c r="F1810" s="9">
        <v>119295000</v>
      </c>
    </row>
    <row r="1811" spans="1:6" x14ac:dyDescent="0.25">
      <c r="A1811" s="7" t="s">
        <v>217</v>
      </c>
      <c r="B1811" s="7" t="s">
        <v>218</v>
      </c>
      <c r="C1811" s="7" t="s">
        <v>2029</v>
      </c>
      <c r="D1811" s="8">
        <v>830092718</v>
      </c>
      <c r="E1811" s="1" t="str">
        <f>VLOOKUP(D1811,'[1]IPS REGISTRADAS'!B$9:C$3248,2,0)</f>
        <v>DIAGNOSTICOS E IMÁGENES S.A.</v>
      </c>
      <c r="F1811" s="9">
        <v>35050000</v>
      </c>
    </row>
    <row r="1812" spans="1:6" x14ac:dyDescent="0.25">
      <c r="A1812" s="7" t="s">
        <v>217</v>
      </c>
      <c r="B1812" s="7" t="s">
        <v>218</v>
      </c>
      <c r="C1812" s="7" t="s">
        <v>2029</v>
      </c>
      <c r="D1812" s="8">
        <v>890805923</v>
      </c>
      <c r="E1812" s="1" t="str">
        <f>VLOOKUP(D1812,'[1]IPS REGISTRADAS'!B$9:C$3248,2,0)</f>
        <v>INSTITUTO OFTALMOLOGICO DE CALDAS S.A DE MANIZALES</v>
      </c>
      <c r="F1812" s="9">
        <v>80732554</v>
      </c>
    </row>
    <row r="1813" spans="1:6" x14ac:dyDescent="0.25">
      <c r="A1813" s="7" t="s">
        <v>217</v>
      </c>
      <c r="B1813" s="7" t="s">
        <v>218</v>
      </c>
      <c r="C1813" s="7" t="s">
        <v>2029</v>
      </c>
      <c r="D1813" s="8">
        <v>900246954</v>
      </c>
      <c r="E1813" s="1" t="str">
        <f>VLOOKUP(D1813,'[1]IPS REGISTRADAS'!B$9:C$3248,2,0)</f>
        <v>CLINICA DE SALUD MENTAL Y REHABILITACION INTEGRAL MANANTIALES S.A.S.</v>
      </c>
      <c r="F1813" s="9">
        <v>14113370</v>
      </c>
    </row>
    <row r="1814" spans="1:6" x14ac:dyDescent="0.25">
      <c r="A1814" s="7" t="s">
        <v>217</v>
      </c>
      <c r="B1814" s="7" t="s">
        <v>218</v>
      </c>
      <c r="C1814" s="7" t="s">
        <v>2029</v>
      </c>
      <c r="D1814" s="8">
        <v>900386591</v>
      </c>
      <c r="E1814" s="1" t="str">
        <f>VLOOKUP(D1814,'[1]IPS REGISTRADAS'!B$9:C$3248,2,0)</f>
        <v>GIO MEDICAL IPS  SAS</v>
      </c>
      <c r="F1814" s="9">
        <v>180000000</v>
      </c>
    </row>
    <row r="1815" spans="1:6" x14ac:dyDescent="0.25">
      <c r="A1815" s="7" t="s">
        <v>142</v>
      </c>
      <c r="B1815" s="7" t="s">
        <v>143</v>
      </c>
      <c r="C1815" s="7" t="s">
        <v>2029</v>
      </c>
      <c r="D1815" s="8">
        <v>890706833</v>
      </c>
      <c r="E1815" s="1" t="str">
        <f>VLOOKUP(D1815,'[1]IPS REGISTRADAS'!B$9:C$3248,2,0)</f>
        <v>HOSPITAL FEDERICO LLERAS ACOSTA DE IBAGUE E.S.E.</v>
      </c>
      <c r="F1815" s="9">
        <v>210375000</v>
      </c>
    </row>
    <row r="1816" spans="1:6" x14ac:dyDescent="0.25">
      <c r="A1816" s="7" t="s">
        <v>142</v>
      </c>
      <c r="B1816" s="7" t="s">
        <v>143</v>
      </c>
      <c r="C1816" s="7" t="s">
        <v>2029</v>
      </c>
      <c r="D1816" s="8">
        <v>891380184</v>
      </c>
      <c r="E1816" s="1" t="str">
        <f>VLOOKUP(D1816,'[1]IPS REGISTRADAS'!B$9:C$3248,2,0)</f>
        <v xml:space="preserve">E.S.E. HOSPITAL LOCAL DE CANDELARIA VALLE </v>
      </c>
      <c r="F1816" s="9">
        <v>70626600</v>
      </c>
    </row>
    <row r="1817" spans="1:6" x14ac:dyDescent="0.25">
      <c r="A1817" s="7" t="s">
        <v>142</v>
      </c>
      <c r="B1817" s="7" t="s">
        <v>143</v>
      </c>
      <c r="C1817" s="7" t="s">
        <v>2029</v>
      </c>
      <c r="D1817" s="8">
        <v>900457796</v>
      </c>
      <c r="E1817" s="1" t="str">
        <f>VLOOKUP(D1817,'[1]IPS REGISTRADAS'!B$9:C$3248,2,0)</f>
        <v>SAN DIEGO IPS ODONTOLOGIA SAS</v>
      </c>
      <c r="F1817" s="9">
        <v>14968800</v>
      </c>
    </row>
    <row r="1818" spans="1:6" x14ac:dyDescent="0.25">
      <c r="A1818" s="7" t="s">
        <v>36</v>
      </c>
      <c r="B1818" s="7" t="s">
        <v>37</v>
      </c>
      <c r="C1818" s="7" t="s">
        <v>2029</v>
      </c>
      <c r="D1818" s="8">
        <v>800138311</v>
      </c>
      <c r="E1818" s="1" t="str">
        <f>VLOOKUP(D1818,'[1]IPS REGISTRADAS'!B$9:C$3248,2,0)</f>
        <v>E.S.E. HOSPITAL NUESTRA SEÑORA DEL CARMEN DE EL BAGRE ANTIOQUIA</v>
      </c>
      <c r="F1818" s="9">
        <v>17722630</v>
      </c>
    </row>
    <row r="1819" spans="1:6" x14ac:dyDescent="0.25">
      <c r="A1819" s="7" t="s">
        <v>36</v>
      </c>
      <c r="B1819" s="7" t="s">
        <v>37</v>
      </c>
      <c r="C1819" s="7" t="s">
        <v>2029</v>
      </c>
      <c r="D1819" s="8">
        <v>811002429</v>
      </c>
      <c r="E1819" s="1" t="str">
        <f>VLOOKUP(D1819,'[1]IPS REGISTRADAS'!B$9:C$3248,2,0)</f>
        <v>CLINICA PAJONAL LTDA DE CAUCASIA ANTIOQUIA</v>
      </c>
      <c r="F1819" s="9">
        <v>2103245</v>
      </c>
    </row>
    <row r="1820" spans="1:6" x14ac:dyDescent="0.25">
      <c r="A1820" s="7" t="s">
        <v>36</v>
      </c>
      <c r="B1820" s="7" t="s">
        <v>37</v>
      </c>
      <c r="C1820" s="7" t="s">
        <v>2029</v>
      </c>
      <c r="D1820" s="8">
        <v>814004822</v>
      </c>
      <c r="E1820" s="1" t="str">
        <f>VLOOKUP(D1820,'[1]IPS REGISTRADAS'!B$9:C$3248,2,0)</f>
        <v>INSTITUTO RADIOLOGICO DEL SUR SAS</v>
      </c>
      <c r="F1820" s="9">
        <v>5217996</v>
      </c>
    </row>
    <row r="1821" spans="1:6" x14ac:dyDescent="0.25">
      <c r="A1821" s="7" t="s">
        <v>36</v>
      </c>
      <c r="B1821" s="7" t="s">
        <v>37</v>
      </c>
      <c r="C1821" s="7" t="s">
        <v>2029</v>
      </c>
      <c r="D1821" s="8">
        <v>900145579</v>
      </c>
      <c r="E1821" s="1" t="str">
        <f>VLOOKUP(D1821,'[1]IPS REGISTRADAS'!B$9:C$3248,2,0)</f>
        <v>EMPRESA SOCIAL DEL ESTADO E.S.E. POPAYAN</v>
      </c>
      <c r="F1821" s="9">
        <v>348490691</v>
      </c>
    </row>
    <row r="1822" spans="1:6" x14ac:dyDescent="0.25">
      <c r="A1822" s="7" t="s">
        <v>36</v>
      </c>
      <c r="B1822" s="7" t="s">
        <v>37</v>
      </c>
      <c r="C1822" s="7" t="s">
        <v>2029</v>
      </c>
      <c r="D1822" s="8">
        <v>900146010</v>
      </c>
      <c r="E1822" s="1" t="str">
        <f>VLOOKUP(D1822,'[1]IPS REGISTRADAS'!B$9:C$3248,2,0)</f>
        <v>E.S.E. NORTE 1 DE BUENOS AIRES DEL CAUCA</v>
      </c>
      <c r="F1822" s="9">
        <v>55399799</v>
      </c>
    </row>
    <row r="1823" spans="1:6" x14ac:dyDescent="0.25">
      <c r="A1823" s="7" t="s">
        <v>142</v>
      </c>
      <c r="B1823" s="7" t="s">
        <v>143</v>
      </c>
      <c r="C1823" s="7" t="s">
        <v>2029</v>
      </c>
      <c r="D1823" s="8">
        <v>891380070</v>
      </c>
      <c r="E1823" s="1" t="str">
        <f>VLOOKUP(D1823,'[1]IPS REGISTRADAS'!B$9:C$3248,2,0)</f>
        <v>HOSPITAL DEL ROSARIO E.S.E</v>
      </c>
      <c r="F1823" s="9">
        <v>21106800</v>
      </c>
    </row>
    <row r="1824" spans="1:6" x14ac:dyDescent="0.25">
      <c r="A1824" s="7" t="s">
        <v>36</v>
      </c>
      <c r="B1824" s="7" t="s">
        <v>37</v>
      </c>
      <c r="C1824" s="7" t="s">
        <v>2029</v>
      </c>
      <c r="D1824" s="8">
        <v>812005522</v>
      </c>
      <c r="E1824" s="1" t="str">
        <f>VLOOKUP(D1824,'[1]IPS REGISTRADAS'!B$9:C$3248,2,0)</f>
        <v>FUNDACION AMIGOS DE LA SALUD DE MONTERIA CORDOBA</v>
      </c>
      <c r="F1824" s="9">
        <v>69770236</v>
      </c>
    </row>
    <row r="1825" spans="1:6" x14ac:dyDescent="0.25">
      <c r="A1825" s="7" t="s">
        <v>36</v>
      </c>
      <c r="B1825" s="7" t="s">
        <v>37</v>
      </c>
      <c r="C1825" s="7" t="s">
        <v>2029</v>
      </c>
      <c r="D1825" s="8">
        <v>890801495</v>
      </c>
      <c r="E1825" s="1" t="str">
        <f>VLOOKUP(D1825,'[1]IPS REGISTRADAS'!B$9:C$3248,2,0)</f>
        <v>CLINICA PSIQUIATRICA SAN JUAN DE DIOS DE MANIZALES CALDAS</v>
      </c>
      <c r="F1825" s="9">
        <v>9509076</v>
      </c>
    </row>
    <row r="1826" spans="1:6" x14ac:dyDescent="0.25">
      <c r="A1826" s="7" t="s">
        <v>36</v>
      </c>
      <c r="B1826" s="7" t="s">
        <v>37</v>
      </c>
      <c r="C1826" s="7" t="s">
        <v>2029</v>
      </c>
      <c r="D1826" s="8">
        <v>891501676</v>
      </c>
      <c r="E1826" s="1" t="str">
        <f>VLOOKUP(D1826,'[1]IPS REGISTRADAS'!B$9:C$3248,2,0)</f>
        <v>HOSPITAL SUSANA LOPEZ DE VALENCIA E.S.E</v>
      </c>
      <c r="F1826" s="9">
        <v>421966266</v>
      </c>
    </row>
    <row r="1827" spans="1:6" x14ac:dyDescent="0.25">
      <c r="A1827" s="7" t="s">
        <v>36</v>
      </c>
      <c r="B1827" s="7" t="s">
        <v>37</v>
      </c>
      <c r="C1827" s="7" t="s">
        <v>2029</v>
      </c>
      <c r="D1827" s="8">
        <v>899999032</v>
      </c>
      <c r="E1827" s="1" t="str">
        <f>VLOOKUP(D1827,'[1]IPS REGISTRADAS'!B$9:C$3248,2,0)</f>
        <v>HOSPITAL UNIVERSITARIO DE LA SAMARITANA E.S.E.</v>
      </c>
      <c r="F1827" s="9">
        <v>5247482</v>
      </c>
    </row>
    <row r="1828" spans="1:6" x14ac:dyDescent="0.25">
      <c r="A1828" s="7" t="s">
        <v>36</v>
      </c>
      <c r="B1828" s="7" t="s">
        <v>37</v>
      </c>
      <c r="C1828" s="7" t="s">
        <v>2029</v>
      </c>
      <c r="D1828" s="8">
        <v>900081662</v>
      </c>
      <c r="E1828" s="1" t="str">
        <f>VLOOKUP(D1828,'[1]IPS REGISTRADAS'!B$9:C$3248,2,0)</f>
        <v>CENTRO INTEGRAL DE REHABILITACIÓN FISIOCENTER LTDA</v>
      </c>
      <c r="F1828" s="9">
        <v>2188384</v>
      </c>
    </row>
    <row r="1829" spans="1:6" x14ac:dyDescent="0.25">
      <c r="A1829" s="7" t="s">
        <v>36</v>
      </c>
      <c r="B1829" s="7" t="s">
        <v>37</v>
      </c>
      <c r="C1829" s="7" t="s">
        <v>2029</v>
      </c>
      <c r="D1829" s="8">
        <v>900492815</v>
      </c>
      <c r="E1829" s="1" t="str">
        <f>VLOOKUP(D1829,'[1]IPS REGISTRADAS'!B$9:C$3248,2,0)</f>
        <v>UNIDAD MATERNO INFANTIL TALAPUIN S.A.S.</v>
      </c>
      <c r="F1829" s="9">
        <v>29689415</v>
      </c>
    </row>
    <row r="1830" spans="1:6" x14ac:dyDescent="0.25">
      <c r="A1830" s="7" t="s">
        <v>36</v>
      </c>
      <c r="B1830" s="7" t="s">
        <v>37</v>
      </c>
      <c r="C1830" s="7" t="s">
        <v>2029</v>
      </c>
      <c r="D1830" s="8">
        <v>801001440</v>
      </c>
      <c r="E1830" s="1" t="str">
        <f>VLOOKUP(D1830,'[1]IPS REGISTRADAS'!B$9:C$3248,2,0)</f>
        <v>RED SALUD ARMENIA E.S.E. DE QUINDIO</v>
      </c>
      <c r="F1830" s="9">
        <v>2443014</v>
      </c>
    </row>
    <row r="1831" spans="1:6" x14ac:dyDescent="0.25">
      <c r="A1831" s="7" t="s">
        <v>36</v>
      </c>
      <c r="B1831" s="7" t="s">
        <v>37</v>
      </c>
      <c r="C1831" s="7" t="s">
        <v>2029</v>
      </c>
      <c r="D1831" s="8">
        <v>811041637</v>
      </c>
      <c r="E1831" s="1" t="str">
        <f>VLOOKUP(D1831,'[1]IPS REGISTRADAS'!B$9:C$3248,2,0)</f>
        <v>CORPORACION IPS COMFAMILIAR CAMACOL-COODAN</v>
      </c>
      <c r="F1831" s="9">
        <v>33083514</v>
      </c>
    </row>
    <row r="1832" spans="1:6" x14ac:dyDescent="0.25">
      <c r="A1832" s="7" t="s">
        <v>36</v>
      </c>
      <c r="B1832" s="7" t="s">
        <v>37</v>
      </c>
      <c r="C1832" s="7" t="s">
        <v>2029</v>
      </c>
      <c r="D1832" s="8">
        <v>813002872</v>
      </c>
      <c r="E1832" s="1" t="str">
        <f>VLOOKUP(D1832,'[1]IPS REGISTRADAS'!B$9:C$3248,2,0)</f>
        <v>E.S.E. SAN SEBASTIAN DE LA PLATA HUILA</v>
      </c>
      <c r="F1832" s="9">
        <v>5457241</v>
      </c>
    </row>
    <row r="1833" spans="1:6" x14ac:dyDescent="0.25">
      <c r="A1833" s="7" t="s">
        <v>36</v>
      </c>
      <c r="B1833" s="7" t="s">
        <v>37</v>
      </c>
      <c r="C1833" s="7" t="s">
        <v>2029</v>
      </c>
      <c r="D1833" s="8">
        <v>890399047</v>
      </c>
      <c r="E1833" s="1" t="str">
        <f>VLOOKUP(D1833,'[1]IPS REGISTRADAS'!B$9:C$3248,2,0)</f>
        <v>HOSPITAL DEPARTAMENTAL MARIO CORREA DE CALI VALLE</v>
      </c>
      <c r="F1833" s="9">
        <v>15874200</v>
      </c>
    </row>
    <row r="1834" spans="1:6" x14ac:dyDescent="0.25">
      <c r="A1834" s="7" t="s">
        <v>36</v>
      </c>
      <c r="B1834" s="7" t="s">
        <v>37</v>
      </c>
      <c r="C1834" s="7" t="s">
        <v>2029</v>
      </c>
      <c r="D1834" s="8">
        <v>900145581</v>
      </c>
      <c r="E1834" s="1" t="str">
        <f>VLOOKUP(D1834,'[1]IPS REGISTRADAS'!B$9:C$3248,2,0)</f>
        <v>E.S.E. CENTRO 1 DE PIENDAMO CAUCA</v>
      </c>
      <c r="F1834" s="9">
        <v>83980813</v>
      </c>
    </row>
    <row r="1835" spans="1:6" x14ac:dyDescent="0.25">
      <c r="A1835" s="7" t="s">
        <v>142</v>
      </c>
      <c r="B1835" s="7" t="s">
        <v>143</v>
      </c>
      <c r="C1835" s="7" t="s">
        <v>2029</v>
      </c>
      <c r="D1835" s="8">
        <v>817007452</v>
      </c>
      <c r="E1835" s="1" t="str">
        <f>VLOOKUP(D1835,'[1]IPS REGISTRADAS'!B$9:C$3248,2,0)</f>
        <v>CLINICA DE SALUD MENTAL MORAVIA LTDA</v>
      </c>
      <c r="F1835" s="9">
        <v>4613736</v>
      </c>
    </row>
    <row r="1836" spans="1:6" x14ac:dyDescent="0.25">
      <c r="A1836" s="7" t="s">
        <v>142</v>
      </c>
      <c r="B1836" s="7" t="s">
        <v>143</v>
      </c>
      <c r="C1836" s="7" t="s">
        <v>2029</v>
      </c>
      <c r="D1836" s="8">
        <v>891380103</v>
      </c>
      <c r="E1836" s="1" t="str">
        <f>VLOOKUP(D1836,'[1]IPS REGISTRADAS'!B$9:C$3248,2,0)</f>
        <v>HOSPITAL SAN RAFAEL DE EL CERRITO VALLE</v>
      </c>
      <c r="F1836" s="9">
        <v>45460800</v>
      </c>
    </row>
    <row r="1837" spans="1:6" x14ac:dyDescent="0.25">
      <c r="A1837" s="7" t="s">
        <v>142</v>
      </c>
      <c r="B1837" s="7" t="s">
        <v>143</v>
      </c>
      <c r="C1837" s="7" t="s">
        <v>2029</v>
      </c>
      <c r="D1837" s="8">
        <v>900144408</v>
      </c>
      <c r="E1837" s="1" t="str">
        <f>VLOOKUP(D1837,'[1]IPS REGISTRADAS'!B$9:C$3248,2,0)</f>
        <v>OXIGENOS DEL TOLIMA S.A. OXITOLIMA S.A.</v>
      </c>
      <c r="F1837" s="9">
        <v>1053820</v>
      </c>
    </row>
    <row r="1838" spans="1:6" x14ac:dyDescent="0.25">
      <c r="A1838" s="7" t="s">
        <v>36</v>
      </c>
      <c r="B1838" s="7" t="s">
        <v>37</v>
      </c>
      <c r="C1838" s="7" t="s">
        <v>2029</v>
      </c>
      <c r="D1838" s="8">
        <v>890303461</v>
      </c>
      <c r="E1838" s="1" t="str">
        <f>VLOOKUP(D1838,'[1]IPS REGISTRADAS'!B$9:C$3248,2,0)</f>
        <v>HOSPITAL UNIVERSAL DEL VALLE EVARISTO GARCIA DE CALI VALLE</v>
      </c>
      <c r="F1838" s="9">
        <v>141884896</v>
      </c>
    </row>
    <row r="1839" spans="1:6" x14ac:dyDescent="0.25">
      <c r="A1839" s="7" t="s">
        <v>36</v>
      </c>
      <c r="B1839" s="7" t="s">
        <v>37</v>
      </c>
      <c r="C1839" s="7" t="s">
        <v>2029</v>
      </c>
      <c r="D1839" s="8">
        <v>891200274</v>
      </c>
      <c r="E1839" s="1" t="str">
        <f>VLOOKUP(D1839,'[1]IPS REGISTRADAS'!B$9:C$3248,2,0)</f>
        <v>HOSPITAL SAN RAFAEL DE PASTO</v>
      </c>
      <c r="F1839" s="9">
        <v>1403938</v>
      </c>
    </row>
    <row r="1840" spans="1:6" x14ac:dyDescent="0.25">
      <c r="A1840" s="7" t="s">
        <v>36</v>
      </c>
      <c r="B1840" s="7" t="s">
        <v>37</v>
      </c>
      <c r="C1840" s="7" t="s">
        <v>2029</v>
      </c>
      <c r="D1840" s="8">
        <v>892120115</v>
      </c>
      <c r="E1840" s="1" t="str">
        <f>VLOOKUP(D1840,'[1]IPS REGISTRADAS'!B$9:C$3248,2,0)</f>
        <v xml:space="preserve">E.S.E. HOSPITAL SAN JOSE  DE MAICAO II NIVEL </v>
      </c>
      <c r="F1840" s="9">
        <v>21321515</v>
      </c>
    </row>
    <row r="1841" spans="1:6" x14ac:dyDescent="0.25">
      <c r="A1841" s="7" t="s">
        <v>36</v>
      </c>
      <c r="B1841" s="7" t="s">
        <v>37</v>
      </c>
      <c r="C1841" s="7" t="s">
        <v>2029</v>
      </c>
      <c r="D1841" s="8">
        <v>900181419</v>
      </c>
      <c r="E1841" s="1" t="str">
        <f>VLOOKUP(D1841,'[1]IPS REGISTRADAS'!B$9:C$3248,2,0)</f>
        <v>MEINTEGRAL S.A</v>
      </c>
      <c r="F1841" s="9">
        <v>40876650</v>
      </c>
    </row>
    <row r="1842" spans="1:6" x14ac:dyDescent="0.25">
      <c r="A1842" s="7" t="s">
        <v>36</v>
      </c>
      <c r="B1842" s="7" t="s">
        <v>37</v>
      </c>
      <c r="C1842" s="7" t="s">
        <v>2029</v>
      </c>
      <c r="D1842" s="8">
        <v>900324532</v>
      </c>
      <c r="E1842" s="1" t="str">
        <f>VLOOKUP(D1842,'[1]IPS REGISTRADAS'!B$9:C$3248,2,0)</f>
        <v>CENTRO TERAPEUTICO INTEGRAL DEL CAUCA IPS LTDA</v>
      </c>
      <c r="F1842" s="9">
        <v>4235627</v>
      </c>
    </row>
    <row r="1843" spans="1:6" x14ac:dyDescent="0.25">
      <c r="A1843" s="7" t="s">
        <v>142</v>
      </c>
      <c r="B1843" s="7" t="s">
        <v>143</v>
      </c>
      <c r="C1843" s="7" t="s">
        <v>2029</v>
      </c>
      <c r="D1843" s="8">
        <v>809004280</v>
      </c>
      <c r="E1843" s="1" t="str">
        <f>VLOOKUP(D1843,'[1]IPS REGISTRADAS'!B$9:C$3248,2,0)</f>
        <v>HOSPITAL RICARDO ACOSTA NIVEL 1 E.S.E. DE PALOCABILDO</v>
      </c>
      <c r="F1843" s="9">
        <v>3901094</v>
      </c>
    </row>
    <row r="1844" spans="1:6" x14ac:dyDescent="0.25">
      <c r="A1844" s="7" t="s">
        <v>142</v>
      </c>
      <c r="B1844" s="7" t="s">
        <v>143</v>
      </c>
      <c r="C1844" s="7" t="s">
        <v>2029</v>
      </c>
      <c r="D1844" s="8">
        <v>890703630</v>
      </c>
      <c r="E1844" s="1" t="str">
        <f>VLOOKUP(D1844,'[1]IPS REGISTRADAS'!B$9:C$3248,2,0)</f>
        <v>SOCIEDAD MEDICO QUIRURGICA DEL TOLIMA Y/O CLINICA TOLIMA DE IBAGUE TOLIMA</v>
      </c>
      <c r="F1844" s="9">
        <v>43244573</v>
      </c>
    </row>
    <row r="1845" spans="1:6" x14ac:dyDescent="0.25">
      <c r="A1845" s="7" t="s">
        <v>142</v>
      </c>
      <c r="B1845" s="7" t="s">
        <v>143</v>
      </c>
      <c r="C1845" s="7" t="s">
        <v>2029</v>
      </c>
      <c r="D1845" s="8">
        <v>891500736</v>
      </c>
      <c r="E1845" s="1" t="str">
        <f>VLOOKUP(D1845,'[1]IPS REGISTRADAS'!B$9:C$3248,2,0)</f>
        <v>ESE HOSPITAL NIVEL I EL BORDO PATIA CAUCA</v>
      </c>
      <c r="F1845" s="9">
        <v>154781343</v>
      </c>
    </row>
    <row r="1846" spans="1:6" ht="15" customHeight="1" x14ac:dyDescent="0.25">
      <c r="A1846" s="7" t="s">
        <v>142</v>
      </c>
      <c r="B1846" s="7" t="s">
        <v>143</v>
      </c>
      <c r="C1846" s="7" t="s">
        <v>2029</v>
      </c>
      <c r="D1846" s="8">
        <v>891180026</v>
      </c>
      <c r="E1846" s="1" t="str">
        <f>VLOOKUP(D1846,'[1]IPS REGISTRADAS'!B$9:C$3248,2,0)</f>
        <v>E.S.E. HOSPITAL DEPARTAMENTAL SAN VICENTE DE PAUL</v>
      </c>
      <c r="F1846" s="9">
        <v>159290917</v>
      </c>
    </row>
    <row r="1847" spans="1:6" ht="15" customHeight="1" x14ac:dyDescent="0.25">
      <c r="A1847" s="7" t="s">
        <v>142</v>
      </c>
      <c r="B1847" s="7" t="s">
        <v>143</v>
      </c>
      <c r="C1847" s="7" t="s">
        <v>2029</v>
      </c>
      <c r="D1847" s="8">
        <v>900152996</v>
      </c>
      <c r="E1847" s="1" t="str">
        <f>VLOOKUP(D1847,'[1]IPS REGISTRADAS'!B$9:C$3248,2,0)</f>
        <v>LABORATORIO CLINICO CARVAJAL E.U</v>
      </c>
      <c r="F1847" s="9">
        <v>4458137</v>
      </c>
    </row>
    <row r="1848" spans="1:6" ht="15" customHeight="1" x14ac:dyDescent="0.25">
      <c r="A1848" s="7" t="s">
        <v>142</v>
      </c>
      <c r="B1848" s="7" t="s">
        <v>143</v>
      </c>
      <c r="C1848" s="7" t="s">
        <v>2029</v>
      </c>
      <c r="D1848" s="8">
        <v>900589346</v>
      </c>
      <c r="E1848" s="1" t="str">
        <f>VLOOKUP(D1848,'[1]IPS REGISTRADAS'!B$9:C$3248,2,0)</f>
        <v>SOLUCIONES Y EMPRENDIMIENTO EMPRESARIAL SIEMPREE SAS</v>
      </c>
      <c r="F1848" s="9">
        <v>41207257</v>
      </c>
    </row>
    <row r="1849" spans="1:6" x14ac:dyDescent="0.25">
      <c r="A1849" s="7" t="s">
        <v>142</v>
      </c>
      <c r="B1849" s="7" t="s">
        <v>143</v>
      </c>
      <c r="C1849" s="7" t="s">
        <v>2029</v>
      </c>
      <c r="D1849" s="8">
        <v>800227072</v>
      </c>
      <c r="E1849" s="1" t="str">
        <f>VLOOKUP(D1849,'[1]IPS REGISTRADAS'!B$9:C$3248,2,0)</f>
        <v>EUSALUD S.A. - CLINICA PEDIATRICA EUSALUD</v>
      </c>
      <c r="F1849" s="9">
        <v>11995851</v>
      </c>
    </row>
    <row r="1850" spans="1:6" x14ac:dyDescent="0.25">
      <c r="A1850" s="7" t="s">
        <v>142</v>
      </c>
      <c r="B1850" s="7" t="s">
        <v>143</v>
      </c>
      <c r="C1850" s="7" t="s">
        <v>2029</v>
      </c>
      <c r="D1850" s="8">
        <v>890200500</v>
      </c>
      <c r="E1850" s="1" t="str">
        <f>VLOOKUP(D1850,'[1]IPS REGISTRADAS'!B$9:C$3248,2,0)</f>
        <v>ESE HOSPITAL PSIQUIATRICO SAN CAMILO</v>
      </c>
      <c r="F1850" s="9">
        <v>130006030</v>
      </c>
    </row>
    <row r="1851" spans="1:6" x14ac:dyDescent="0.25">
      <c r="A1851" s="7" t="s">
        <v>142</v>
      </c>
      <c r="B1851" s="7" t="s">
        <v>143</v>
      </c>
      <c r="C1851" s="7" t="s">
        <v>2029</v>
      </c>
      <c r="D1851" s="8">
        <v>899999032</v>
      </c>
      <c r="E1851" s="1" t="str">
        <f>VLOOKUP(D1851,'[1]IPS REGISTRADAS'!B$9:C$3248,2,0)</f>
        <v>HOSPITAL UNIVERSITARIO DE LA SAMARITANA E.S.E.</v>
      </c>
      <c r="F1851" s="9">
        <v>31720863</v>
      </c>
    </row>
    <row r="1852" spans="1:6" x14ac:dyDescent="0.25">
      <c r="A1852" s="7" t="s">
        <v>142</v>
      </c>
      <c r="B1852" s="7" t="s">
        <v>143</v>
      </c>
      <c r="C1852" s="7" t="s">
        <v>2029</v>
      </c>
      <c r="D1852" s="8">
        <v>900348830</v>
      </c>
      <c r="E1852" s="1" t="str">
        <f>VLOOKUP(D1852,'[1]IPS REGISTRADAS'!B$9:C$3248,2,0)</f>
        <v>INTEGRAL SOLUTIONS SD S.A.S.</v>
      </c>
      <c r="F1852" s="9">
        <v>448705958</v>
      </c>
    </row>
    <row r="1853" spans="1:6" x14ac:dyDescent="0.25">
      <c r="A1853" s="7" t="s">
        <v>36</v>
      </c>
      <c r="B1853" s="7" t="s">
        <v>37</v>
      </c>
      <c r="C1853" s="7" t="s">
        <v>2029</v>
      </c>
      <c r="D1853" s="8">
        <v>846001669</v>
      </c>
      <c r="E1853" s="1" t="str">
        <f>VLOOKUP(D1853,'[1]IPS REGISTRADAS'!B$9:C$3248,2,0)</f>
        <v>E.S.E. HOSPITAL ALCIDES JIMENEZ DE PUERTO CAICEDO</v>
      </c>
      <c r="F1853" s="9">
        <v>25449403</v>
      </c>
    </row>
    <row r="1854" spans="1:6" x14ac:dyDescent="0.25">
      <c r="A1854" s="7" t="s">
        <v>36</v>
      </c>
      <c r="B1854" s="7" t="s">
        <v>37</v>
      </c>
      <c r="C1854" s="7" t="s">
        <v>2029</v>
      </c>
      <c r="D1854" s="8">
        <v>846004074</v>
      </c>
      <c r="E1854" s="1" t="str">
        <f>VLOOKUP(D1854,'[1]IPS REGISTRADAS'!B$9:C$3248,2,0)</f>
        <v>OPTICA FAMILIAR E.U.</v>
      </c>
      <c r="F1854" s="9">
        <v>2777888</v>
      </c>
    </row>
    <row r="1855" spans="1:6" x14ac:dyDescent="0.25">
      <c r="A1855" s="7" t="s">
        <v>36</v>
      </c>
      <c r="B1855" s="7" t="s">
        <v>37</v>
      </c>
      <c r="C1855" s="7" t="s">
        <v>2029</v>
      </c>
      <c r="D1855" s="8">
        <v>900162763</v>
      </c>
      <c r="E1855" s="1" t="str">
        <f>VLOOKUP(D1855,'[1]IPS REGISTRADAS'!B$9:C$3248,2,0)</f>
        <v>MNG ODONTOLOGICA POPAYAN SAS</v>
      </c>
      <c r="F1855" s="9">
        <v>1310060</v>
      </c>
    </row>
    <row r="1856" spans="1:6" x14ac:dyDescent="0.25">
      <c r="A1856" s="7" t="s">
        <v>36</v>
      </c>
      <c r="B1856" s="7" t="s">
        <v>37</v>
      </c>
      <c r="C1856" s="7" t="s">
        <v>2029</v>
      </c>
      <c r="D1856" s="8">
        <v>900263426</v>
      </c>
      <c r="E1856" s="1" t="str">
        <f>VLOOKUP(D1856,'[1]IPS REGISTRADAS'!B$9:C$3248,2,0)</f>
        <v>CENTRO ESPECIALIZADO DE ALTA TECNOLOGIA EN IMÁGENES DIAGNOSTICAS LIMITADA</v>
      </c>
      <c r="F1856" s="9">
        <v>8067464</v>
      </c>
    </row>
    <row r="1857" spans="1:6" x14ac:dyDescent="0.25">
      <c r="A1857" s="7" t="s">
        <v>36</v>
      </c>
      <c r="B1857" s="7" t="s">
        <v>37</v>
      </c>
      <c r="C1857" s="7" t="s">
        <v>2029</v>
      </c>
      <c r="D1857" s="8">
        <v>900435146</v>
      </c>
      <c r="E1857" s="1" t="str">
        <f>VLOOKUP(D1857,'[1]IPS REGISTRADAS'!B$9:C$3248,2,0)</f>
        <v>LABORATORIO LORENA VEJARANO S.A.S.</v>
      </c>
      <c r="F1857" s="9">
        <v>59599004</v>
      </c>
    </row>
    <row r="1858" spans="1:6" x14ac:dyDescent="0.25">
      <c r="A1858" s="7" t="s">
        <v>142</v>
      </c>
      <c r="B1858" s="7" t="s">
        <v>143</v>
      </c>
      <c r="C1858" s="7" t="s">
        <v>2029</v>
      </c>
      <c r="D1858" s="8">
        <v>813002872</v>
      </c>
      <c r="E1858" s="1" t="str">
        <f>VLOOKUP(D1858,'[1]IPS REGISTRADAS'!B$9:C$3248,2,0)</f>
        <v>E.S.E. SAN SEBASTIAN DE LA PLATA HUILA</v>
      </c>
      <c r="F1858" s="9">
        <v>74844000</v>
      </c>
    </row>
    <row r="1859" spans="1:6" x14ac:dyDescent="0.25">
      <c r="A1859" s="7" t="s">
        <v>142</v>
      </c>
      <c r="B1859" s="7" t="s">
        <v>143</v>
      </c>
      <c r="C1859" s="7" t="s">
        <v>2029</v>
      </c>
      <c r="D1859" s="8">
        <v>817000999</v>
      </c>
      <c r="E1859" s="1" t="str">
        <f>VLOOKUP(D1859,'[1]IPS REGISTRADAS'!B$9:C$3248,2,0)</f>
        <v>CENTRO DE SALUD DE TIMBIO E.S.E. CAUCA</v>
      </c>
      <c r="F1859" s="9">
        <v>14484009</v>
      </c>
    </row>
    <row r="1860" spans="1:6" x14ac:dyDescent="0.25">
      <c r="A1860" s="7" t="s">
        <v>142</v>
      </c>
      <c r="B1860" s="7" t="s">
        <v>143</v>
      </c>
      <c r="C1860" s="7" t="s">
        <v>2029</v>
      </c>
      <c r="D1860" s="8">
        <v>891501104</v>
      </c>
      <c r="E1860" s="1" t="str">
        <f>VLOOKUP(D1860,'[1]IPS REGISTRADAS'!B$9:C$3248,2,0)</f>
        <v>E.S.E. HOSPITAL DE EL TAMBO CAUCA</v>
      </c>
      <c r="F1860" s="9">
        <v>186702971</v>
      </c>
    </row>
    <row r="1861" spans="1:6" x14ac:dyDescent="0.25">
      <c r="A1861" s="7" t="s">
        <v>36</v>
      </c>
      <c r="B1861" s="7" t="s">
        <v>37</v>
      </c>
      <c r="C1861" s="7" t="s">
        <v>2029</v>
      </c>
      <c r="D1861" s="8">
        <v>805000737</v>
      </c>
      <c r="E1861" s="1" t="str">
        <f>VLOOKUP(D1861,'[1]IPS REGISTRADAS'!B$9:C$3248,2,0)</f>
        <v>RIDOC RESONANCIA DE OCCIDENTE DE CALI VALLE</v>
      </c>
      <c r="F1861" s="9">
        <v>4821503</v>
      </c>
    </row>
    <row r="1862" spans="1:6" x14ac:dyDescent="0.25">
      <c r="A1862" s="7" t="s">
        <v>36</v>
      </c>
      <c r="B1862" s="7" t="s">
        <v>37</v>
      </c>
      <c r="C1862" s="7" t="s">
        <v>2029</v>
      </c>
      <c r="D1862" s="8">
        <v>816005003</v>
      </c>
      <c r="E1862" s="1" t="str">
        <f>VLOOKUP(D1862,'[1]IPS REGISTRADAS'!B$9:C$3248,2,0)</f>
        <v>E.S.E SALUD PEREIRA</v>
      </c>
      <c r="F1862" s="9">
        <v>2055444</v>
      </c>
    </row>
    <row r="1863" spans="1:6" x14ac:dyDescent="0.25">
      <c r="A1863" s="7" t="s">
        <v>36</v>
      </c>
      <c r="B1863" s="7" t="s">
        <v>37</v>
      </c>
      <c r="C1863" s="7" t="s">
        <v>2029</v>
      </c>
      <c r="D1863" s="8">
        <v>846001620</v>
      </c>
      <c r="E1863" s="1" t="str">
        <f>VLOOKUP(D1863,'[1]IPS REGISTRADAS'!B$9:C$3248,2,0)</f>
        <v>HOSPITAL SAN GABRIEL ARCANGEL E.S.E</v>
      </c>
      <c r="F1863" s="9">
        <v>33439724</v>
      </c>
    </row>
    <row r="1864" spans="1:6" x14ac:dyDescent="0.25">
      <c r="A1864" s="7" t="s">
        <v>36</v>
      </c>
      <c r="B1864" s="7" t="s">
        <v>37</v>
      </c>
      <c r="C1864" s="7" t="s">
        <v>2029</v>
      </c>
      <c r="D1864" s="8">
        <v>860090566</v>
      </c>
      <c r="E1864" s="1" t="str">
        <f>VLOOKUP(D1864,'[1]IPS REGISTRADAS'!B$9:C$3248,2,0)</f>
        <v>CLINICA DEL OCCIDENTE</v>
      </c>
      <c r="F1864" s="9">
        <v>17541044</v>
      </c>
    </row>
    <row r="1865" spans="1:6" x14ac:dyDescent="0.25">
      <c r="A1865" s="7" t="s">
        <v>36</v>
      </c>
      <c r="B1865" s="7" t="s">
        <v>37</v>
      </c>
      <c r="C1865" s="7" t="s">
        <v>2029</v>
      </c>
      <c r="D1865" s="8">
        <v>891200528</v>
      </c>
      <c r="E1865" s="1" t="str">
        <f>VLOOKUP(D1865,'[1]IPS REGISTRADAS'!B$9:C$3248,2,0)</f>
        <v>HOSPITAL UNIVERSITARIO DEPARTAMENTAL DE NARIÑO E.S.E.</v>
      </c>
      <c r="F1865" s="9">
        <v>316453759</v>
      </c>
    </row>
    <row r="1866" spans="1:6" x14ac:dyDescent="0.25">
      <c r="A1866" s="7" t="s">
        <v>142</v>
      </c>
      <c r="B1866" s="7" t="s">
        <v>143</v>
      </c>
      <c r="C1866" s="7" t="s">
        <v>2029</v>
      </c>
      <c r="D1866" s="8">
        <v>800228215</v>
      </c>
      <c r="E1866" s="1" t="str">
        <f>VLOOKUP(D1866,'[1]IPS REGISTRADAS'!B$9:C$3248,2,0)</f>
        <v>CENTRO DE ALTA TECNOLOGIA DIAGNOSTICA DEL EJE CAFETERO S.A. CEDICAF S.A.</v>
      </c>
      <c r="F1866" s="9">
        <v>71686340</v>
      </c>
    </row>
    <row r="1867" spans="1:6" x14ac:dyDescent="0.25">
      <c r="A1867" s="7" t="s">
        <v>142</v>
      </c>
      <c r="B1867" s="7" t="s">
        <v>143</v>
      </c>
      <c r="C1867" s="7" t="s">
        <v>2029</v>
      </c>
      <c r="D1867" s="8">
        <v>810006843</v>
      </c>
      <c r="E1867" s="1" t="str">
        <f>VLOOKUP(D1867,'[1]IPS REGISTRADAS'!B$9:C$3248,2,0)</f>
        <v>SERVICIOS MEDICOS LA CAMELIA LTDA DE MANIZALES CALDAS</v>
      </c>
      <c r="F1867" s="9">
        <v>13948141</v>
      </c>
    </row>
    <row r="1868" spans="1:6" x14ac:dyDescent="0.25">
      <c r="A1868" s="7" t="s">
        <v>142</v>
      </c>
      <c r="B1868" s="7" t="s">
        <v>143</v>
      </c>
      <c r="C1868" s="7" t="s">
        <v>2029</v>
      </c>
      <c r="D1868" s="8">
        <v>891401643</v>
      </c>
      <c r="E1868" s="1" t="str">
        <f>VLOOKUP(D1868,'[1]IPS REGISTRADAS'!B$9:C$3248,2,0)</f>
        <v>E.S.E. HOSPITAL SAN PEDRO Y SAN PABLO</v>
      </c>
      <c r="F1868" s="9">
        <v>193200000</v>
      </c>
    </row>
    <row r="1869" spans="1:6" x14ac:dyDescent="0.25">
      <c r="A1869" s="7" t="s">
        <v>142</v>
      </c>
      <c r="B1869" s="7" t="s">
        <v>143</v>
      </c>
      <c r="C1869" s="7" t="s">
        <v>2029</v>
      </c>
      <c r="D1869" s="8">
        <v>891200032</v>
      </c>
      <c r="E1869" s="1" t="str">
        <f>VLOOKUP(D1869,'[1]IPS REGISTRADAS'!B$9:C$3248,2,0)</f>
        <v>CLINICA NUESTRA SEÑORA DE FATIMA DE PASTO NATIÑO</v>
      </c>
      <c r="F1869" s="9">
        <v>101356966</v>
      </c>
    </row>
    <row r="1870" spans="1:6" x14ac:dyDescent="0.25">
      <c r="A1870" s="7" t="s">
        <v>142</v>
      </c>
      <c r="B1870" s="7" t="s">
        <v>143</v>
      </c>
      <c r="C1870" s="7" t="s">
        <v>2029</v>
      </c>
      <c r="D1870" s="8">
        <v>900241734</v>
      </c>
      <c r="E1870" s="1" t="str">
        <f>VLOOKUP(D1870,'[1]IPS REGISTRADAS'!B$9:C$3248,2,0)</f>
        <v>IPS CONFESALUD DE OCAÑA NORTE DE SANTANDER</v>
      </c>
      <c r="F1870" s="9">
        <v>4738307</v>
      </c>
    </row>
    <row r="1871" spans="1:6" x14ac:dyDescent="0.25">
      <c r="A1871" s="7" t="s">
        <v>142</v>
      </c>
      <c r="B1871" s="7" t="s">
        <v>143</v>
      </c>
      <c r="C1871" s="7" t="s">
        <v>2029</v>
      </c>
      <c r="D1871" s="8">
        <v>900259678</v>
      </c>
      <c r="E1871" s="1" t="str">
        <f>VLOOKUP(D1871,'[1]IPS REGISTRADAS'!B$9:C$3248,2,0)</f>
        <v>CIC LABORATORIOS S.A.S.</v>
      </c>
      <c r="F1871" s="9">
        <v>2178000</v>
      </c>
    </row>
    <row r="1872" spans="1:6" x14ac:dyDescent="0.25">
      <c r="A1872" s="7" t="s">
        <v>142</v>
      </c>
      <c r="B1872" s="7" t="s">
        <v>143</v>
      </c>
      <c r="C1872" s="7" t="s">
        <v>2029</v>
      </c>
      <c r="D1872" s="8">
        <v>900261353</v>
      </c>
      <c r="E1872" s="1" t="str">
        <f>VLOOKUP(D1872,'[1]IPS REGISTRADAS'!B$9:C$3248,2,0)</f>
        <v>FUNDACION HOSPITAL SAN VICENTE DE PAUL RIONEGRO</v>
      </c>
      <c r="F1872" s="9">
        <v>40000000</v>
      </c>
    </row>
    <row r="1873" spans="1:6" x14ac:dyDescent="0.25">
      <c r="A1873" s="7" t="s">
        <v>36</v>
      </c>
      <c r="B1873" s="7" t="s">
        <v>37</v>
      </c>
      <c r="C1873" s="7" t="s">
        <v>2029</v>
      </c>
      <c r="D1873" s="8">
        <v>800231235</v>
      </c>
      <c r="E1873" s="1" t="str">
        <f>VLOOKUP(D1873,'[1]IPS REGISTRADAS'!B$9:C$3248,2,0)</f>
        <v>E.S.E. HOSPITAL UNIVERSITARIO SAN JORGE DE PEREIRA</v>
      </c>
      <c r="F1873" s="9">
        <v>1338032</v>
      </c>
    </row>
    <row r="1874" spans="1:6" x14ac:dyDescent="0.25">
      <c r="A1874" s="7" t="s">
        <v>36</v>
      </c>
      <c r="B1874" s="7" t="s">
        <v>37</v>
      </c>
      <c r="C1874" s="7" t="s">
        <v>2029</v>
      </c>
      <c r="D1874" s="8">
        <v>890307200</v>
      </c>
      <c r="E1874" s="1" t="str">
        <f>VLOOKUP(D1874,'[1]IPS REGISTRADAS'!B$9:C$3248,2,0)</f>
        <v>CENTRO MEDICO IMBANACO DE CALI</v>
      </c>
      <c r="F1874" s="9">
        <v>717724475</v>
      </c>
    </row>
    <row r="1875" spans="1:6" x14ac:dyDescent="0.25">
      <c r="A1875" s="7" t="s">
        <v>36</v>
      </c>
      <c r="B1875" s="7" t="s">
        <v>37</v>
      </c>
      <c r="C1875" s="7" t="s">
        <v>2029</v>
      </c>
      <c r="D1875" s="8">
        <v>890905177</v>
      </c>
      <c r="E1875" s="1" t="str">
        <f>VLOOKUP(D1875,'[1]IPS REGISTRADAS'!B$9:C$3248,2,0)</f>
        <v xml:space="preserve">E.S.E. HOSPITAL LA MARIA DE MEDELLIN </v>
      </c>
      <c r="F1875" s="9">
        <v>2641989</v>
      </c>
    </row>
    <row r="1876" spans="1:6" x14ac:dyDescent="0.25">
      <c r="A1876" s="7" t="s">
        <v>36</v>
      </c>
      <c r="B1876" s="7" t="s">
        <v>37</v>
      </c>
      <c r="C1876" s="7" t="s">
        <v>2029</v>
      </c>
      <c r="D1876" s="8">
        <v>891180098</v>
      </c>
      <c r="E1876" s="1" t="str">
        <f>VLOOKUP(D1876,'[1]IPS REGISTRADAS'!B$9:C$3248,2,0)</f>
        <v>HOSPITAL MARIA INMACULADA E.S.E FLORENCIA</v>
      </c>
      <c r="F1876" s="9">
        <v>11135465</v>
      </c>
    </row>
    <row r="1877" spans="1:6" x14ac:dyDescent="0.25">
      <c r="A1877" s="7" t="s">
        <v>36</v>
      </c>
      <c r="B1877" s="7" t="s">
        <v>37</v>
      </c>
      <c r="C1877" s="7" t="s">
        <v>2029</v>
      </c>
      <c r="D1877" s="8">
        <v>900145585</v>
      </c>
      <c r="E1877" s="1" t="str">
        <f>VLOOKUP(D1877,'[1]IPS REGISTRADAS'!B$9:C$3248,2,0)</f>
        <v>ESE TIERRADENTRO DE PAEZ CAUCA</v>
      </c>
      <c r="F1877" s="9">
        <v>58336089</v>
      </c>
    </row>
    <row r="1878" spans="1:6" x14ac:dyDescent="0.25">
      <c r="A1878" s="7" t="s">
        <v>36</v>
      </c>
      <c r="B1878" s="7" t="s">
        <v>37</v>
      </c>
      <c r="C1878" s="7" t="s">
        <v>2029</v>
      </c>
      <c r="D1878" s="8">
        <v>900423816</v>
      </c>
      <c r="E1878" s="1" t="str">
        <f>VLOOKUP(D1878,'[1]IPS REGISTRADAS'!B$9:C$3248,2,0)</f>
        <v>SAN JOSE IPS PUTUMAYO SAS</v>
      </c>
      <c r="F1878" s="9">
        <v>8468975</v>
      </c>
    </row>
    <row r="1879" spans="1:6" ht="15" customHeight="1" x14ac:dyDescent="0.25">
      <c r="A1879" s="7" t="s">
        <v>142</v>
      </c>
      <c r="B1879" s="7" t="s">
        <v>143</v>
      </c>
      <c r="C1879" s="7" t="s">
        <v>2029</v>
      </c>
      <c r="D1879" s="8">
        <v>800185449</v>
      </c>
      <c r="E1879" s="1" t="str">
        <f>VLOOKUP(D1879,'[1]IPS REGISTRADAS'!B$9:C$3248,2,0)</f>
        <v>DIAGNOSTICOS CARDILÓGICO ESPECIALIZADOS S.A.S.DIACORSAS DE FLORIDABLANCA SANTANDER</v>
      </c>
      <c r="F1879" s="9">
        <v>808473748</v>
      </c>
    </row>
    <row r="1880" spans="1:6" ht="15" customHeight="1" x14ac:dyDescent="0.25">
      <c r="A1880" s="7" t="s">
        <v>142</v>
      </c>
      <c r="B1880" s="7" t="s">
        <v>143</v>
      </c>
      <c r="C1880" s="7" t="s">
        <v>2029</v>
      </c>
      <c r="D1880" s="8">
        <v>805001115</v>
      </c>
      <c r="E1880" s="1" t="str">
        <f>VLOOKUP(D1880,'[1]IPS REGISTRADAS'!B$9:C$3248,2,0)</f>
        <v>GRUPO DE ANGIOGRAFIA DE LOS REMEDIOS GAR LTDA DE CALI</v>
      </c>
      <c r="F1880" s="9">
        <v>66973500</v>
      </c>
    </row>
    <row r="1881" spans="1:6" ht="15" customHeight="1" x14ac:dyDescent="0.25">
      <c r="A1881" s="7" t="s">
        <v>142</v>
      </c>
      <c r="B1881" s="7" t="s">
        <v>143</v>
      </c>
      <c r="C1881" s="7" t="s">
        <v>2029</v>
      </c>
      <c r="D1881" s="8">
        <v>891480000</v>
      </c>
      <c r="E1881" s="1" t="str">
        <f>VLOOKUP(D1881,'[1]IPS REGISTRADAS'!B$9:C$3248,2,0)</f>
        <v>CAJA DE COMPENSACION FAMILAR DE RISARALDA</v>
      </c>
      <c r="F1881" s="9">
        <v>306108000</v>
      </c>
    </row>
    <row r="1882" spans="1:6" ht="15" customHeight="1" x14ac:dyDescent="0.25">
      <c r="A1882" s="7" t="s">
        <v>142</v>
      </c>
      <c r="B1882" s="7" t="s">
        <v>143</v>
      </c>
      <c r="C1882" s="7" t="s">
        <v>2029</v>
      </c>
      <c r="D1882" s="8">
        <v>891502077</v>
      </c>
      <c r="E1882" s="1" t="str">
        <f>VLOOKUP(D1882,'[1]IPS REGISTRADAS'!B$9:C$3248,2,0)</f>
        <v>OPTICA CANADA LTDA</v>
      </c>
      <c r="F1882" s="9">
        <v>12740370</v>
      </c>
    </row>
    <row r="1883" spans="1:6" x14ac:dyDescent="0.25">
      <c r="A1883" s="7" t="s">
        <v>36</v>
      </c>
      <c r="B1883" s="7" t="s">
        <v>37</v>
      </c>
      <c r="C1883" s="7" t="s">
        <v>2029</v>
      </c>
      <c r="D1883" s="8">
        <v>813010966</v>
      </c>
      <c r="E1883" s="1" t="str">
        <f>VLOOKUP(D1883,'[1]IPS REGISTRADAS'!B$9:C$3248,2,0)</f>
        <v>ESE SAN JUAN RAMON NUÑEZ PALACIOS DE LA ARGENTINA HUILA</v>
      </c>
      <c r="F1883" s="9">
        <v>3594518</v>
      </c>
    </row>
    <row r="1884" spans="1:6" x14ac:dyDescent="0.25">
      <c r="A1884" s="7" t="s">
        <v>36</v>
      </c>
      <c r="B1884" s="7" t="s">
        <v>37</v>
      </c>
      <c r="C1884" s="7" t="s">
        <v>2029</v>
      </c>
      <c r="D1884" s="8">
        <v>817001577</v>
      </c>
      <c r="E1884" s="1" t="str">
        <f>VLOOKUP(D1884,'[1]IPS REGISTRADAS'!B$9:C$3248,2,0)</f>
        <v>INTERFISICA DEL CAUCA LTDA</v>
      </c>
      <c r="F1884" s="9">
        <v>6992375</v>
      </c>
    </row>
    <row r="1885" spans="1:6" x14ac:dyDescent="0.25">
      <c r="A1885" s="7" t="s">
        <v>36</v>
      </c>
      <c r="B1885" s="7" t="s">
        <v>37</v>
      </c>
      <c r="C1885" s="7" t="s">
        <v>2029</v>
      </c>
      <c r="D1885" s="8">
        <v>890904646</v>
      </c>
      <c r="E1885" s="1" t="str">
        <f>VLOOKUP(D1885,'[1]IPS REGISTRADAS'!B$9:C$3248,2,0)</f>
        <v xml:space="preserve">HOSPITAL GENERAL DE MEDELLIN E.S.E. </v>
      </c>
      <c r="F1885" s="9">
        <v>37584179</v>
      </c>
    </row>
    <row r="1886" spans="1:6" x14ac:dyDescent="0.25">
      <c r="A1886" s="7" t="s">
        <v>36</v>
      </c>
      <c r="B1886" s="7" t="s">
        <v>37</v>
      </c>
      <c r="C1886" s="7" t="s">
        <v>2029</v>
      </c>
      <c r="D1886" s="8">
        <v>900115007</v>
      </c>
      <c r="E1886" s="1" t="str">
        <f>VLOOKUP(D1886,'[1]IPS REGISTRADAS'!B$9:C$3248,2,0)</f>
        <v>CLINICA SUPERIOR EU</v>
      </c>
      <c r="F1886" s="9">
        <v>76605920</v>
      </c>
    </row>
    <row r="1887" spans="1:6" x14ac:dyDescent="0.25">
      <c r="A1887" s="7" t="s">
        <v>36</v>
      </c>
      <c r="B1887" s="7" t="s">
        <v>37</v>
      </c>
      <c r="C1887" s="7" t="s">
        <v>2029</v>
      </c>
      <c r="D1887" s="8">
        <v>900138649</v>
      </c>
      <c r="E1887" s="1" t="str">
        <f>VLOOKUP(D1887,'[1]IPS REGISTRADAS'!B$9:C$3248,2,0)</f>
        <v>MEDICENTER ESPECIALIZADO LIMITADA</v>
      </c>
      <c r="F1887" s="9">
        <v>10064281</v>
      </c>
    </row>
    <row r="1888" spans="1:6" x14ac:dyDescent="0.25">
      <c r="A1888" s="7" t="s">
        <v>36</v>
      </c>
      <c r="B1888" s="7" t="s">
        <v>37</v>
      </c>
      <c r="C1888" s="7" t="s">
        <v>2029</v>
      </c>
      <c r="D1888" s="8">
        <v>811024237</v>
      </c>
      <c r="E1888" s="1" t="str">
        <f>VLOOKUP(D1888,'[1]IPS REGISTRADAS'!B$9:C$3248,2,0)</f>
        <v>IPS SALUD INTEGRAL LTDA DE ARBOLETES ANTIOQUIA</v>
      </c>
      <c r="F1888" s="9">
        <v>4466071</v>
      </c>
    </row>
    <row r="1889" spans="1:6" x14ac:dyDescent="0.25">
      <c r="A1889" s="7" t="s">
        <v>36</v>
      </c>
      <c r="B1889" s="7" t="s">
        <v>37</v>
      </c>
      <c r="C1889" s="7" t="s">
        <v>2029</v>
      </c>
      <c r="D1889" s="8">
        <v>817000331</v>
      </c>
      <c r="E1889" s="1" t="str">
        <f>VLOOKUP(D1889,'[1]IPS REGISTRADAS'!B$9:C$3248,2,0)</f>
        <v>DISGECOL S.A.S.</v>
      </c>
      <c r="F1889" s="9">
        <v>190085913</v>
      </c>
    </row>
    <row r="1890" spans="1:6" x14ac:dyDescent="0.25">
      <c r="A1890" s="7" t="s">
        <v>36</v>
      </c>
      <c r="B1890" s="7" t="s">
        <v>37</v>
      </c>
      <c r="C1890" s="7" t="s">
        <v>2029</v>
      </c>
      <c r="D1890" s="8">
        <v>890303395</v>
      </c>
      <c r="E1890" s="1" t="str">
        <f>VLOOKUP(D1890,'[1]IPS REGISTRADAS'!B$9:C$3248,2,0)</f>
        <v>INSTITUTO PARA NIÑOS CIEGOS Y SORDOS DEL VALLE DEL CAUCA</v>
      </c>
      <c r="F1890" s="9">
        <v>42682554</v>
      </c>
    </row>
    <row r="1891" spans="1:6" x14ac:dyDescent="0.25">
      <c r="A1891" s="7" t="s">
        <v>36</v>
      </c>
      <c r="B1891" s="7" t="s">
        <v>37</v>
      </c>
      <c r="C1891" s="7" t="s">
        <v>2029</v>
      </c>
      <c r="D1891" s="8">
        <v>900244869</v>
      </c>
      <c r="E1891" s="1" t="str">
        <f>VLOOKUP(D1891,'[1]IPS REGISTRADAS'!B$9:C$3248,2,0)</f>
        <v>CLINICA CURILLO I.P.S LIMITADA</v>
      </c>
      <c r="F1891" s="9">
        <v>19473293</v>
      </c>
    </row>
    <row r="1892" spans="1:6" x14ac:dyDescent="0.25">
      <c r="A1892" s="7" t="s">
        <v>36</v>
      </c>
      <c r="B1892" s="7" t="s">
        <v>37</v>
      </c>
      <c r="C1892" s="7" t="s">
        <v>2029</v>
      </c>
      <c r="D1892" s="8">
        <v>900699086</v>
      </c>
      <c r="E1892" s="1" t="str">
        <f>VLOOKUP(D1892,'[1]IPS REGISTRADAS'!B$9:C$3248,2,0)</f>
        <v>CLINICA PALMA REAL S.A.S.</v>
      </c>
      <c r="F1892" s="9">
        <v>1634811</v>
      </c>
    </row>
    <row r="1893" spans="1:6" x14ac:dyDescent="0.25">
      <c r="A1893" s="7" t="s">
        <v>674</v>
      </c>
      <c r="B1893" s="7" t="s">
        <v>675</v>
      </c>
      <c r="C1893" s="7" t="s">
        <v>2029</v>
      </c>
      <c r="D1893" s="8">
        <v>800223618</v>
      </c>
      <c r="E1893" s="1" t="str">
        <f>VLOOKUP(D1893,'[1]IPS REGISTRADAS'!B$9:C$3248,2,0)</f>
        <v>MEDINUCLEAR S.A.S. DE PASTO NARIÑO</v>
      </c>
      <c r="F1893" s="9">
        <v>18188839</v>
      </c>
    </row>
    <row r="1894" spans="1:6" x14ac:dyDescent="0.25">
      <c r="A1894" s="7" t="s">
        <v>674</v>
      </c>
      <c r="B1894" s="7" t="s">
        <v>675</v>
      </c>
      <c r="C1894" s="7" t="s">
        <v>2029</v>
      </c>
      <c r="D1894" s="8">
        <v>830009112</v>
      </c>
      <c r="E1894" s="1" t="str">
        <f>VLOOKUP(D1894,'[1]IPS REGISTRADAS'!B$9:C$3248,2,0)</f>
        <v>ORGANIZACIONES DE IMAGENOLOGIA COLOMBIANA OIC S.A.</v>
      </c>
      <c r="F1894" s="9">
        <v>2702441</v>
      </c>
    </row>
    <row r="1895" spans="1:6" x14ac:dyDescent="0.25">
      <c r="A1895" s="7" t="s">
        <v>674</v>
      </c>
      <c r="B1895" s="7" t="s">
        <v>675</v>
      </c>
      <c r="C1895" s="7" t="s">
        <v>2029</v>
      </c>
      <c r="D1895" s="8">
        <v>900209266</v>
      </c>
      <c r="E1895" s="1" t="str">
        <f>VLOOKUP(D1895,'[1]IPS REGISTRADAS'!B$9:C$3248,2,0)</f>
        <v>BIORENAL S.A</v>
      </c>
      <c r="F1895" s="9">
        <v>26558757</v>
      </c>
    </row>
    <row r="1896" spans="1:6" x14ac:dyDescent="0.25">
      <c r="A1896" s="7" t="s">
        <v>674</v>
      </c>
      <c r="B1896" s="7" t="s">
        <v>675</v>
      </c>
      <c r="C1896" s="7" t="s">
        <v>2029</v>
      </c>
      <c r="D1896" s="8">
        <v>900350386</v>
      </c>
      <c r="E1896" s="1" t="str">
        <f>VLOOKUP(D1896,'[1]IPS REGISTRADAS'!B$9:C$3248,2,0)</f>
        <v>INSTITUTO RADIOLOGICO DEL SUR IPIALES S.A.S</v>
      </c>
      <c r="F1896" s="9">
        <v>3413585</v>
      </c>
    </row>
    <row r="1897" spans="1:6" x14ac:dyDescent="0.25">
      <c r="A1897" s="7" t="s">
        <v>142</v>
      </c>
      <c r="B1897" s="7" t="s">
        <v>143</v>
      </c>
      <c r="C1897" s="7" t="s">
        <v>2029</v>
      </c>
      <c r="D1897" s="8">
        <v>900210981</v>
      </c>
      <c r="E1897" s="1" t="str">
        <f>VLOOKUP(D1897,'[1]IPS REGISTRADAS'!B$9:C$3248,2,0)</f>
        <v>CORPORACION HOSPITALARIA JUAN CIUDAD</v>
      </c>
      <c r="F1897" s="9">
        <v>300000000</v>
      </c>
    </row>
    <row r="1898" spans="1:6" x14ac:dyDescent="0.25">
      <c r="A1898" s="7" t="s">
        <v>142</v>
      </c>
      <c r="B1898" s="7" t="s">
        <v>143</v>
      </c>
      <c r="C1898" s="7" t="s">
        <v>2029</v>
      </c>
      <c r="D1898" s="8">
        <v>900536939</v>
      </c>
      <c r="E1898" s="1" t="str">
        <f>VLOOKUP(D1898,'[1]IPS REGISTRADAS'!B$9:C$3248,2,0)</f>
        <v>CLINICA DE SALUD MENTAL NUEVA ESPERANZA S.A.S CLISAN S.A.S.</v>
      </c>
      <c r="F1898" s="9">
        <v>65692391</v>
      </c>
    </row>
    <row r="1899" spans="1:6" x14ac:dyDescent="0.25">
      <c r="A1899" s="7" t="s">
        <v>142</v>
      </c>
      <c r="B1899" s="7" t="s">
        <v>143</v>
      </c>
      <c r="C1899" s="7" t="s">
        <v>2029</v>
      </c>
      <c r="D1899" s="8">
        <v>900541416</v>
      </c>
      <c r="E1899" s="1" t="str">
        <f>VLOOKUP(D1899,'[1]IPS REGISTRADAS'!B$9:C$3248,2,0)</f>
        <v>LABORATORIO CLINICO CLARET ARIÑO GARCIA SAS</v>
      </c>
      <c r="F1899" s="9">
        <v>13464000</v>
      </c>
    </row>
    <row r="1900" spans="1:6" ht="15" customHeight="1" x14ac:dyDescent="0.25">
      <c r="A1900" s="7" t="s">
        <v>142</v>
      </c>
      <c r="B1900" s="7" t="s">
        <v>143</v>
      </c>
      <c r="C1900" s="7" t="s">
        <v>2029</v>
      </c>
      <c r="D1900" s="8">
        <v>890399020</v>
      </c>
      <c r="E1900" s="1" t="str">
        <f>VLOOKUP(D1900,'[1]IPS REGISTRADAS'!B$9:C$3248,2,0)</f>
        <v>FUNDACION CLINICA INFANTIL CLUB NOEL</v>
      </c>
      <c r="F1900" s="9">
        <v>562666292</v>
      </c>
    </row>
    <row r="1901" spans="1:6" ht="15" customHeight="1" x14ac:dyDescent="0.25">
      <c r="A1901" s="7" t="s">
        <v>142</v>
      </c>
      <c r="B1901" s="7" t="s">
        <v>143</v>
      </c>
      <c r="C1901" s="7" t="s">
        <v>2029</v>
      </c>
      <c r="D1901" s="8">
        <v>890801201</v>
      </c>
      <c r="E1901" s="1" t="str">
        <f>VLOOKUP(D1901,'[1]IPS REGISTRADAS'!B$9:C$3248,2,0)</f>
        <v>CRUZ ROJA COLOMBIANA SECCIONAL CALDAS MANIZALES</v>
      </c>
      <c r="F1901" s="9">
        <v>70431539</v>
      </c>
    </row>
    <row r="1902" spans="1:6" ht="15" customHeight="1" x14ac:dyDescent="0.25">
      <c r="A1902" s="7" t="s">
        <v>142</v>
      </c>
      <c r="B1902" s="7" t="s">
        <v>143</v>
      </c>
      <c r="C1902" s="7" t="s">
        <v>2029</v>
      </c>
      <c r="D1902" s="8">
        <v>890904646</v>
      </c>
      <c r="E1902" s="1" t="str">
        <f>VLOOKUP(D1902,'[1]IPS REGISTRADAS'!B$9:C$3248,2,0)</f>
        <v xml:space="preserve">HOSPITAL GENERAL DE MEDELLIN E.S.E. </v>
      </c>
      <c r="F1902" s="9">
        <v>14245628</v>
      </c>
    </row>
    <row r="1903" spans="1:6" ht="15" customHeight="1" x14ac:dyDescent="0.25">
      <c r="A1903" s="7" t="s">
        <v>142</v>
      </c>
      <c r="B1903" s="7" t="s">
        <v>143</v>
      </c>
      <c r="C1903" s="7" t="s">
        <v>2029</v>
      </c>
      <c r="D1903" s="8">
        <v>891680047</v>
      </c>
      <c r="E1903" s="1" t="str">
        <f>VLOOKUP(D1903,'[1]IPS REGISTRADAS'!B$9:C$3248,2,0)</f>
        <v>HOSPITAL DEPARTAMENTAL SAN FRANCISCO DE ASIS DE QUIBDO CHOCO</v>
      </c>
      <c r="F1903" s="9">
        <v>1035347</v>
      </c>
    </row>
    <row r="1904" spans="1:6" ht="15" customHeight="1" x14ac:dyDescent="0.25">
      <c r="A1904" s="7" t="s">
        <v>142</v>
      </c>
      <c r="B1904" s="7" t="s">
        <v>143</v>
      </c>
      <c r="C1904" s="7" t="s">
        <v>2029</v>
      </c>
      <c r="D1904" s="8">
        <v>892300708</v>
      </c>
      <c r="E1904" s="1" t="str">
        <f>VLOOKUP(D1904,'[1]IPS REGISTRADAS'!B$9:C$3248,2,0)</f>
        <v>SOCIEDAD CLINICA VALLEDUPAR LTDA</v>
      </c>
      <c r="F1904" s="9">
        <v>210375000</v>
      </c>
    </row>
    <row r="1905" spans="1:6" x14ac:dyDescent="0.25">
      <c r="A1905" s="7" t="s">
        <v>36</v>
      </c>
      <c r="B1905" s="7" t="s">
        <v>37</v>
      </c>
      <c r="C1905" s="7" t="s">
        <v>2029</v>
      </c>
      <c r="D1905" s="8">
        <v>805023423</v>
      </c>
      <c r="E1905" s="1" t="str">
        <f>VLOOKUP(D1905,'[1]IPS REGISTRADAS'!B$9:C$3248,2,0)</f>
        <v>CLINICA NUESTRA SEÑORA DEL ROSARIO</v>
      </c>
      <c r="F1905" s="9">
        <v>142357978</v>
      </c>
    </row>
    <row r="1906" spans="1:6" x14ac:dyDescent="0.25">
      <c r="A1906" s="7" t="s">
        <v>36</v>
      </c>
      <c r="B1906" s="7" t="s">
        <v>37</v>
      </c>
      <c r="C1906" s="7" t="s">
        <v>2029</v>
      </c>
      <c r="D1906" s="8">
        <v>821003143</v>
      </c>
      <c r="E1906" s="1" t="str">
        <f>VLOOKUP(D1906,'[1]IPS REGISTRADAS'!B$9:C$3248,2,0)</f>
        <v>HOSPITAL DEPARTAMENTAL CENTENARIO DE SEVILLA  E.S.E.</v>
      </c>
      <c r="F1906" s="9">
        <v>1931228</v>
      </c>
    </row>
    <row r="1907" spans="1:6" x14ac:dyDescent="0.25">
      <c r="A1907" s="7" t="s">
        <v>36</v>
      </c>
      <c r="B1907" s="7" t="s">
        <v>37</v>
      </c>
      <c r="C1907" s="7" t="s">
        <v>2029</v>
      </c>
      <c r="D1907" s="8">
        <v>860013779</v>
      </c>
      <c r="E1907" s="1" t="str">
        <f>VLOOKUP(D1907,'[1]IPS REGISTRADAS'!B$9:C$3248,2,0)</f>
        <v>ASOCIACION PROBIENESTAR DE LA FAMILIA COLOMBIANA PROFAMILIA</v>
      </c>
      <c r="F1907" s="9">
        <v>51685529</v>
      </c>
    </row>
    <row r="1908" spans="1:6" x14ac:dyDescent="0.25">
      <c r="A1908" s="7" t="s">
        <v>36</v>
      </c>
      <c r="B1908" s="7" t="s">
        <v>37</v>
      </c>
      <c r="C1908" s="7" t="s">
        <v>2029</v>
      </c>
      <c r="D1908" s="8">
        <v>890980828</v>
      </c>
      <c r="E1908" s="1" t="str">
        <f>VLOOKUP(D1908,'[1]IPS REGISTRADAS'!B$9:C$3248,2,0)</f>
        <v>E.S.E. HOSPITAL SAN JUAN DE DIOS DEL MUNICIPIO DE VALPARAISO</v>
      </c>
      <c r="F1908" s="9">
        <v>4850558</v>
      </c>
    </row>
    <row r="1909" spans="1:6" x14ac:dyDescent="0.25">
      <c r="A1909" s="7" t="s">
        <v>36</v>
      </c>
      <c r="B1909" s="7" t="s">
        <v>37</v>
      </c>
      <c r="C1909" s="7" t="s">
        <v>2029</v>
      </c>
      <c r="D1909" s="8">
        <v>900611060</v>
      </c>
      <c r="E1909" s="1" t="str">
        <f>VLOOKUP(D1909,'[1]IPS REGISTRADAS'!B$9:C$3248,2,0)</f>
        <v>CENEMED QUILICHAO</v>
      </c>
      <c r="F1909" s="9">
        <v>18638960</v>
      </c>
    </row>
    <row r="1910" spans="1:6" x14ac:dyDescent="0.25">
      <c r="A1910" s="7" t="s">
        <v>142</v>
      </c>
      <c r="B1910" s="7" t="s">
        <v>143</v>
      </c>
      <c r="C1910" s="7" t="s">
        <v>2029</v>
      </c>
      <c r="D1910" s="8">
        <v>800146679</v>
      </c>
      <c r="E1910" s="1" t="str">
        <f>VLOOKUP(D1910,'[1]IPS REGISTRADAS'!B$9:C$3248,2,0)</f>
        <v>FRACTURAS Y FRACTURAS S.A.S.</v>
      </c>
      <c r="F1910" s="9">
        <v>34927200</v>
      </c>
    </row>
    <row r="1911" spans="1:6" x14ac:dyDescent="0.25">
      <c r="A1911" s="7" t="s">
        <v>142</v>
      </c>
      <c r="B1911" s="7" t="s">
        <v>143</v>
      </c>
      <c r="C1911" s="7" t="s">
        <v>2029</v>
      </c>
      <c r="D1911" s="8">
        <v>822007635</v>
      </c>
      <c r="E1911" s="1" t="str">
        <f>VLOOKUP(D1911,'[1]IPS REGISTRADAS'!B$9:C$3248,2,0)</f>
        <v>LLANO Y ORINOQUIA LTDA</v>
      </c>
      <c r="F1911" s="9">
        <v>1994556</v>
      </c>
    </row>
    <row r="1912" spans="1:6" x14ac:dyDescent="0.25">
      <c r="A1912" s="7" t="s">
        <v>142</v>
      </c>
      <c r="B1912" s="7" t="s">
        <v>143</v>
      </c>
      <c r="C1912" s="7" t="s">
        <v>2029</v>
      </c>
      <c r="D1912" s="8">
        <v>891200952</v>
      </c>
      <c r="E1912" s="1" t="str">
        <f>VLOOKUP(D1912,'[1]IPS REGISTRADAS'!B$9:C$3248,2,0)</f>
        <v>HOSPITAL EDUARDO SANTOS E.S.E. DE LA UNION NARIÑO</v>
      </c>
      <c r="F1912" s="9">
        <v>136604523</v>
      </c>
    </row>
    <row r="1913" spans="1:6" x14ac:dyDescent="0.25">
      <c r="A1913" s="7" t="s">
        <v>142</v>
      </c>
      <c r="B1913" s="7" t="s">
        <v>143</v>
      </c>
      <c r="C1913" s="7" t="s">
        <v>2029</v>
      </c>
      <c r="D1913" s="8">
        <v>900150760</v>
      </c>
      <c r="E1913" s="1" t="str">
        <f>VLOOKUP(D1913,'[1]IPS REGISTRADAS'!B$9:C$3248,2,0)</f>
        <v>RESPIRMEOS S.A.S -UNIDAD DE NEUMOLOGIA Y ENDOSCOPIA RESPIRATORIA DEL EJE CAFETERO</v>
      </c>
      <c r="F1913" s="9">
        <v>8316000</v>
      </c>
    </row>
    <row r="1914" spans="1:6" x14ac:dyDescent="0.25">
      <c r="A1914" s="7" t="s">
        <v>142</v>
      </c>
      <c r="B1914" s="7" t="s">
        <v>143</v>
      </c>
      <c r="C1914" s="7" t="s">
        <v>2029</v>
      </c>
      <c r="D1914" s="8">
        <v>800066001</v>
      </c>
      <c r="E1914" s="1" t="str">
        <f>VLOOKUP(D1914,'[1]IPS REGISTRADAS'!B$9:C$3248,2,0)</f>
        <v>CENTRO MEDICO OFTALMOLOGICO Y LABORATORIO CLINICO DE BOGOTÁ</v>
      </c>
      <c r="F1914" s="9">
        <v>14077965</v>
      </c>
    </row>
    <row r="1915" spans="1:6" x14ac:dyDescent="0.25">
      <c r="A1915" s="7" t="s">
        <v>142</v>
      </c>
      <c r="B1915" s="7" t="s">
        <v>143</v>
      </c>
      <c r="C1915" s="7" t="s">
        <v>2029</v>
      </c>
      <c r="D1915" s="8">
        <v>830504400</v>
      </c>
      <c r="E1915" s="1" t="str">
        <f>VLOOKUP(D1915,'[1]IPS REGISTRADAS'!B$9:C$3248,2,0)</f>
        <v>CENTRO MADICO VALLE DE ATRIZ DE PASTO NARIÑO</v>
      </c>
      <c r="F1915" s="9">
        <v>69623777</v>
      </c>
    </row>
    <row r="1916" spans="1:6" ht="15" customHeight="1" x14ac:dyDescent="0.25">
      <c r="A1916" s="7" t="s">
        <v>0</v>
      </c>
      <c r="B1916" s="7" t="s">
        <v>1</v>
      </c>
      <c r="C1916" s="7" t="s">
        <v>2029</v>
      </c>
      <c r="D1916" s="8">
        <v>801001323</v>
      </c>
      <c r="E1916" s="1" t="str">
        <f>VLOOKUP(D1916,'[1]IPS REGISTRADAS'!B$9:C$3248,2,0)</f>
        <v>INSTITUTO ESPECIALIZADO EN SALUD MENTAL LTDA</v>
      </c>
      <c r="F1916" s="9">
        <v>75797743</v>
      </c>
    </row>
    <row r="1917" spans="1:6" ht="15" customHeight="1" x14ac:dyDescent="0.25">
      <c r="A1917" s="7" t="s">
        <v>0</v>
      </c>
      <c r="B1917" s="7" t="s">
        <v>1</v>
      </c>
      <c r="C1917" s="7" t="s">
        <v>2029</v>
      </c>
      <c r="D1917" s="8">
        <v>822007635</v>
      </c>
      <c r="E1917" s="1" t="str">
        <f>VLOOKUP(D1917,'[1]IPS REGISTRADAS'!B$9:C$3248,2,0)</f>
        <v>LLANO Y ORINOQUIA LTDA</v>
      </c>
      <c r="F1917" s="9">
        <v>17325555</v>
      </c>
    </row>
    <row r="1918" spans="1:6" ht="15" customHeight="1" x14ac:dyDescent="0.25">
      <c r="A1918" s="7" t="s">
        <v>36</v>
      </c>
      <c r="B1918" s="7" t="s">
        <v>37</v>
      </c>
      <c r="C1918" s="7" t="s">
        <v>2029</v>
      </c>
      <c r="D1918" s="8">
        <v>800165050</v>
      </c>
      <c r="E1918" s="1" t="str">
        <f>VLOOKUP(D1918,'[1]IPS REGISTRADAS'!B$9:C$3248,2,0)</f>
        <v xml:space="preserve">E.S.E. HOSPITAL SAN BARTOLOME </v>
      </c>
      <c r="F1918" s="9">
        <v>24000000</v>
      </c>
    </row>
    <row r="1919" spans="1:6" ht="15" customHeight="1" x14ac:dyDescent="0.25">
      <c r="A1919" s="7" t="s">
        <v>36</v>
      </c>
      <c r="B1919" s="7" t="s">
        <v>37</v>
      </c>
      <c r="C1919" s="7" t="s">
        <v>2029</v>
      </c>
      <c r="D1919" s="8">
        <v>817007493</v>
      </c>
      <c r="E1919" s="1" t="str">
        <f>VLOOKUP(D1919,'[1]IPS REGISTRADAS'!B$9:C$3248,2,0)</f>
        <v>FUNDACION HUELLAS</v>
      </c>
      <c r="F1919" s="9">
        <v>6356698</v>
      </c>
    </row>
    <row r="1920" spans="1:6" ht="15" customHeight="1" x14ac:dyDescent="0.25">
      <c r="A1920" s="7" t="s">
        <v>36</v>
      </c>
      <c r="B1920" s="7" t="s">
        <v>37</v>
      </c>
      <c r="C1920" s="7" t="s">
        <v>2029</v>
      </c>
      <c r="D1920" s="8">
        <v>891200240</v>
      </c>
      <c r="E1920" s="1" t="str">
        <f>VLOOKUP(D1920,'[1]IPS REGISTRADAS'!B$9:C$3248,2,0)</f>
        <v>HOSPITAL INFANTIL LOS ANGELES</v>
      </c>
      <c r="F1920" s="9">
        <v>64724726</v>
      </c>
    </row>
    <row r="1921" spans="1:6" ht="15" customHeight="1" x14ac:dyDescent="0.25">
      <c r="A1921" s="7" t="s">
        <v>36</v>
      </c>
      <c r="B1921" s="7" t="s">
        <v>37</v>
      </c>
      <c r="C1921" s="7" t="s">
        <v>2029</v>
      </c>
      <c r="D1921" s="8">
        <v>900030294</v>
      </c>
      <c r="E1921" s="1" t="str">
        <f>VLOOKUP(D1921,'[1]IPS REGISTRADAS'!B$9:C$3248,2,0)</f>
        <v>FUNDACION SALUD SOCIAL</v>
      </c>
      <c r="F1921" s="9">
        <v>3757454</v>
      </c>
    </row>
    <row r="1922" spans="1:6" ht="15" customHeight="1" x14ac:dyDescent="0.25">
      <c r="A1922" s="7" t="s">
        <v>36</v>
      </c>
      <c r="B1922" s="7" t="s">
        <v>37</v>
      </c>
      <c r="C1922" s="7" t="s">
        <v>2029</v>
      </c>
      <c r="D1922" s="8">
        <v>810000913</v>
      </c>
      <c r="E1922" s="1" t="str">
        <f>VLOOKUP(D1922,'[1]IPS REGISTRADAS'!B$9:C$3248,2,0)</f>
        <v>E.S.E. HOSPITALSAN FELIX DE LA DORADA CALDAS</v>
      </c>
      <c r="F1922" s="9">
        <v>2124850</v>
      </c>
    </row>
    <row r="1923" spans="1:6" ht="15" customHeight="1" x14ac:dyDescent="0.25">
      <c r="A1923" s="7" t="s">
        <v>36</v>
      </c>
      <c r="B1923" s="7" t="s">
        <v>37</v>
      </c>
      <c r="C1923" s="7" t="s">
        <v>2029</v>
      </c>
      <c r="D1923" s="8">
        <v>817005169</v>
      </c>
      <c r="E1923" s="1" t="str">
        <f>VLOOKUP(D1923,'[1]IPS REGISTRADAS'!B$9:C$3248,2,0)</f>
        <v>CENTRO DE DIAGNOSTICO PERINATAL E.U.</v>
      </c>
      <c r="F1923" s="9">
        <v>28948099</v>
      </c>
    </row>
    <row r="1924" spans="1:6" ht="15" customHeight="1" x14ac:dyDescent="0.25">
      <c r="A1924" s="7" t="s">
        <v>36</v>
      </c>
      <c r="B1924" s="7" t="s">
        <v>37</v>
      </c>
      <c r="C1924" s="7" t="s">
        <v>2029</v>
      </c>
      <c r="D1924" s="8">
        <v>846000678</v>
      </c>
      <c r="E1924" s="1" t="str">
        <f>VLOOKUP(D1924,'[1]IPS REGISTRADAS'!B$9:C$3248,2,0)</f>
        <v>E.S.E. HOSPITAL MARIA ANGELINES DE MPIO. DE PUERTO LEGUIZAMO</v>
      </c>
      <c r="F1924" s="9">
        <v>4927176</v>
      </c>
    </row>
    <row r="1925" spans="1:6" ht="15" customHeight="1" x14ac:dyDescent="0.25">
      <c r="A1925" s="7" t="s">
        <v>36</v>
      </c>
      <c r="B1925" s="7" t="s">
        <v>37</v>
      </c>
      <c r="C1925" s="7" t="s">
        <v>2029</v>
      </c>
      <c r="D1925" s="8">
        <v>890399020</v>
      </c>
      <c r="E1925" s="1" t="str">
        <f>VLOOKUP(D1925,'[1]IPS REGISTRADAS'!B$9:C$3248,2,0)</f>
        <v>FUNDACION CLINICA INFANTIL CLUB NOEL</v>
      </c>
      <c r="F1925" s="9">
        <v>98650811</v>
      </c>
    </row>
    <row r="1926" spans="1:6" ht="15" customHeight="1" x14ac:dyDescent="0.25">
      <c r="A1926" s="7" t="s">
        <v>36</v>
      </c>
      <c r="B1926" s="7" t="s">
        <v>37</v>
      </c>
      <c r="C1926" s="7" t="s">
        <v>2029</v>
      </c>
      <c r="D1926" s="8">
        <v>891500084</v>
      </c>
      <c r="E1926" s="1" t="str">
        <f>VLOOKUP(D1926,'[1]IPS REGISTRADAS'!B$9:C$3248,2,0)</f>
        <v>HOSPITAL FRANCISCO DE PAULA SANTANDER</v>
      </c>
      <c r="F1926" s="9">
        <v>721617068</v>
      </c>
    </row>
    <row r="1927" spans="1:6" ht="15" customHeight="1" x14ac:dyDescent="0.25">
      <c r="A1927" s="7" t="s">
        <v>36</v>
      </c>
      <c r="B1927" s="7" t="s">
        <v>37</v>
      </c>
      <c r="C1927" s="7" t="s">
        <v>2029</v>
      </c>
      <c r="D1927" s="8">
        <v>900021788</v>
      </c>
      <c r="E1927" s="1" t="str">
        <f>VLOOKUP(D1927,'[1]IPS REGISTRADAS'!B$9:C$3248,2,0)</f>
        <v>CLINICA DE LA AMAZONIA IPS LTDA</v>
      </c>
      <c r="F1927" s="9">
        <v>9300635</v>
      </c>
    </row>
    <row r="1928" spans="1:6" ht="15" customHeight="1" x14ac:dyDescent="0.25">
      <c r="A1928" s="7" t="s">
        <v>142</v>
      </c>
      <c r="B1928" s="7" t="s">
        <v>143</v>
      </c>
      <c r="C1928" s="7" t="s">
        <v>2029</v>
      </c>
      <c r="D1928" s="8">
        <v>890212568</v>
      </c>
      <c r="E1928" s="1" t="str">
        <f>VLOOKUP(D1928,'[1]IPS REGISTRADAS'!B$9:C$3248,2,0)</f>
        <v>FUNDACION CARDIOVASCULAR DE COLOMBIA</v>
      </c>
      <c r="F1928" s="9">
        <v>600000000</v>
      </c>
    </row>
    <row r="1929" spans="1:6" ht="15" customHeight="1" x14ac:dyDescent="0.25">
      <c r="A1929" s="7" t="s">
        <v>142</v>
      </c>
      <c r="B1929" s="7" t="s">
        <v>143</v>
      </c>
      <c r="C1929" s="7" t="s">
        <v>2029</v>
      </c>
      <c r="D1929" s="8">
        <v>890801099</v>
      </c>
      <c r="E1929" s="1" t="str">
        <f>VLOOKUP(D1929,'[1]IPS REGISTRADAS'!B$9:C$3248,2,0)</f>
        <v>E.S.E. HOSPITAL DEPARTAMENTAL SANTA SOFIA DE CALDAS</v>
      </c>
      <c r="F1929" s="9">
        <v>61965963</v>
      </c>
    </row>
    <row r="1930" spans="1:6" ht="15" customHeight="1" x14ac:dyDescent="0.25">
      <c r="A1930" s="7" t="s">
        <v>142</v>
      </c>
      <c r="B1930" s="7" t="s">
        <v>143</v>
      </c>
      <c r="C1930" s="7" t="s">
        <v>2029</v>
      </c>
      <c r="D1930" s="8">
        <v>900268644</v>
      </c>
      <c r="E1930" s="1" t="str">
        <f>VLOOKUP(D1930,'[1]IPS REGISTRADAS'!B$9:C$3248,2,0)</f>
        <v>DENBAR INTERNACIONAL IPS S.A.S. DE IBAGUE TOLIMA</v>
      </c>
      <c r="F1930" s="9">
        <v>16335939</v>
      </c>
    </row>
    <row r="1931" spans="1:6" ht="15" customHeight="1" x14ac:dyDescent="0.25">
      <c r="A1931" s="7" t="s">
        <v>142</v>
      </c>
      <c r="B1931" s="7" t="s">
        <v>143</v>
      </c>
      <c r="C1931" s="7" t="s">
        <v>2029</v>
      </c>
      <c r="D1931" s="8">
        <v>900348416</v>
      </c>
      <c r="E1931" s="1" t="str">
        <f>VLOOKUP(D1931,'[1]IPS REGISTRADAS'!B$9:C$3248,2,0)</f>
        <v>MEDICINA DOMICILIARIA DE COLOMBIA</v>
      </c>
      <c r="F1931" s="9">
        <v>301180000</v>
      </c>
    </row>
    <row r="1932" spans="1:6" x14ac:dyDescent="0.25">
      <c r="A1932" s="7" t="s">
        <v>142</v>
      </c>
      <c r="B1932" s="7" t="s">
        <v>143</v>
      </c>
      <c r="C1932" s="7" t="s">
        <v>2029</v>
      </c>
      <c r="D1932" s="8">
        <v>800125697</v>
      </c>
      <c r="E1932" s="1" t="str">
        <f>VLOOKUP(D1932,'[1]IPS REGISTRADAS'!B$9:C$3248,2,0)</f>
        <v>HOSPITAL NELSON RESTREPO MARTINEZ</v>
      </c>
      <c r="F1932" s="9">
        <v>3447217</v>
      </c>
    </row>
    <row r="1933" spans="1:6" x14ac:dyDescent="0.25">
      <c r="A1933" s="7" t="s">
        <v>142</v>
      </c>
      <c r="B1933" s="7" t="s">
        <v>143</v>
      </c>
      <c r="C1933" s="7" t="s">
        <v>2029</v>
      </c>
      <c r="D1933" s="8">
        <v>813002933</v>
      </c>
      <c r="E1933" s="1" t="str">
        <f>VLOOKUP(D1933,'[1]IPS REGISTRADAS'!B$9:C$3248,2,0)</f>
        <v>E.S.E. HOSPITAL DIVINO NIÑO DE RIVERA HUILA</v>
      </c>
      <c r="F1933" s="9">
        <v>24948000</v>
      </c>
    </row>
    <row r="1934" spans="1:6" x14ac:dyDescent="0.25">
      <c r="A1934" s="7" t="s">
        <v>142</v>
      </c>
      <c r="B1934" s="7" t="s">
        <v>143</v>
      </c>
      <c r="C1934" s="7" t="s">
        <v>2029</v>
      </c>
      <c r="D1934" s="8">
        <v>891500182</v>
      </c>
      <c r="E1934" s="1" t="str">
        <f>VLOOKUP(D1934,'[1]IPS REGISTRADAS'!B$9:C$3248,2,0)</f>
        <v>CAJA DE COMPENSACION FAMILIAR DEL CAUCA</v>
      </c>
      <c r="F1934" s="9">
        <v>91966203</v>
      </c>
    </row>
    <row r="1935" spans="1:6" x14ac:dyDescent="0.25">
      <c r="A1935" s="7" t="s">
        <v>36</v>
      </c>
      <c r="B1935" s="7" t="s">
        <v>37</v>
      </c>
      <c r="C1935" s="7" t="s">
        <v>2029</v>
      </c>
      <c r="D1935" s="8">
        <v>800220011</v>
      </c>
      <c r="E1935" s="1" t="str">
        <f>VLOOKUP(D1935,'[1]IPS REGISTRADAS'!B$9:C$3248,2,0)</f>
        <v>HOSPITAL MEISSEN II NIVEL DE BOGOTÁ D.C.</v>
      </c>
      <c r="F1935" s="9">
        <v>20941860</v>
      </c>
    </row>
    <row r="1936" spans="1:6" x14ac:dyDescent="0.25">
      <c r="A1936" s="7" t="s">
        <v>36</v>
      </c>
      <c r="B1936" s="7" t="s">
        <v>37</v>
      </c>
      <c r="C1936" s="7" t="s">
        <v>2029</v>
      </c>
      <c r="D1936" s="8">
        <v>813010145</v>
      </c>
      <c r="E1936" s="1" t="str">
        <f>VLOOKUP(D1936,'[1]IPS REGISTRADAS'!B$9:C$3248,2,0)</f>
        <v>OFTALMOLASER SOCIEDAD DE CIRUGIA DEL HUILA S.A.</v>
      </c>
      <c r="F1936" s="9">
        <v>1364431</v>
      </c>
    </row>
    <row r="1937" spans="1:6" x14ac:dyDescent="0.25">
      <c r="A1937" s="7" t="s">
        <v>36</v>
      </c>
      <c r="B1937" s="7" t="s">
        <v>37</v>
      </c>
      <c r="C1937" s="7" t="s">
        <v>2029</v>
      </c>
      <c r="D1937" s="8">
        <v>817000999</v>
      </c>
      <c r="E1937" s="1" t="str">
        <f>VLOOKUP(D1937,'[1]IPS REGISTRADAS'!B$9:C$3248,2,0)</f>
        <v>CENTRO DE SALUD DE TIMBIO E.S.E. CAUCA</v>
      </c>
      <c r="F1937" s="9">
        <v>49080261</v>
      </c>
    </row>
    <row r="1938" spans="1:6" x14ac:dyDescent="0.25">
      <c r="A1938" s="7" t="s">
        <v>36</v>
      </c>
      <c r="B1938" s="7" t="s">
        <v>37</v>
      </c>
      <c r="C1938" s="7" t="s">
        <v>2029</v>
      </c>
      <c r="D1938" s="8">
        <v>890324177</v>
      </c>
      <c r="E1938" s="1" t="str">
        <f>VLOOKUP(D1938,'[1]IPS REGISTRADAS'!B$9:C$3248,2,0)</f>
        <v>FUNDACION VALLE DE LILI DE CALI VALLE</v>
      </c>
      <c r="F1938" s="9">
        <v>385523344</v>
      </c>
    </row>
    <row r="1939" spans="1:6" x14ac:dyDescent="0.25">
      <c r="A1939" s="7" t="s">
        <v>36</v>
      </c>
      <c r="B1939" s="7" t="s">
        <v>37</v>
      </c>
      <c r="C1939" s="7" t="s">
        <v>2029</v>
      </c>
      <c r="D1939" s="8">
        <v>890802036</v>
      </c>
      <c r="E1939" s="1" t="str">
        <f>VLOOKUP(D1939,'[1]IPS REGISTRADAS'!B$9:C$3248,2,0)</f>
        <v>HOSPITAL SAN MARCOS DE CHINCHINA E.S.E</v>
      </c>
      <c r="F1939" s="9">
        <v>4261579</v>
      </c>
    </row>
    <row r="1940" spans="1:6" x14ac:dyDescent="0.25">
      <c r="A1940" s="7" t="s">
        <v>674</v>
      </c>
      <c r="B1940" s="7" t="s">
        <v>675</v>
      </c>
      <c r="C1940" s="7" t="s">
        <v>2029</v>
      </c>
      <c r="D1940" s="8">
        <v>800196939</v>
      </c>
      <c r="E1940" s="1" t="str">
        <f>VLOOKUP(D1940,'[1]IPS REGISTRADAS'!B$9:C$3248,2,0)</f>
        <v>HOSPITAL DEL OCCIDENTE DE KENNEDY III NIVEL E.S.E.</v>
      </c>
      <c r="F1940" s="9">
        <v>1218696</v>
      </c>
    </row>
    <row r="1941" spans="1:6" x14ac:dyDescent="0.25">
      <c r="A1941" s="7" t="s">
        <v>674</v>
      </c>
      <c r="B1941" s="7" t="s">
        <v>675</v>
      </c>
      <c r="C1941" s="7" t="s">
        <v>2029</v>
      </c>
      <c r="D1941" s="8">
        <v>891180134</v>
      </c>
      <c r="E1941" s="1" t="str">
        <f>VLOOKUP(D1941,'[1]IPS REGISTRADAS'!B$9:C$3248,2,0)</f>
        <v>HOSPITAL DEPARTAMENTAL SAN ANTONIO E.S.E</v>
      </c>
      <c r="F1941" s="9">
        <v>33874777</v>
      </c>
    </row>
    <row r="1942" spans="1:6" x14ac:dyDescent="0.25">
      <c r="A1942" s="7" t="s">
        <v>674</v>
      </c>
      <c r="B1942" s="7" t="s">
        <v>675</v>
      </c>
      <c r="C1942" s="7" t="s">
        <v>2029</v>
      </c>
      <c r="D1942" s="8">
        <v>891200622</v>
      </c>
      <c r="E1942" s="1" t="str">
        <f>VLOOKUP(D1942,'[1]IPS REGISTRADAS'!B$9:C$3248,2,0)</f>
        <v>HOSPITAL LORENCITA VILLEGAS DE SANTOS DE SAMANIEGO NARIÑO</v>
      </c>
      <c r="F1942" s="9">
        <v>11200010</v>
      </c>
    </row>
    <row r="1943" spans="1:6" x14ac:dyDescent="0.25">
      <c r="A1943" s="7" t="s">
        <v>674</v>
      </c>
      <c r="B1943" s="7" t="s">
        <v>675</v>
      </c>
      <c r="C1943" s="7" t="s">
        <v>2029</v>
      </c>
      <c r="D1943" s="8">
        <v>900030814</v>
      </c>
      <c r="E1943" s="1" t="str">
        <f>VLOOKUP(D1943,'[1]IPS REGISTRADAS'!B$9:C$3248,2,0)</f>
        <v>UNIDADES MOVILES DE SALUD MOVISALUD Y CIA LTDA</v>
      </c>
      <c r="F1943" s="9">
        <v>50908575</v>
      </c>
    </row>
    <row r="1944" spans="1:6" x14ac:dyDescent="0.25">
      <c r="A1944" s="7" t="s">
        <v>674</v>
      </c>
      <c r="B1944" s="7" t="s">
        <v>675</v>
      </c>
      <c r="C1944" s="7" t="s">
        <v>2029</v>
      </c>
      <c r="D1944" s="8">
        <v>900458312</v>
      </c>
      <c r="E1944" s="1" t="str">
        <f>VLOOKUP(D1944,'[1]IPS REGISTRADAS'!B$9:C$3248,2,0)</f>
        <v>SERVICIO AEREO MEDICALIZADO Y FUNDAMENTAL S.A.S.</v>
      </c>
      <c r="F1944" s="9">
        <v>9504000</v>
      </c>
    </row>
    <row r="1945" spans="1:6" x14ac:dyDescent="0.25">
      <c r="A1945" s="7" t="s">
        <v>36</v>
      </c>
      <c r="B1945" s="7" t="s">
        <v>37</v>
      </c>
      <c r="C1945" s="7" t="s">
        <v>2029</v>
      </c>
      <c r="D1945" s="8">
        <v>800185449</v>
      </c>
      <c r="E1945" s="1" t="str">
        <f>VLOOKUP(D1945,'[1]IPS REGISTRADAS'!B$9:C$3248,2,0)</f>
        <v>DIAGNOSTICOS CARDILÓGICO ESPECIALIZADOS S.A.S.DIACORSAS DE FLORIDABLANCA SANTANDER</v>
      </c>
      <c r="F1945" s="9">
        <v>201614819</v>
      </c>
    </row>
    <row r="1946" spans="1:6" x14ac:dyDescent="0.25">
      <c r="A1946" s="7" t="s">
        <v>36</v>
      </c>
      <c r="B1946" s="7" t="s">
        <v>37</v>
      </c>
      <c r="C1946" s="7" t="s">
        <v>2029</v>
      </c>
      <c r="D1946" s="8">
        <v>813008574</v>
      </c>
      <c r="E1946" s="1" t="str">
        <f>VLOOKUP(D1946,'[1]IPS REGISTRADAS'!B$9:C$3248,2,0)</f>
        <v>MEGASALUD IPS LTDA</v>
      </c>
      <c r="F1946" s="9">
        <v>4673949</v>
      </c>
    </row>
    <row r="1947" spans="1:6" x14ac:dyDescent="0.25">
      <c r="A1947" s="7" t="s">
        <v>36</v>
      </c>
      <c r="B1947" s="7" t="s">
        <v>37</v>
      </c>
      <c r="C1947" s="7" t="s">
        <v>2029</v>
      </c>
      <c r="D1947" s="8">
        <v>825003080</v>
      </c>
      <c r="E1947" s="1" t="str">
        <f>VLOOKUP(D1947,'[1]IPS REGISTRADAS'!B$9:C$3248,2,0)</f>
        <v>UNIDAD DE CUIDADOS INTENSIVOS RENACER LTDA.</v>
      </c>
      <c r="F1947" s="9">
        <v>42694193</v>
      </c>
    </row>
    <row r="1948" spans="1:6" x14ac:dyDescent="0.25">
      <c r="A1948" s="7" t="s">
        <v>36</v>
      </c>
      <c r="B1948" s="7" t="s">
        <v>37</v>
      </c>
      <c r="C1948" s="7" t="s">
        <v>2029</v>
      </c>
      <c r="D1948" s="8">
        <v>860028947</v>
      </c>
      <c r="E1948" s="1" t="str">
        <f>VLOOKUP(D1948,'[1]IPS REGISTRADAS'!B$9:C$3248,2,0)</f>
        <v>CONGREGACION HERMANAS FRANCISCANAS MISIONERAS CLINICA MADRE BERNARDA</v>
      </c>
      <c r="F1948" s="9">
        <v>1591040</v>
      </c>
    </row>
    <row r="1949" spans="1:6" x14ac:dyDescent="0.25">
      <c r="A1949" s="7" t="s">
        <v>36</v>
      </c>
      <c r="B1949" s="7" t="s">
        <v>37</v>
      </c>
      <c r="C1949" s="7" t="s">
        <v>2029</v>
      </c>
      <c r="D1949" s="8">
        <v>900488328</v>
      </c>
      <c r="E1949" s="1" t="str">
        <f>VLOOKUP(D1949,'[1]IPS REGISTRADAS'!B$9:C$3248,2,0)</f>
        <v>CLINIMEDICAL HOME CARE</v>
      </c>
      <c r="F1949" s="9">
        <v>19622034</v>
      </c>
    </row>
    <row r="1950" spans="1:6" x14ac:dyDescent="0.25">
      <c r="A1950" s="7" t="s">
        <v>36</v>
      </c>
      <c r="B1950" s="7" t="s">
        <v>37</v>
      </c>
      <c r="C1950" s="7" t="s">
        <v>2029</v>
      </c>
      <c r="D1950" s="8">
        <v>846004133</v>
      </c>
      <c r="E1950" s="1" t="str">
        <f>VLOOKUP(D1950,'[1]IPS REGISTRADAS'!B$9:C$3248,2,0)</f>
        <v>CORPOMEDICA SERVICIOS MEDICOS INTEGRALES EU</v>
      </c>
      <c r="F1950" s="9">
        <v>4216403</v>
      </c>
    </row>
    <row r="1951" spans="1:6" x14ac:dyDescent="0.25">
      <c r="A1951" s="7" t="s">
        <v>36</v>
      </c>
      <c r="B1951" s="7" t="s">
        <v>37</v>
      </c>
      <c r="C1951" s="7" t="s">
        <v>2029</v>
      </c>
      <c r="D1951" s="8">
        <v>890300516</v>
      </c>
      <c r="E1951" s="1" t="str">
        <f>VLOOKUP(D1951,'[1]IPS REGISTRADAS'!B$9:C$3248,2,0)</f>
        <v>CLINICA SAN FERNANDO S.A.</v>
      </c>
      <c r="F1951" s="9">
        <v>43159544</v>
      </c>
    </row>
    <row r="1952" spans="1:6" x14ac:dyDescent="0.25">
      <c r="A1952" s="7" t="s">
        <v>36</v>
      </c>
      <c r="B1952" s="7" t="s">
        <v>37</v>
      </c>
      <c r="C1952" s="7" t="s">
        <v>2029</v>
      </c>
      <c r="D1952" s="8">
        <v>890801201</v>
      </c>
      <c r="E1952" s="1" t="str">
        <f>VLOOKUP(D1952,'[1]IPS REGISTRADAS'!B$9:C$3248,2,0)</f>
        <v>CRUZ ROJA COLOMBIANA SECCIONAL CALDAS MANIZALES</v>
      </c>
      <c r="F1952" s="9">
        <v>23168318</v>
      </c>
    </row>
    <row r="1953" spans="1:6" x14ac:dyDescent="0.25">
      <c r="A1953" s="7" t="s">
        <v>36</v>
      </c>
      <c r="B1953" s="7" t="s">
        <v>37</v>
      </c>
      <c r="C1953" s="7" t="s">
        <v>2029</v>
      </c>
      <c r="D1953" s="8">
        <v>890982101</v>
      </c>
      <c r="E1953" s="1" t="str">
        <f>VLOOKUP(D1953,'[1]IPS REGISTRADAS'!B$9:C$3248,2,0)</f>
        <v>E.S.E. HOSPITAL EL CARMEN AMALFI ANTIOQUIA</v>
      </c>
      <c r="F1953" s="9">
        <v>1195291</v>
      </c>
    </row>
    <row r="1954" spans="1:6" x14ac:dyDescent="0.25">
      <c r="A1954" s="7" t="s">
        <v>142</v>
      </c>
      <c r="B1954" s="7" t="s">
        <v>143</v>
      </c>
      <c r="C1954" s="7" t="s">
        <v>2029</v>
      </c>
      <c r="D1954" s="8">
        <v>800189984</v>
      </c>
      <c r="E1954" s="1" t="str">
        <f>VLOOKUP(D1954,'[1]IPS REGISTRADAS'!B$9:C$3248,2,0)</f>
        <v>IMÁGENES DIAGNOSTICAS S.A.</v>
      </c>
      <c r="F1954" s="9">
        <v>312840000</v>
      </c>
    </row>
    <row r="1955" spans="1:6" x14ac:dyDescent="0.25">
      <c r="A1955" s="7" t="s">
        <v>142</v>
      </c>
      <c r="B1955" s="7" t="s">
        <v>143</v>
      </c>
      <c r="C1955" s="7" t="s">
        <v>2029</v>
      </c>
      <c r="D1955" s="8">
        <v>809008576</v>
      </c>
      <c r="E1955" s="1" t="str">
        <f>VLOOKUP(D1955,'[1]IPS REGISTRADAS'!B$9:C$3248,2,0)</f>
        <v>SALUD 24 HORAS LTDA DE IBAGUE TOLIMA</v>
      </c>
      <c r="F1955" s="9">
        <v>3493594</v>
      </c>
    </row>
    <row r="1956" spans="1:6" x14ac:dyDescent="0.25">
      <c r="A1956" s="7" t="s">
        <v>142</v>
      </c>
      <c r="B1956" s="7" t="s">
        <v>143</v>
      </c>
      <c r="C1956" s="7" t="s">
        <v>2029</v>
      </c>
      <c r="D1956" s="8">
        <v>813011502</v>
      </c>
      <c r="E1956" s="1" t="str">
        <f>VLOOKUP(D1956,'[1]IPS REGISTRADAS'!B$9:C$3248,2,0)</f>
        <v>HOSPITAL MUNICIPAL SAN FRANCISCO DE ASIS DE ELIAS HUILA</v>
      </c>
      <c r="F1956" s="9">
        <v>24948000</v>
      </c>
    </row>
    <row r="1957" spans="1:6" x14ac:dyDescent="0.25">
      <c r="A1957" s="7" t="s">
        <v>142</v>
      </c>
      <c r="B1957" s="7" t="s">
        <v>143</v>
      </c>
      <c r="C1957" s="7" t="s">
        <v>2029</v>
      </c>
      <c r="D1957" s="8">
        <v>816000810</v>
      </c>
      <c r="E1957" s="1" t="str">
        <f>VLOOKUP(D1957,'[1]IPS REGISTRADAS'!B$9:C$3248,2,0)</f>
        <v>UNIDAD OFTALMOLOGICA LASER DE PEREIRA RISARALDA</v>
      </c>
      <c r="F1957" s="9">
        <v>91476000</v>
      </c>
    </row>
    <row r="1958" spans="1:6" x14ac:dyDescent="0.25">
      <c r="A1958" s="7" t="s">
        <v>142</v>
      </c>
      <c r="B1958" s="7" t="s">
        <v>143</v>
      </c>
      <c r="C1958" s="7" t="s">
        <v>2029</v>
      </c>
      <c r="D1958" s="8">
        <v>899999092</v>
      </c>
      <c r="E1958" s="1" t="str">
        <f>VLOOKUP(D1958,'[1]IPS REGISTRADAS'!B$9:C$3248,2,0)</f>
        <v xml:space="preserve">INSTITUTO NACIONAL DE CANCEROLOGIA E.S.E. </v>
      </c>
      <c r="F1958" s="9">
        <v>20386505</v>
      </c>
    </row>
    <row r="1959" spans="1:6" x14ac:dyDescent="0.25">
      <c r="A1959" s="7" t="s">
        <v>142</v>
      </c>
      <c r="B1959" s="7" t="s">
        <v>143</v>
      </c>
      <c r="C1959" s="7" t="s">
        <v>2029</v>
      </c>
      <c r="D1959" s="8">
        <v>900128231</v>
      </c>
      <c r="E1959" s="1" t="str">
        <f>VLOOKUP(D1959,'[1]IPS REGISTRADAS'!B$9:C$3248,2,0)</f>
        <v>CLINICA MIRAMAR DE TUMACO NARIÑO</v>
      </c>
      <c r="F1959" s="9">
        <v>82229470</v>
      </c>
    </row>
    <row r="1960" spans="1:6" x14ac:dyDescent="0.25">
      <c r="A1960" s="7" t="s">
        <v>0</v>
      </c>
      <c r="B1960" s="7" t="s">
        <v>1</v>
      </c>
      <c r="C1960" s="7" t="s">
        <v>2029</v>
      </c>
      <c r="D1960" s="8">
        <v>891800231</v>
      </c>
      <c r="E1960" s="1" t="str">
        <f>VLOOKUP(D1960,'[1]IPS REGISTRADAS'!B$9:C$3248,2,0)</f>
        <v xml:space="preserve">E.S.E. HOSPITAL SAN RAFAEL DE TUNJA </v>
      </c>
      <c r="F1960" s="9">
        <v>654836873.05999994</v>
      </c>
    </row>
    <row r="1961" spans="1:6" x14ac:dyDescent="0.25">
      <c r="A1961" s="7" t="s">
        <v>36</v>
      </c>
      <c r="B1961" s="7" t="s">
        <v>37</v>
      </c>
      <c r="C1961" s="7" t="s">
        <v>2029</v>
      </c>
      <c r="D1961" s="8">
        <v>806015201</v>
      </c>
      <c r="E1961" s="1" t="str">
        <f>VLOOKUP(D1961,'[1]IPS REGISTRADAS'!B$9:C$3248,2,0)</f>
        <v>GESTION SALUD DE CARTAGENA BOLIVAR</v>
      </c>
      <c r="F1961" s="9">
        <v>1054703</v>
      </c>
    </row>
    <row r="1962" spans="1:6" x14ac:dyDescent="0.25">
      <c r="A1962" s="7" t="s">
        <v>36</v>
      </c>
      <c r="B1962" s="7" t="s">
        <v>37</v>
      </c>
      <c r="C1962" s="7" t="s">
        <v>2029</v>
      </c>
      <c r="D1962" s="8">
        <v>812004935</v>
      </c>
      <c r="E1962" s="1" t="str">
        <f>VLOOKUP(D1962,'[1]IPS REGISTRADAS'!B$9:C$3248,2,0)</f>
        <v>CASA DEL NIÑO LTDA DE MONTERIA CORDOBA</v>
      </c>
      <c r="F1962" s="9">
        <v>99250750</v>
      </c>
    </row>
    <row r="1963" spans="1:6" x14ac:dyDescent="0.25">
      <c r="A1963" s="7" t="s">
        <v>36</v>
      </c>
      <c r="B1963" s="7" t="s">
        <v>37</v>
      </c>
      <c r="C1963" s="7" t="s">
        <v>2029</v>
      </c>
      <c r="D1963" s="8">
        <v>890980997</v>
      </c>
      <c r="E1963" s="1" t="str">
        <f>VLOOKUP(D1963,'[1]IPS REGISTRADAS'!B$9:C$3248,2,0)</f>
        <v>E.S.E. HOSPITAL MARIA AUXILIADORA DE CHIGORODO ANTIOQUIA</v>
      </c>
      <c r="F1963" s="9">
        <v>3256500</v>
      </c>
    </row>
    <row r="1964" spans="1:6" x14ac:dyDescent="0.25">
      <c r="A1964" s="7" t="s">
        <v>36</v>
      </c>
      <c r="B1964" s="7" t="s">
        <v>37</v>
      </c>
      <c r="C1964" s="7" t="s">
        <v>2029</v>
      </c>
      <c r="D1964" s="8">
        <v>891201845</v>
      </c>
      <c r="E1964" s="1" t="str">
        <f>VLOOKUP(D1964,'[1]IPS REGISTRADAS'!B$9:C$3248,2,0)</f>
        <v>HOSPITAL PIO XII DE COLON PUTUMAYO</v>
      </c>
      <c r="F1964" s="9">
        <v>57763846</v>
      </c>
    </row>
    <row r="1965" spans="1:6" x14ac:dyDescent="0.25">
      <c r="A1965" s="7" t="s">
        <v>36</v>
      </c>
      <c r="B1965" s="7" t="s">
        <v>37</v>
      </c>
      <c r="C1965" s="7" t="s">
        <v>2029</v>
      </c>
      <c r="D1965" s="8">
        <v>891501104</v>
      </c>
      <c r="E1965" s="1" t="str">
        <f>VLOOKUP(D1965,'[1]IPS REGISTRADAS'!B$9:C$3248,2,0)</f>
        <v>E.S.E. HOSPITAL DE EL TAMBO CAUCA</v>
      </c>
      <c r="F1965" s="9">
        <v>12554348</v>
      </c>
    </row>
    <row r="1966" spans="1:6" x14ac:dyDescent="0.25">
      <c r="A1966" s="7" t="s">
        <v>36</v>
      </c>
      <c r="B1966" s="7" t="s">
        <v>37</v>
      </c>
      <c r="C1966" s="7" t="s">
        <v>2029</v>
      </c>
      <c r="D1966" s="8">
        <v>900562697</v>
      </c>
      <c r="E1966" s="1" t="str">
        <f>VLOOKUP(D1966,'[1]IPS REGISTRADAS'!B$9:C$3248,2,0)</f>
        <v>UCIKIDS S.A.S</v>
      </c>
      <c r="F1966" s="9">
        <v>6833856</v>
      </c>
    </row>
    <row r="1967" spans="1:6" x14ac:dyDescent="0.25">
      <c r="A1967" s="7" t="s">
        <v>142</v>
      </c>
      <c r="B1967" s="7" t="s">
        <v>143</v>
      </c>
      <c r="C1967" s="7" t="s">
        <v>2029</v>
      </c>
      <c r="D1967" s="8">
        <v>805027337</v>
      </c>
      <c r="E1967" s="1" t="str">
        <f>VLOOKUP(D1967,'[1]IPS REGISTRADAS'!B$9:C$3248,2,0)</f>
        <v>RED DE SALUD DE ORIENTE CALI VALLE</v>
      </c>
      <c r="F1967" s="9">
        <v>47084400</v>
      </c>
    </row>
    <row r="1968" spans="1:6" x14ac:dyDescent="0.25">
      <c r="A1968" s="7" t="s">
        <v>142</v>
      </c>
      <c r="B1968" s="7" t="s">
        <v>143</v>
      </c>
      <c r="C1968" s="7" t="s">
        <v>2029</v>
      </c>
      <c r="D1968" s="8">
        <v>809005719</v>
      </c>
      <c r="E1968" s="1" t="str">
        <f>VLOOKUP(D1968,'[1]IPS REGISTRADAS'!B$9:C$3248,2,0)</f>
        <v>HOSPITAL SAN VICENTE E.S.E. DE ROVIRA TOLIMA</v>
      </c>
      <c r="F1968" s="9">
        <v>1187109</v>
      </c>
    </row>
    <row r="1969" spans="1:6" x14ac:dyDescent="0.25">
      <c r="A1969" s="7" t="s">
        <v>142</v>
      </c>
      <c r="B1969" s="7" t="s">
        <v>143</v>
      </c>
      <c r="C1969" s="7" t="s">
        <v>2029</v>
      </c>
      <c r="D1969" s="8">
        <v>809010893</v>
      </c>
      <c r="E1969" s="1" t="str">
        <f>VLOOKUP(D1969,'[1]IPS REGISTRADAS'!B$9:C$3248,2,0)</f>
        <v>INSTITUTO OFTALMOLOGICO DEL TOLIMA SAS</v>
      </c>
      <c r="F1969" s="9">
        <v>6578702</v>
      </c>
    </row>
    <row r="1970" spans="1:6" x14ac:dyDescent="0.25">
      <c r="A1970" s="7" t="s">
        <v>36</v>
      </c>
      <c r="B1970" s="7" t="s">
        <v>37</v>
      </c>
      <c r="C1970" s="7" t="s">
        <v>2029</v>
      </c>
      <c r="D1970" s="8">
        <v>810003245</v>
      </c>
      <c r="E1970" s="1" t="str">
        <f>VLOOKUP(D1970,'[1]IPS REGISTRADAS'!B$9:C$3248,2,0)</f>
        <v>CLINICA VERSALLES S.A</v>
      </c>
      <c r="F1970" s="9">
        <v>4293849</v>
      </c>
    </row>
    <row r="1971" spans="1:6" x14ac:dyDescent="0.25">
      <c r="A1971" s="7" t="s">
        <v>36</v>
      </c>
      <c r="B1971" s="7" t="s">
        <v>37</v>
      </c>
      <c r="C1971" s="7" t="s">
        <v>2029</v>
      </c>
      <c r="D1971" s="8">
        <v>819003210</v>
      </c>
      <c r="E1971" s="1" t="str">
        <f>VLOOKUP(D1971,'[1]IPS REGISTRADAS'!B$9:C$3248,2,0)</f>
        <v>UNIDAD DE ATENCION DE PACIENTES EN ESTADO CRITICO LTDA DE SANTA MARTA MAGDALENA</v>
      </c>
      <c r="F1971" s="9">
        <v>1502307</v>
      </c>
    </row>
    <row r="1972" spans="1:6" x14ac:dyDescent="0.25">
      <c r="A1972" s="7" t="s">
        <v>36</v>
      </c>
      <c r="B1972" s="7" t="s">
        <v>37</v>
      </c>
      <c r="C1972" s="7" t="s">
        <v>2029</v>
      </c>
      <c r="D1972" s="8">
        <v>891180134</v>
      </c>
      <c r="E1972" s="1" t="str">
        <f>VLOOKUP(D1972,'[1]IPS REGISTRADAS'!B$9:C$3248,2,0)</f>
        <v>HOSPITAL DEPARTAMENTAL SAN ANTONIO E.S.E</v>
      </c>
      <c r="F1972" s="9">
        <v>20173004</v>
      </c>
    </row>
    <row r="1973" spans="1:6" x14ac:dyDescent="0.25">
      <c r="A1973" s="7" t="s">
        <v>217</v>
      </c>
      <c r="B1973" s="7" t="s">
        <v>218</v>
      </c>
      <c r="C1973" s="7" t="s">
        <v>2029</v>
      </c>
      <c r="D1973" s="8">
        <v>800253167</v>
      </c>
      <c r="E1973" s="1" t="str">
        <f>VLOOKUP(D1973,'[1]IPS REGISTRADAS'!B$9:C$3248,2,0)</f>
        <v>HOSPITAL UNIVERSITARIO CARI E.S.E.</v>
      </c>
      <c r="F1973" s="9">
        <v>255767242</v>
      </c>
    </row>
    <row r="1974" spans="1:6" x14ac:dyDescent="0.25">
      <c r="A1974" s="7" t="s">
        <v>217</v>
      </c>
      <c r="B1974" s="7" t="s">
        <v>218</v>
      </c>
      <c r="C1974" s="7" t="s">
        <v>2029</v>
      </c>
      <c r="D1974" s="8">
        <v>819001895</v>
      </c>
      <c r="E1974" s="1" t="str">
        <f>VLOOKUP(D1974,'[1]IPS REGISTRADAS'!B$9:C$3248,2,0)</f>
        <v>CLINICA REGIONAL INMACULADA CONCEPCION I.P.S LTDA</v>
      </c>
      <c r="F1974" s="9">
        <v>9000000</v>
      </c>
    </row>
    <row r="1975" spans="1:6" x14ac:dyDescent="0.25">
      <c r="A1975" s="7" t="s">
        <v>217</v>
      </c>
      <c r="B1975" s="7" t="s">
        <v>218</v>
      </c>
      <c r="C1975" s="7" t="s">
        <v>2029</v>
      </c>
      <c r="D1975" s="8">
        <v>823003836</v>
      </c>
      <c r="E1975" s="1" t="str">
        <f>VLOOKUP(D1975,'[1]IPS REGISTRADAS'!B$9:C$3248,2,0)</f>
        <v>IPS SALUD SIN FRONTERAS LTDA</v>
      </c>
      <c r="F1975" s="9">
        <v>1000000</v>
      </c>
    </row>
    <row r="1976" spans="1:6" x14ac:dyDescent="0.25">
      <c r="A1976" s="7" t="s">
        <v>217</v>
      </c>
      <c r="B1976" s="7" t="s">
        <v>218</v>
      </c>
      <c r="C1976" s="7" t="s">
        <v>2029</v>
      </c>
      <c r="D1976" s="8">
        <v>900084525</v>
      </c>
      <c r="E1976" s="1" t="str">
        <f>VLOOKUP(D1976,'[1]IPS REGISTRADAS'!B$9:C$3248,2,0)</f>
        <v>CORPORACION ICRI</v>
      </c>
      <c r="F1976" s="9">
        <v>72885557</v>
      </c>
    </row>
    <row r="1977" spans="1:6" x14ac:dyDescent="0.25">
      <c r="A1977" s="7" t="s">
        <v>217</v>
      </c>
      <c r="B1977" s="7" t="s">
        <v>218</v>
      </c>
      <c r="C1977" s="7" t="s">
        <v>2029</v>
      </c>
      <c r="D1977" s="8">
        <v>900112351</v>
      </c>
      <c r="E1977" s="1" t="str">
        <f>VLOOKUP(D1977,'[1]IPS REGISTRADAS'!B$9:C$3248,2,0)</f>
        <v>UNIDAD HEMATOLOGICA ESPECIALIZADA DR.CARLOS R. VARON  IPS LTDA  DE CUCUTA</v>
      </c>
      <c r="F1977" s="9">
        <v>27837828</v>
      </c>
    </row>
    <row r="1978" spans="1:6" x14ac:dyDescent="0.25">
      <c r="A1978" s="7" t="s">
        <v>142</v>
      </c>
      <c r="B1978" s="7" t="s">
        <v>143</v>
      </c>
      <c r="C1978" s="7" t="s">
        <v>2029</v>
      </c>
      <c r="D1978" s="8">
        <v>800116719</v>
      </c>
      <c r="E1978" s="1" t="str">
        <f>VLOOKUP(D1978,'[1]IPS REGISTRADAS'!B$9:C$3248,2,0)</f>
        <v>HOSPITAL ESPECIALIZADO GRANJA INTEGRAL E.S.E. DE LERIDA TOLIMA</v>
      </c>
      <c r="F1978" s="9">
        <v>54740918</v>
      </c>
    </row>
    <row r="1979" spans="1:6" x14ac:dyDescent="0.25">
      <c r="A1979" s="7" t="s">
        <v>142</v>
      </c>
      <c r="B1979" s="7" t="s">
        <v>143</v>
      </c>
      <c r="C1979" s="7" t="s">
        <v>2029</v>
      </c>
      <c r="D1979" s="8">
        <v>900174961</v>
      </c>
      <c r="E1979" s="1" t="str">
        <f>VLOOKUP(D1979,'[1]IPS REGISTRADAS'!B$9:C$3248,2,0)</f>
        <v>URCUNINASALUD LTDA</v>
      </c>
      <c r="F1979" s="9">
        <v>18565491</v>
      </c>
    </row>
    <row r="1980" spans="1:6" x14ac:dyDescent="0.25">
      <c r="A1980" s="7" t="s">
        <v>36</v>
      </c>
      <c r="B1980" s="7" t="s">
        <v>37</v>
      </c>
      <c r="C1980" s="7" t="s">
        <v>2029</v>
      </c>
      <c r="D1980" s="8">
        <v>825001348</v>
      </c>
      <c r="E1980" s="1" t="str">
        <f>VLOOKUP(D1980,'[1]IPS REGISTRADAS'!B$9:C$3248,2,0)</f>
        <v>UNIDAD DE CUIDADOS INTENSIVOS ASYSTIR RIOHACHA LTDA</v>
      </c>
      <c r="F1980" s="9">
        <v>1718305</v>
      </c>
    </row>
    <row r="1981" spans="1:6" x14ac:dyDescent="0.25">
      <c r="A1981" s="7" t="s">
        <v>36</v>
      </c>
      <c r="B1981" s="7" t="s">
        <v>37</v>
      </c>
      <c r="C1981" s="7" t="s">
        <v>2029</v>
      </c>
      <c r="D1981" s="8">
        <v>891079999</v>
      </c>
      <c r="E1981" s="1" t="str">
        <f>VLOOKUP(D1981,'[1]IPS REGISTRADAS'!B$9:C$3248,2,0)</f>
        <v>HOSPITAL SAN JERONIMO DE MONTERIA E.S.E</v>
      </c>
      <c r="F1981" s="9">
        <v>30684325</v>
      </c>
    </row>
    <row r="1982" spans="1:6" x14ac:dyDescent="0.25">
      <c r="A1982" s="7" t="s">
        <v>36</v>
      </c>
      <c r="B1982" s="7" t="s">
        <v>37</v>
      </c>
      <c r="C1982" s="7" t="s">
        <v>2029</v>
      </c>
      <c r="D1982" s="8">
        <v>891180008</v>
      </c>
      <c r="E1982" s="1" t="str">
        <f>VLOOKUP(D1982,'[1]IPS REGISTRADAS'!B$9:C$3248,2,0)</f>
        <v>CAJA DE COMPENSACION FAMILIAR DEL HUILA</v>
      </c>
      <c r="F1982" s="9">
        <v>5192870</v>
      </c>
    </row>
    <row r="1983" spans="1:6" x14ac:dyDescent="0.25">
      <c r="A1983" s="7" t="s">
        <v>36</v>
      </c>
      <c r="B1983" s="7" t="s">
        <v>37</v>
      </c>
      <c r="C1983" s="7" t="s">
        <v>2029</v>
      </c>
      <c r="D1983" s="8">
        <v>891580002</v>
      </c>
      <c r="E1983" s="1" t="str">
        <f>VLOOKUP(D1983,'[1]IPS REGISTRADAS'!B$9:C$3248,2,0)</f>
        <v>HOSPITAL UNIVERSITARIO SAN JOSE DE POPAYAN E.S.E.</v>
      </c>
      <c r="F1983" s="9">
        <v>721358122</v>
      </c>
    </row>
    <row r="1984" spans="1:6" x14ac:dyDescent="0.25">
      <c r="A1984" s="7" t="s">
        <v>36</v>
      </c>
      <c r="B1984" s="7" t="s">
        <v>37</v>
      </c>
      <c r="C1984" s="7" t="s">
        <v>2029</v>
      </c>
      <c r="D1984" s="8">
        <v>892115010</v>
      </c>
      <c r="E1984" s="1" t="str">
        <f>VLOOKUP(D1984,'[1]IPS REGISTRADAS'!B$9:C$3248,2,0)</f>
        <v>E.S.E. HOSPITAL SN RAFAEL NIVEL II</v>
      </c>
      <c r="F1984" s="9">
        <v>17041772</v>
      </c>
    </row>
    <row r="1985" spans="1:6" x14ac:dyDescent="0.25">
      <c r="A1985" s="7" t="s">
        <v>36</v>
      </c>
      <c r="B1985" s="7" t="s">
        <v>37</v>
      </c>
      <c r="C1985" s="7" t="s">
        <v>2029</v>
      </c>
      <c r="D1985" s="8">
        <v>900274139</v>
      </c>
      <c r="E1985" s="1" t="str">
        <f>VLOOKUP(D1985,'[1]IPS REGISTRADAS'!B$9:C$3248,2,0)</f>
        <v>UNIDAD DE DIAGNOSTICO Y CIRUGIA ENDOSCOPICA ANDES DEL SUR S.A.S</v>
      </c>
      <c r="F1985" s="9">
        <v>71414445</v>
      </c>
    </row>
    <row r="1986" spans="1:6" x14ac:dyDescent="0.25">
      <c r="A1986" s="7" t="s">
        <v>36</v>
      </c>
      <c r="B1986" s="7" t="s">
        <v>37</v>
      </c>
      <c r="C1986" s="7" t="s">
        <v>2029</v>
      </c>
      <c r="D1986" s="8">
        <v>800176868</v>
      </c>
      <c r="E1986" s="1" t="str">
        <f>VLOOKUP(D1986,'[1]IPS REGISTRADAS'!B$9:C$3248,2,0)</f>
        <v>INSTITUTO CALDENSE DE PATOLOGIA I.C.P. DE MANIZALES CALDAS</v>
      </c>
      <c r="F1986" s="9">
        <v>3853752</v>
      </c>
    </row>
    <row r="1987" spans="1:6" x14ac:dyDescent="0.25">
      <c r="A1987" s="7" t="s">
        <v>36</v>
      </c>
      <c r="B1987" s="7" t="s">
        <v>37</v>
      </c>
      <c r="C1987" s="7" t="s">
        <v>2029</v>
      </c>
      <c r="D1987" s="8">
        <v>811016192</v>
      </c>
      <c r="E1987" s="1" t="str">
        <f>VLOOKUP(D1987,'[1]IPS REGISTRADAS'!B$9:C$3248,2,0)</f>
        <v>I.P.S UNIVERSIDAD DE ANTIOQUIA I.P.S UNIVERSITARIA</v>
      </c>
      <c r="F1987" s="9">
        <v>320025785</v>
      </c>
    </row>
    <row r="1988" spans="1:6" x14ac:dyDescent="0.25">
      <c r="A1988" s="7" t="s">
        <v>36</v>
      </c>
      <c r="B1988" s="7" t="s">
        <v>37</v>
      </c>
      <c r="C1988" s="7" t="s">
        <v>2029</v>
      </c>
      <c r="D1988" s="8">
        <v>817006121</v>
      </c>
      <c r="E1988" s="1" t="str">
        <f>VLOOKUP(D1988,'[1]IPS REGISTRADAS'!B$9:C$3248,2,0)</f>
        <v>AMEZQUITA ACOSTA LTDA ( OPTICAUCA) DE POPAYAN CAUCA</v>
      </c>
      <c r="F1988" s="9">
        <v>7259342</v>
      </c>
    </row>
    <row r="1989" spans="1:6" x14ac:dyDescent="0.25">
      <c r="A1989" s="7" t="s">
        <v>36</v>
      </c>
      <c r="B1989" s="7" t="s">
        <v>37</v>
      </c>
      <c r="C1989" s="7" t="s">
        <v>2029</v>
      </c>
      <c r="D1989" s="8">
        <v>846000474</v>
      </c>
      <c r="E1989" s="1" t="str">
        <f>VLOOKUP(D1989,'[1]IPS REGISTRADAS'!B$9:C$3248,2,0)</f>
        <v>E.S.E. HOSPITAL ORITO DE PUTUMAYO</v>
      </c>
      <c r="F1989" s="9">
        <v>24116376</v>
      </c>
    </row>
    <row r="1990" spans="1:6" x14ac:dyDescent="0.25">
      <c r="A1990" s="7" t="s">
        <v>36</v>
      </c>
      <c r="B1990" s="7" t="s">
        <v>37</v>
      </c>
      <c r="C1990" s="7" t="s">
        <v>2029</v>
      </c>
      <c r="D1990" s="8">
        <v>891180026</v>
      </c>
      <c r="E1990" s="1" t="str">
        <f>VLOOKUP(D1990,'[1]IPS REGISTRADAS'!B$9:C$3248,2,0)</f>
        <v>E.S.E. HOSPITAL DEPARTAMENTAL SAN VICENTE DE PAUL</v>
      </c>
      <c r="F1990" s="9">
        <v>61955651</v>
      </c>
    </row>
    <row r="1991" spans="1:6" x14ac:dyDescent="0.25">
      <c r="A1991" s="7" t="s">
        <v>674</v>
      </c>
      <c r="B1991" s="7" t="s">
        <v>675</v>
      </c>
      <c r="C1991" s="7" t="s">
        <v>2029</v>
      </c>
      <c r="D1991" s="8">
        <v>800037021</v>
      </c>
      <c r="E1991" s="1" t="str">
        <f>VLOOKUP(D1991,'[1]IPS REGISTRADAS'!B$9:C$3248,2,0)</f>
        <v>HOSPITAL DEPARTAMENTAL DE GRANADA META</v>
      </c>
      <c r="F1991" s="9">
        <v>7444612</v>
      </c>
    </row>
    <row r="1992" spans="1:6" x14ac:dyDescent="0.25">
      <c r="A1992" s="7" t="s">
        <v>674</v>
      </c>
      <c r="B1992" s="7" t="s">
        <v>675</v>
      </c>
      <c r="C1992" s="7" t="s">
        <v>2029</v>
      </c>
      <c r="D1992" s="8">
        <v>800216883</v>
      </c>
      <c r="E1992" s="1" t="str">
        <f>VLOOKUP(D1992,'[1]IPS REGISTRADAS'!B$9:C$3248,2,0)</f>
        <v>HOSPITAL DE SUBA II NIVEL E.S.E</v>
      </c>
      <c r="F1992" s="9">
        <v>1124049</v>
      </c>
    </row>
    <row r="1993" spans="1:6" x14ac:dyDescent="0.25">
      <c r="A1993" s="7" t="s">
        <v>674</v>
      </c>
      <c r="B1993" s="7" t="s">
        <v>675</v>
      </c>
      <c r="C1993" s="7" t="s">
        <v>2029</v>
      </c>
      <c r="D1993" s="8">
        <v>814006654</v>
      </c>
      <c r="E1993" s="1" t="str">
        <f>VLOOKUP(D1993,'[1]IPS REGISTRADAS'!B$9:C$3248,2,0)</f>
        <v>CENTRO DE SALUD SAN JUAN BAUTISTA DE PUPIALES E.S.E</v>
      </c>
      <c r="F1993" s="9">
        <v>22011159</v>
      </c>
    </row>
    <row r="1994" spans="1:6" x14ac:dyDescent="0.25">
      <c r="A1994" s="7" t="s">
        <v>674</v>
      </c>
      <c r="B1994" s="7" t="s">
        <v>675</v>
      </c>
      <c r="C1994" s="7" t="s">
        <v>2029</v>
      </c>
      <c r="D1994" s="8">
        <v>890701718</v>
      </c>
      <c r="E1994" s="1" t="str">
        <f>VLOOKUP(D1994,'[1]IPS REGISTRADAS'!B$9:C$3248,2,0)</f>
        <v>HOSPITAL REGIONAL LIBANO TOLIMA E.S.E.</v>
      </c>
      <c r="F1994" s="9">
        <v>1796260</v>
      </c>
    </row>
    <row r="1995" spans="1:6" x14ac:dyDescent="0.25">
      <c r="A1995" s="7" t="s">
        <v>142</v>
      </c>
      <c r="B1995" s="7" t="s">
        <v>143</v>
      </c>
      <c r="C1995" s="7" t="s">
        <v>2029</v>
      </c>
      <c r="D1995" s="8">
        <v>805003605</v>
      </c>
      <c r="E1995" s="1" t="str">
        <f>VLOOKUP(D1995,'[1]IPS REGISTRADAS'!B$9:C$3248,2,0)</f>
        <v>ONCOLOGICOS ASOCIADOS DE IMBANACO S.A.</v>
      </c>
      <c r="F1995" s="9">
        <v>52767000</v>
      </c>
    </row>
    <row r="1996" spans="1:6" x14ac:dyDescent="0.25">
      <c r="A1996" s="7" t="s">
        <v>142</v>
      </c>
      <c r="B1996" s="7" t="s">
        <v>143</v>
      </c>
      <c r="C1996" s="7" t="s">
        <v>2029</v>
      </c>
      <c r="D1996" s="8">
        <v>817005169</v>
      </c>
      <c r="E1996" s="1" t="str">
        <f>VLOOKUP(D1996,'[1]IPS REGISTRADAS'!B$9:C$3248,2,0)</f>
        <v>CENTRO DE DIAGNOSTICO PERINATAL E.U.</v>
      </c>
      <c r="F1996" s="9">
        <v>17072002</v>
      </c>
    </row>
    <row r="1997" spans="1:6" x14ac:dyDescent="0.25">
      <c r="A1997" s="7" t="s">
        <v>142</v>
      </c>
      <c r="B1997" s="7" t="s">
        <v>143</v>
      </c>
      <c r="C1997" s="7" t="s">
        <v>2029</v>
      </c>
      <c r="D1997" s="8">
        <v>900309301</v>
      </c>
      <c r="E1997" s="1" t="str">
        <f>VLOOKUP(D1997,'[1]IPS REGISTRADAS'!B$9:C$3248,2,0)</f>
        <v>FISIOSALUD DEL CAUCA IPS EU</v>
      </c>
      <c r="F1997" s="9">
        <v>171896378</v>
      </c>
    </row>
    <row r="1998" spans="1:6" x14ac:dyDescent="0.25">
      <c r="A1998" s="7" t="s">
        <v>282</v>
      </c>
      <c r="B1998" s="7" t="s">
        <v>283</v>
      </c>
      <c r="C1998" s="7" t="s">
        <v>2029</v>
      </c>
      <c r="D1998" s="8">
        <v>800253167</v>
      </c>
      <c r="E1998" s="1" t="str">
        <f>VLOOKUP(D1998,'[1]IPS REGISTRADAS'!B$9:C$3248,2,0)</f>
        <v>HOSPITAL UNIVERSITARIO CARI E.S.E.</v>
      </c>
      <c r="F1998" s="9">
        <v>250000000</v>
      </c>
    </row>
    <row r="1999" spans="1:6" x14ac:dyDescent="0.25">
      <c r="A1999" s="7" t="s">
        <v>282</v>
      </c>
      <c r="B1999" s="7" t="s">
        <v>283</v>
      </c>
      <c r="C1999" s="7" t="s">
        <v>2029</v>
      </c>
      <c r="D1999" s="8">
        <v>802016357</v>
      </c>
      <c r="E1999" s="1" t="str">
        <f>VLOOKUP(D1999,'[1]IPS REGISTRADAS'!B$9:C$3248,2,0)</f>
        <v>MEDICINA ALTA COMPLEJIDAD DE BARRANQUILLA ATLANTICO</v>
      </c>
      <c r="F1999" s="9">
        <v>20000000</v>
      </c>
    </row>
    <row r="2000" spans="1:6" x14ac:dyDescent="0.25">
      <c r="A2000" s="7" t="s">
        <v>282</v>
      </c>
      <c r="B2000" s="7" t="s">
        <v>283</v>
      </c>
      <c r="C2000" s="7" t="s">
        <v>2029</v>
      </c>
      <c r="D2000" s="8">
        <v>812003851</v>
      </c>
      <c r="E2000" s="1" t="str">
        <f>VLOOKUP(D2000,'[1]IPS REGISTRADAS'!B$9:C$3248,2,0)</f>
        <v>ESE HOSPITAL SAN JUAN DE SAHAGUN CORDOBA</v>
      </c>
      <c r="F2000" s="9">
        <v>300000000</v>
      </c>
    </row>
    <row r="2001" spans="1:6" x14ac:dyDescent="0.25">
      <c r="A2001" s="7" t="s">
        <v>282</v>
      </c>
      <c r="B2001" s="7" t="s">
        <v>283</v>
      </c>
      <c r="C2001" s="7" t="s">
        <v>2029</v>
      </c>
      <c r="D2001" s="8">
        <v>812005590</v>
      </c>
      <c r="E2001" s="1" t="str">
        <f>VLOOKUP(D2001,'[1]IPS REGISTRADAS'!B$9:C$3248,2,0)</f>
        <v>SOCIEDAD CARDIOVASCULAR DE CORDOBA LTDA DE MONTERIA CORDOBA</v>
      </c>
      <c r="F2001" s="9">
        <v>180000000</v>
      </c>
    </row>
    <row r="2002" spans="1:6" x14ac:dyDescent="0.25">
      <c r="A2002" s="7" t="s">
        <v>282</v>
      </c>
      <c r="B2002" s="7" t="s">
        <v>283</v>
      </c>
      <c r="C2002" s="7" t="s">
        <v>2029</v>
      </c>
      <c r="D2002" s="8">
        <v>812008004</v>
      </c>
      <c r="E2002" s="1" t="str">
        <f>VLOOKUP(D2002,'[1]IPS REGISTRADAS'!B$9:C$3248,2,0)</f>
        <v>FULLSALUD IPS S.A.S</v>
      </c>
      <c r="F2002" s="9">
        <v>80000000</v>
      </c>
    </row>
    <row r="2003" spans="1:6" x14ac:dyDescent="0.25">
      <c r="A2003" s="7" t="s">
        <v>282</v>
      </c>
      <c r="B2003" s="7" t="s">
        <v>283</v>
      </c>
      <c r="C2003" s="7" t="s">
        <v>2029</v>
      </c>
      <c r="D2003" s="8">
        <v>819001107</v>
      </c>
      <c r="E2003" s="1" t="str">
        <f>VLOOKUP(D2003,'[1]IPS REGISTRADAS'!B$9:C$3248,2,0)</f>
        <v xml:space="preserve">E.S.E. ALEJANDRO MAESTRE SIERRA  DE ARIGUANI </v>
      </c>
      <c r="F2003" s="9">
        <v>2518807</v>
      </c>
    </row>
    <row r="2004" spans="1:6" x14ac:dyDescent="0.25">
      <c r="A2004" s="7" t="s">
        <v>282</v>
      </c>
      <c r="B2004" s="7" t="s">
        <v>283</v>
      </c>
      <c r="C2004" s="7" t="s">
        <v>2029</v>
      </c>
      <c r="D2004" s="8">
        <v>819001895</v>
      </c>
      <c r="E2004" s="1" t="str">
        <f>VLOOKUP(D2004,'[1]IPS REGISTRADAS'!B$9:C$3248,2,0)</f>
        <v>CLINICA REGIONAL INMACULADA CONCEPCION I.P.S LTDA</v>
      </c>
      <c r="F2004" s="9">
        <v>15000000</v>
      </c>
    </row>
    <row r="2005" spans="1:6" x14ac:dyDescent="0.25">
      <c r="A2005" s="7" t="s">
        <v>282</v>
      </c>
      <c r="B2005" s="7" t="s">
        <v>283</v>
      </c>
      <c r="C2005" s="7" t="s">
        <v>2029</v>
      </c>
      <c r="D2005" s="8">
        <v>890400693</v>
      </c>
      <c r="E2005" s="1" t="str">
        <f>VLOOKUP(D2005,'[1]IPS REGISTRADAS'!B$9:C$3248,2,0)</f>
        <v>CLINICA BLAS DE LEZO DE CARTAGENA BOLIVAR</v>
      </c>
      <c r="F2005" s="9">
        <v>30000000</v>
      </c>
    </row>
    <row r="2006" spans="1:6" x14ac:dyDescent="0.25">
      <c r="A2006" s="7" t="s">
        <v>282</v>
      </c>
      <c r="B2006" s="7" t="s">
        <v>283</v>
      </c>
      <c r="C2006" s="7" t="s">
        <v>2029</v>
      </c>
      <c r="D2006" s="8">
        <v>890480135</v>
      </c>
      <c r="E2006" s="1" t="str">
        <f>VLOOKUP(D2006,'[1]IPS REGISTRADAS'!B$9:C$3248,2,0)</f>
        <v>FUNDACION HOSPITAL INFANTIL NAPOLEON FRANCO PAREJA DE CARTAGENA BOLIVAR</v>
      </c>
      <c r="F2006" s="9">
        <v>140000000</v>
      </c>
    </row>
    <row r="2007" spans="1:6" x14ac:dyDescent="0.25">
      <c r="A2007" s="7" t="s">
        <v>282</v>
      </c>
      <c r="B2007" s="7" t="s">
        <v>283</v>
      </c>
      <c r="C2007" s="7" t="s">
        <v>2029</v>
      </c>
      <c r="D2007" s="8">
        <v>890900518</v>
      </c>
      <c r="E2007" s="1" t="str">
        <f>VLOOKUP(D2007,'[1]IPS REGISTRADAS'!B$9:C$3248,2,0)</f>
        <v>FUNDACION HOSPITALARIA SAN VICENTE DE PAUL DE MEDELLIN ANTIOQUIA</v>
      </c>
      <c r="F2007" s="9">
        <v>100000000</v>
      </c>
    </row>
    <row r="2008" spans="1:6" x14ac:dyDescent="0.25">
      <c r="A2008" s="7" t="s">
        <v>282</v>
      </c>
      <c r="B2008" s="7" t="s">
        <v>283</v>
      </c>
      <c r="C2008" s="7" t="s">
        <v>2029</v>
      </c>
      <c r="D2008" s="8">
        <v>900016598</v>
      </c>
      <c r="E2008" s="1" t="str">
        <f>VLOOKUP(D2008,'[1]IPS REGISTRADAS'!B$9:C$3248,2,0)</f>
        <v>INSTITUTO CARDIOVASCULAR DEL CESAR DE VALLEDUPAR CESAR</v>
      </c>
      <c r="F2008" s="9">
        <v>50000000</v>
      </c>
    </row>
    <row r="2009" spans="1:6" x14ac:dyDescent="0.25">
      <c r="A2009" s="7" t="s">
        <v>282</v>
      </c>
      <c r="B2009" s="7" t="s">
        <v>283</v>
      </c>
      <c r="C2009" s="7" t="s">
        <v>2029</v>
      </c>
      <c r="D2009" s="8">
        <v>900054563</v>
      </c>
      <c r="E2009" s="1" t="str">
        <f>VLOOKUP(D2009,'[1]IPS REGISTRADAS'!B$9:C$3248,2,0)</f>
        <v>UNIDAD DE CUIDADOS INTENCIVOS NEONATAL DEL BAJO SINÚ DE LORICA CORDOBA</v>
      </c>
      <c r="F2009" s="9">
        <v>65000000</v>
      </c>
    </row>
    <row r="2010" spans="1:6" x14ac:dyDescent="0.25">
      <c r="A2010" s="7" t="s">
        <v>282</v>
      </c>
      <c r="B2010" s="7" t="s">
        <v>283</v>
      </c>
      <c r="C2010" s="7" t="s">
        <v>2029</v>
      </c>
      <c r="D2010" s="8">
        <v>900214926</v>
      </c>
      <c r="E2010" s="1" t="str">
        <f>VLOOKUP(D2010,'[1]IPS REGISTRADAS'!B$9:C$3248,2,0)</f>
        <v>CLINICA DE ESPECIALISTAS GUAJIRA LIMITADA</v>
      </c>
      <c r="F2010" s="9">
        <v>4398929</v>
      </c>
    </row>
    <row r="2011" spans="1:6" x14ac:dyDescent="0.25">
      <c r="A2011" s="7" t="s">
        <v>282</v>
      </c>
      <c r="B2011" s="7" t="s">
        <v>283</v>
      </c>
      <c r="C2011" s="7" t="s">
        <v>2029</v>
      </c>
      <c r="D2011" s="8">
        <v>900239292</v>
      </c>
      <c r="E2011" s="1" t="str">
        <f>VLOOKUP(D2011,'[1]IPS REGISTRADAS'!B$9:C$3248,2,0)</f>
        <v>CENTRO DE REHBAILITACION INTEGRAL ANGELES LTDA</v>
      </c>
      <c r="F2011" s="9">
        <v>40000000</v>
      </c>
    </row>
    <row r="2012" spans="1:6" x14ac:dyDescent="0.25">
      <c r="A2012" s="7" t="s">
        <v>282</v>
      </c>
      <c r="B2012" s="7" t="s">
        <v>283</v>
      </c>
      <c r="C2012" s="7" t="s">
        <v>2029</v>
      </c>
      <c r="D2012" s="8">
        <v>900423126</v>
      </c>
      <c r="E2012" s="1" t="str">
        <f>VLOOKUP(D2012,'[1]IPS REGISTRADAS'!B$9:C$3248,2,0)</f>
        <v xml:space="preserve">FUNDACION CLINICA MATERNO INFANTIL ADELA DE CHAR </v>
      </c>
      <c r="F2012" s="9">
        <v>12000000</v>
      </c>
    </row>
    <row r="2013" spans="1:6" ht="30" x14ac:dyDescent="0.25">
      <c r="A2013" s="7" t="s">
        <v>268</v>
      </c>
      <c r="B2013" s="7" t="s">
        <v>269</v>
      </c>
      <c r="C2013" s="7" t="s">
        <v>2029</v>
      </c>
      <c r="D2013" s="8">
        <v>800235973</v>
      </c>
      <c r="E2013" s="1" t="str">
        <f>VLOOKUP(D2013,'[1]IPS REGISTRADAS'!B$9:C$3248,2,0)</f>
        <v>CENTRO DE DIALISIS SANTA MARGARITA LTDA</v>
      </c>
      <c r="F2013" s="9">
        <v>9739000</v>
      </c>
    </row>
    <row r="2014" spans="1:6" ht="30" x14ac:dyDescent="0.25">
      <c r="A2014" s="7" t="s">
        <v>268</v>
      </c>
      <c r="B2014" s="7" t="s">
        <v>269</v>
      </c>
      <c r="C2014" s="7" t="s">
        <v>2029</v>
      </c>
      <c r="D2014" s="8">
        <v>802013835</v>
      </c>
      <c r="E2014" s="1" t="str">
        <f>VLOOKUP(D2014,'[1]IPS REGISTRADAS'!B$9:C$3248,2,0)</f>
        <v>CLINICA ATENAS LTDA. I.P.S</v>
      </c>
      <c r="F2014" s="9">
        <v>10747000</v>
      </c>
    </row>
    <row r="2015" spans="1:6" ht="30" x14ac:dyDescent="0.25">
      <c r="A2015" s="7" t="s">
        <v>268</v>
      </c>
      <c r="B2015" s="7" t="s">
        <v>269</v>
      </c>
      <c r="C2015" s="7" t="s">
        <v>2029</v>
      </c>
      <c r="D2015" s="8">
        <v>802018443</v>
      </c>
      <c r="E2015" s="1" t="str">
        <f>VLOOKUP(D2015,'[1]IPS REGISTRADAS'!B$9:C$3248,2,0)</f>
        <v>INSTITUTO ONOCO HEMATOLOGICO BETANIA LTDA</v>
      </c>
      <c r="F2015" s="9">
        <v>120000000</v>
      </c>
    </row>
    <row r="2016" spans="1:6" ht="30" x14ac:dyDescent="0.25">
      <c r="A2016" s="7" t="s">
        <v>268</v>
      </c>
      <c r="B2016" s="7" t="s">
        <v>269</v>
      </c>
      <c r="C2016" s="7" t="s">
        <v>2029</v>
      </c>
      <c r="D2016" s="8">
        <v>806001061</v>
      </c>
      <c r="E2016" s="1" t="str">
        <f>VLOOKUP(D2016,'[1]IPS REGISTRADAS'!B$9:C$3248,2,0)</f>
        <v>E.S.E. CLINICA DE MATERNIDAD RAFAEL CALVO</v>
      </c>
      <c r="F2016" s="9">
        <v>18000000</v>
      </c>
    </row>
    <row r="2017" spans="1:6" ht="30" x14ac:dyDescent="0.25">
      <c r="A2017" s="7" t="s">
        <v>268</v>
      </c>
      <c r="B2017" s="7" t="s">
        <v>269</v>
      </c>
      <c r="C2017" s="7" t="s">
        <v>2029</v>
      </c>
      <c r="D2017" s="8">
        <v>819002025</v>
      </c>
      <c r="E2017" s="1" t="str">
        <f>VLOOKUP(D2017,'[1]IPS REGISTRADAS'!B$9:C$3248,2,0)</f>
        <v>E.S.E. HOSPITAL SANTANDER HERRERA DE PIVIJAY</v>
      </c>
      <c r="F2017" s="9">
        <v>3336000</v>
      </c>
    </row>
    <row r="2018" spans="1:6" ht="30" x14ac:dyDescent="0.25">
      <c r="A2018" s="7" t="s">
        <v>268</v>
      </c>
      <c r="B2018" s="7" t="s">
        <v>269</v>
      </c>
      <c r="C2018" s="7" t="s">
        <v>2029</v>
      </c>
      <c r="D2018" s="8">
        <v>819006384</v>
      </c>
      <c r="E2018" s="1" t="str">
        <f>VLOOKUP(D2018,'[1]IPS REGISTRADAS'!B$9:C$3248,2,0)</f>
        <v>IPS ONCOVIDHA MAGDALENA LTDA DE SANTA MARTA MAGDALENA</v>
      </c>
      <c r="F2018" s="9">
        <v>14850000</v>
      </c>
    </row>
    <row r="2019" spans="1:6" ht="30" x14ac:dyDescent="0.25">
      <c r="A2019" s="7" t="s">
        <v>268</v>
      </c>
      <c r="B2019" s="7" t="s">
        <v>269</v>
      </c>
      <c r="C2019" s="7" t="s">
        <v>2029</v>
      </c>
      <c r="D2019" s="8">
        <v>830077617</v>
      </c>
      <c r="E2019" s="1" t="str">
        <f>VLOOKUP(D2019,'[1]IPS REGISTRADAS'!B$9:C$3248,2,0)</f>
        <v>HOSPITAL TUNJUELITO E.S.E.</v>
      </c>
      <c r="F2019" s="9">
        <v>1845000</v>
      </c>
    </row>
    <row r="2020" spans="1:6" ht="30" x14ac:dyDescent="0.25">
      <c r="A2020" s="7" t="s">
        <v>268</v>
      </c>
      <c r="B2020" s="7" t="s">
        <v>269</v>
      </c>
      <c r="C2020" s="7" t="s">
        <v>2029</v>
      </c>
      <c r="D2020" s="8">
        <v>860013704</v>
      </c>
      <c r="E2020" s="1" t="str">
        <f>VLOOKUP(D2020,'[1]IPS REGISTRADAS'!B$9:C$3248,2,0)</f>
        <v>GASES INDUSTRIALES DE COLOMBIA S.A.S</v>
      </c>
      <c r="F2020" s="9">
        <v>40000000</v>
      </c>
    </row>
    <row r="2021" spans="1:6" ht="30" x14ac:dyDescent="0.25">
      <c r="A2021" s="7" t="s">
        <v>268</v>
      </c>
      <c r="B2021" s="7" t="s">
        <v>269</v>
      </c>
      <c r="C2021" s="7" t="s">
        <v>2029</v>
      </c>
      <c r="D2021" s="8">
        <v>890108597</v>
      </c>
      <c r="E2021" s="1" t="str">
        <f>VLOOKUP(D2021,'[1]IPS REGISTRADAS'!B$9:C$3248,2,0)</f>
        <v>HOSPITAL UNIVERSITARIO METROPOLITANO DE BARRANQUILLA ATLANTICO</v>
      </c>
      <c r="F2021" s="9">
        <v>170000000</v>
      </c>
    </row>
    <row r="2022" spans="1:6" ht="30" x14ac:dyDescent="0.25">
      <c r="A2022" s="7" t="s">
        <v>268</v>
      </c>
      <c r="B2022" s="7" t="s">
        <v>269</v>
      </c>
      <c r="C2022" s="7" t="s">
        <v>2029</v>
      </c>
      <c r="D2022" s="8">
        <v>890112801</v>
      </c>
      <c r="E2022" s="1" t="str">
        <f>VLOOKUP(D2022,'[1]IPS REGISTRADAS'!B$9:C$3248,2,0)</f>
        <v>FUNDACION CENTRO MEDICO  DEL NORTE DE SOLEDAD ATLANTICO</v>
      </c>
      <c r="F2022" s="9">
        <v>1341000</v>
      </c>
    </row>
    <row r="2023" spans="1:6" ht="30" x14ac:dyDescent="0.25">
      <c r="A2023" s="7" t="s">
        <v>268</v>
      </c>
      <c r="B2023" s="7" t="s">
        <v>269</v>
      </c>
      <c r="C2023" s="7" t="s">
        <v>2029</v>
      </c>
      <c r="D2023" s="8">
        <v>890480113</v>
      </c>
      <c r="E2023" s="1" t="str">
        <f>VLOOKUP(D2023,'[1]IPS REGISTRADAS'!B$9:C$3248,2,0)</f>
        <v xml:space="preserve">HOSPITAL REGIONAL DE II NIVEL NUESTRA SEÑORA DE LAS MERCEDES DE COROSAL E.S.E. </v>
      </c>
      <c r="F2023" s="9">
        <v>25000000</v>
      </c>
    </row>
    <row r="2024" spans="1:6" ht="30" x14ac:dyDescent="0.25">
      <c r="A2024" s="7" t="s">
        <v>268</v>
      </c>
      <c r="B2024" s="7" t="s">
        <v>269</v>
      </c>
      <c r="C2024" s="7" t="s">
        <v>2029</v>
      </c>
      <c r="D2024" s="8">
        <v>892115009</v>
      </c>
      <c r="E2024" s="1" t="str">
        <f>VLOOKUP(D2024,'[1]IPS REGISTRADAS'!B$9:C$3248,2,0)</f>
        <v>E.S.E HOSPITAL NUESTRA SEÑORA DE LOS REMEDIOS DE RIOHACHA GUAJIRA</v>
      </c>
      <c r="F2024" s="9">
        <v>5504916</v>
      </c>
    </row>
    <row r="2025" spans="1:6" ht="30" x14ac:dyDescent="0.25">
      <c r="A2025" s="7" t="s">
        <v>268</v>
      </c>
      <c r="B2025" s="7" t="s">
        <v>269</v>
      </c>
      <c r="C2025" s="7" t="s">
        <v>2029</v>
      </c>
      <c r="D2025" s="8">
        <v>892300708</v>
      </c>
      <c r="E2025" s="1" t="str">
        <f>VLOOKUP(D2025,'[1]IPS REGISTRADAS'!B$9:C$3248,2,0)</f>
        <v>SOCIEDAD CLINICA VALLEDUPAR LTDA</v>
      </c>
      <c r="F2025" s="9">
        <v>90000000</v>
      </c>
    </row>
    <row r="2026" spans="1:6" ht="30" x14ac:dyDescent="0.25">
      <c r="A2026" s="7" t="s">
        <v>268</v>
      </c>
      <c r="B2026" s="7" t="s">
        <v>269</v>
      </c>
      <c r="C2026" s="7" t="s">
        <v>2029</v>
      </c>
      <c r="D2026" s="8">
        <v>900196347</v>
      </c>
      <c r="E2026" s="1" t="str">
        <f>VLOOKUP(D2026,'[1]IPS REGISTRADAS'!B$9:C$3248,2,0)</f>
        <v>ESE HOSPITAL LA DIVINA MISERICORDIA DE MAGANGUÉ</v>
      </c>
      <c r="F2026" s="9">
        <v>220000000</v>
      </c>
    </row>
    <row r="2027" spans="1:6" ht="30" x14ac:dyDescent="0.25">
      <c r="A2027" s="7" t="s">
        <v>268</v>
      </c>
      <c r="B2027" s="7" t="s">
        <v>269</v>
      </c>
      <c r="C2027" s="7" t="s">
        <v>2029</v>
      </c>
      <c r="D2027" s="8">
        <v>900238400</v>
      </c>
      <c r="E2027" s="1" t="str">
        <f>VLOOKUP(D2027,'[1]IPS REGISTRADAS'!B$9:C$3248,2,0)</f>
        <v>MEDINTEGRAL XXI LTDA DE CARTAGENA BOLIVAR</v>
      </c>
      <c r="F2027" s="9">
        <v>60000000</v>
      </c>
    </row>
    <row r="2028" spans="1:6" ht="30" x14ac:dyDescent="0.25">
      <c r="A2028" s="7" t="s">
        <v>268</v>
      </c>
      <c r="B2028" s="7" t="s">
        <v>269</v>
      </c>
      <c r="C2028" s="7" t="s">
        <v>2029</v>
      </c>
      <c r="D2028" s="8">
        <v>900272582</v>
      </c>
      <c r="E2028" s="1" t="str">
        <f>VLOOKUP(D2028,'[1]IPS REGISTRADAS'!B$9:C$3248,2,0)</f>
        <v>CLINICA SAN JUAN BAUTISTA S.A.S</v>
      </c>
      <c r="F2028" s="9">
        <v>100000000</v>
      </c>
    </row>
    <row r="2029" spans="1:6" ht="30" x14ac:dyDescent="0.25">
      <c r="A2029" s="7" t="s">
        <v>268</v>
      </c>
      <c r="B2029" s="7" t="s">
        <v>269</v>
      </c>
      <c r="C2029" s="7" t="s">
        <v>2029</v>
      </c>
      <c r="D2029" s="8">
        <v>900284498</v>
      </c>
      <c r="E2029" s="1" t="str">
        <f>VLOOKUP(D2029,'[1]IPS REGISTRADAS'!B$9:C$3248,2,0)</f>
        <v>CENTRO NAL DE REHABILITACIÓN INTEGRAL DESPERTAR</v>
      </c>
      <c r="F2029" s="9">
        <v>30000000</v>
      </c>
    </row>
    <row r="2030" spans="1:6" ht="30" x14ac:dyDescent="0.25">
      <c r="A2030" s="7" t="s">
        <v>268</v>
      </c>
      <c r="B2030" s="7" t="s">
        <v>269</v>
      </c>
      <c r="C2030" s="7" t="s">
        <v>2029</v>
      </c>
      <c r="D2030" s="8">
        <v>900305723</v>
      </c>
      <c r="E2030" s="1" t="str">
        <f>VLOOKUP(D2030,'[1]IPS REGISTRADAS'!B$9:C$3248,2,0)</f>
        <v>INSTITUTO DE REHABILITAXION Y HABILITACION INFANTIL EBENEZER LTDA</v>
      </c>
      <c r="F2030" s="9">
        <v>50000000</v>
      </c>
    </row>
    <row r="2031" spans="1:6" ht="30" x14ac:dyDescent="0.25">
      <c r="A2031" s="7" t="s">
        <v>268</v>
      </c>
      <c r="B2031" s="7" t="s">
        <v>269</v>
      </c>
      <c r="C2031" s="7" t="s">
        <v>2029</v>
      </c>
      <c r="D2031" s="8">
        <v>900373544</v>
      </c>
      <c r="E2031" s="1" t="str">
        <f>VLOOKUP(D2031,'[1]IPS REGISTRADAS'!B$9:C$3248,2,0)</f>
        <v>IPS LABORATORIO CLINICO CRISTIAN DE VALLEDUPAR CESAR</v>
      </c>
      <c r="F2031" s="9">
        <v>4742000</v>
      </c>
    </row>
    <row r="2032" spans="1:6" ht="30" x14ac:dyDescent="0.25">
      <c r="A2032" s="7" t="s">
        <v>268</v>
      </c>
      <c r="B2032" s="7" t="s">
        <v>269</v>
      </c>
      <c r="C2032" s="7" t="s">
        <v>2029</v>
      </c>
      <c r="D2032" s="8">
        <v>900600256</v>
      </c>
      <c r="E2032" s="1" t="str">
        <f>VLOOKUP(D2032,'[1]IPS REGISTRADAS'!B$9:C$3248,2,0)</f>
        <v>CLINICA GENERAL SAN DIEGO S.A.S.</v>
      </c>
      <c r="F2032" s="9">
        <v>300000000</v>
      </c>
    </row>
    <row r="2033" spans="1:6" x14ac:dyDescent="0.25">
      <c r="A2033" s="7" t="s">
        <v>0</v>
      </c>
      <c r="B2033" s="7" t="s">
        <v>1</v>
      </c>
      <c r="C2033" s="7" t="s">
        <v>2029</v>
      </c>
      <c r="D2033" s="8">
        <v>900219866</v>
      </c>
      <c r="E2033" s="1" t="str">
        <f>VLOOKUP(D2033,'[1]IPS REGISTRADAS'!B$9:C$3248,2,0)</f>
        <v>MEDICARTE S.A.</v>
      </c>
      <c r="F2033" s="9">
        <v>1161148567.29</v>
      </c>
    </row>
    <row r="2034" spans="1:6" x14ac:dyDescent="0.25">
      <c r="A2034" s="7" t="s">
        <v>471</v>
      </c>
      <c r="B2034" s="7" t="s">
        <v>472</v>
      </c>
      <c r="C2034" s="7" t="s">
        <v>2029</v>
      </c>
      <c r="D2034" s="8">
        <v>800119945</v>
      </c>
      <c r="E2034" s="1" t="str">
        <f>VLOOKUP(D2034,'[1]IPS REGISTRADAS'!B$9:C$3248,2,0)</f>
        <v>E.S.E. HOSPITAL  SAN ROQUE DE EL COPEY</v>
      </c>
      <c r="F2034" s="9">
        <v>1938600</v>
      </c>
    </row>
    <row r="2035" spans="1:6" x14ac:dyDescent="0.25">
      <c r="A2035" s="7" t="s">
        <v>471</v>
      </c>
      <c r="B2035" s="7" t="s">
        <v>472</v>
      </c>
      <c r="C2035" s="7" t="s">
        <v>2029</v>
      </c>
      <c r="D2035" s="8">
        <v>800129856</v>
      </c>
      <c r="E2035" s="1" t="str">
        <f>VLOOKUP(D2035,'[1]IPS REGISTRADAS'!B$9:C$3248,2,0)</f>
        <v>CLINICA DE LA COSTA LTDA DE BARRANQUILLA ATLANTICO</v>
      </c>
      <c r="F2035" s="9">
        <v>294000000</v>
      </c>
    </row>
    <row r="2036" spans="1:6" x14ac:dyDescent="0.25">
      <c r="A2036" s="7" t="s">
        <v>471</v>
      </c>
      <c r="B2036" s="7" t="s">
        <v>472</v>
      </c>
      <c r="C2036" s="7" t="s">
        <v>2029</v>
      </c>
      <c r="D2036" s="8">
        <v>805027743</v>
      </c>
      <c r="E2036" s="1" t="str">
        <f>VLOOKUP(D2036,'[1]IPS REGISTRADAS'!B$9:C$3248,2,0)</f>
        <v>DUMIAN MEDICAL S.A.S</v>
      </c>
      <c r="F2036" s="9">
        <v>78400000</v>
      </c>
    </row>
    <row r="2037" spans="1:6" x14ac:dyDescent="0.25">
      <c r="A2037" s="7" t="s">
        <v>471</v>
      </c>
      <c r="B2037" s="7" t="s">
        <v>472</v>
      </c>
      <c r="C2037" s="7" t="s">
        <v>2029</v>
      </c>
      <c r="D2037" s="8">
        <v>824001041</v>
      </c>
      <c r="E2037" s="1" t="str">
        <f>VLOOKUP(D2037,'[1]IPS REGISTRADAS'!B$9:C$3248,2,0)</f>
        <v>CLINICA MEDICOS DE VALLEDUPAR CESAR</v>
      </c>
      <c r="F2037" s="9">
        <v>196000000</v>
      </c>
    </row>
    <row r="2038" spans="1:6" x14ac:dyDescent="0.25">
      <c r="A2038" s="7" t="s">
        <v>471</v>
      </c>
      <c r="B2038" s="7" t="s">
        <v>472</v>
      </c>
      <c r="C2038" s="7" t="s">
        <v>2029</v>
      </c>
      <c r="D2038" s="8">
        <v>824004867</v>
      </c>
      <c r="E2038" s="1" t="str">
        <f>VLOOKUP(D2038,'[1]IPS REGISTRADAS'!B$9:C$3248,2,0)</f>
        <v>CLINICA OFTALMOLOGICA DE VALLEDUPAR CESAR</v>
      </c>
      <c r="F2038" s="9">
        <v>14261504</v>
      </c>
    </row>
    <row r="2039" spans="1:6" x14ac:dyDescent="0.25">
      <c r="A2039" s="7" t="s">
        <v>471</v>
      </c>
      <c r="B2039" s="7" t="s">
        <v>472</v>
      </c>
      <c r="C2039" s="7" t="s">
        <v>2029</v>
      </c>
      <c r="D2039" s="8">
        <v>900272582</v>
      </c>
      <c r="E2039" s="1" t="str">
        <f>VLOOKUP(D2039,'[1]IPS REGISTRADAS'!B$9:C$3248,2,0)</f>
        <v>CLINICA SAN JUAN BAUTISTA S.A.S</v>
      </c>
      <c r="F2039" s="9">
        <v>245000000</v>
      </c>
    </row>
    <row r="2040" spans="1:6" x14ac:dyDescent="0.25">
      <c r="A2040" s="7" t="s">
        <v>217</v>
      </c>
      <c r="B2040" s="7" t="s">
        <v>218</v>
      </c>
      <c r="C2040" s="7" t="s">
        <v>2029</v>
      </c>
      <c r="D2040" s="8">
        <v>800014918</v>
      </c>
      <c r="E2040" s="1" t="str">
        <f>VLOOKUP(D2040,'[1]IPS REGISTRADAS'!B$9:C$3248,2,0)</f>
        <v>HOSPITAL UNIVERSITARIO ERASMO MEOZ E.S.E</v>
      </c>
      <c r="F2040" s="9">
        <v>902513024</v>
      </c>
    </row>
    <row r="2041" spans="1:6" x14ac:dyDescent="0.25">
      <c r="A2041" s="7" t="s">
        <v>217</v>
      </c>
      <c r="B2041" s="7" t="s">
        <v>218</v>
      </c>
      <c r="C2041" s="7" t="s">
        <v>2029</v>
      </c>
      <c r="D2041" s="8">
        <v>819001483</v>
      </c>
      <c r="E2041" s="1" t="str">
        <f>VLOOKUP(D2041,'[1]IPS REGISTRADAS'!B$9:C$3248,2,0)</f>
        <v>HOSPITAL FRAY LUIS DE LEON E.S.E</v>
      </c>
      <c r="F2041" s="9">
        <v>10070000</v>
      </c>
    </row>
    <row r="2042" spans="1:6" x14ac:dyDescent="0.25">
      <c r="A2042" s="7" t="s">
        <v>217</v>
      </c>
      <c r="B2042" s="7" t="s">
        <v>218</v>
      </c>
      <c r="C2042" s="7" t="s">
        <v>2029</v>
      </c>
      <c r="D2042" s="8">
        <v>891800395</v>
      </c>
      <c r="E2042" s="1" t="str">
        <f>VLOOKUP(D2042,'[1]IPS REGISTRADAS'!B$9:C$3248,2,0)</f>
        <v xml:space="preserve">HOSPITAL REGIONAL MONIQUIRA E.S.E. </v>
      </c>
      <c r="F2042" s="9">
        <v>40000000</v>
      </c>
    </row>
    <row r="2043" spans="1:6" x14ac:dyDescent="0.25">
      <c r="A2043" s="7" t="s">
        <v>217</v>
      </c>
      <c r="B2043" s="7" t="s">
        <v>218</v>
      </c>
      <c r="C2043" s="7" t="s">
        <v>2029</v>
      </c>
      <c r="D2043" s="8">
        <v>900192459</v>
      </c>
      <c r="E2043" s="1" t="str">
        <f>VLOOKUP(D2043,'[1]IPS REGISTRADAS'!B$9:C$3248,2,0)</f>
        <v>PROMOSALUD DEL SINÚ LTDA DE MONTERIA CORDOBA</v>
      </c>
      <c r="F2043" s="9">
        <v>395000000</v>
      </c>
    </row>
    <row r="2044" spans="1:6" x14ac:dyDescent="0.25">
      <c r="A2044" s="7" t="s">
        <v>217</v>
      </c>
      <c r="B2044" s="7" t="s">
        <v>218</v>
      </c>
      <c r="C2044" s="7" t="s">
        <v>2029</v>
      </c>
      <c r="D2044" s="8">
        <v>900307987</v>
      </c>
      <c r="E2044" s="1" t="str">
        <f>VLOOKUP(D2044,'[1]IPS REGISTRADAS'!B$9:C$3248,2,0)</f>
        <v>VITAL MEDICAL DE OCAÑA NORTE DE SANTANDER</v>
      </c>
      <c r="F2044" s="9">
        <v>100000000</v>
      </c>
    </row>
    <row r="2045" spans="1:6" x14ac:dyDescent="0.25">
      <c r="A2045" s="7" t="s">
        <v>217</v>
      </c>
      <c r="B2045" s="7" t="s">
        <v>218</v>
      </c>
      <c r="C2045" s="7" t="s">
        <v>2029</v>
      </c>
      <c r="D2045" s="8">
        <v>900591745</v>
      </c>
      <c r="E2045" s="1" t="str">
        <f>VLOOKUP(D2045,'[1]IPS REGISTRADAS'!B$9:C$3248,2,0)</f>
        <v>FUNDACION UNIDAD CARDIODIAGNOSTICO SANTA MARIA</v>
      </c>
      <c r="F2045" s="9">
        <v>5000000</v>
      </c>
    </row>
    <row r="2046" spans="1:6" x14ac:dyDescent="0.25">
      <c r="A2046" s="7" t="s">
        <v>11</v>
      </c>
      <c r="B2046" s="7" t="s">
        <v>12</v>
      </c>
      <c r="C2046" s="7" t="s">
        <v>2029</v>
      </c>
      <c r="D2046" s="8">
        <v>800026173</v>
      </c>
      <c r="E2046" s="1" t="str">
        <f>VLOOKUP(D2046,'[1]IPS REGISTRADAS'!B$9:C$3248,2,0)</f>
        <v>HOSPITAL HELI MORENO BLANCO</v>
      </c>
      <c r="F2046" s="9">
        <v>1535150</v>
      </c>
    </row>
    <row r="2047" spans="1:6" x14ac:dyDescent="0.25">
      <c r="A2047" s="7" t="s">
        <v>11</v>
      </c>
      <c r="B2047" s="7" t="s">
        <v>12</v>
      </c>
      <c r="C2047" s="7" t="s">
        <v>2029</v>
      </c>
      <c r="D2047" s="8">
        <v>800051998</v>
      </c>
      <c r="E2047" s="1" t="str">
        <f>VLOOKUP(D2047,'[1]IPS REGISTRADAS'!B$9:C$3248,2,0)</f>
        <v>CLINICA DE OFTALMOLOGIA SANDIEGO S.A.</v>
      </c>
      <c r="F2047" s="9">
        <v>196000000</v>
      </c>
    </row>
    <row r="2048" spans="1:6" x14ac:dyDescent="0.25">
      <c r="A2048" s="7" t="s">
        <v>11</v>
      </c>
      <c r="B2048" s="7" t="s">
        <v>12</v>
      </c>
      <c r="C2048" s="7" t="s">
        <v>2029</v>
      </c>
      <c r="D2048" s="8">
        <v>800130625</v>
      </c>
      <c r="E2048" s="1" t="str">
        <f>VLOOKUP(D2048,'[1]IPS REGISTRADAS'!B$9:C$3248,2,0)</f>
        <v xml:space="preserve">HOSPITAL SAN CRISTOBAL DE CIENAGA E.S.E </v>
      </c>
      <c r="F2048" s="9">
        <v>82444421</v>
      </c>
    </row>
    <row r="2049" spans="1:6" x14ac:dyDescent="0.25">
      <c r="A2049" s="7" t="s">
        <v>11</v>
      </c>
      <c r="B2049" s="7" t="s">
        <v>12</v>
      </c>
      <c r="C2049" s="7" t="s">
        <v>2029</v>
      </c>
      <c r="D2049" s="8">
        <v>802000955</v>
      </c>
      <c r="E2049" s="1" t="str">
        <f>VLOOKUP(D2049,'[1]IPS REGISTRADAS'!B$9:C$3248,2,0)</f>
        <v>INSTITUTO DE LA VISION DEL NORTE LTDA DEB BARRANQUILLA ATLANTICO</v>
      </c>
      <c r="F2049" s="9">
        <v>36222760</v>
      </c>
    </row>
    <row r="2050" spans="1:6" x14ac:dyDescent="0.25">
      <c r="A2050" s="7" t="s">
        <v>11</v>
      </c>
      <c r="B2050" s="7" t="s">
        <v>12</v>
      </c>
      <c r="C2050" s="7" t="s">
        <v>2029</v>
      </c>
      <c r="D2050" s="8">
        <v>824000443</v>
      </c>
      <c r="E2050" s="1" t="str">
        <f>VLOOKUP(D2050,'[1]IPS REGISTRADAS'!B$9:C$3248,2,0)</f>
        <v>FUNDACIÓN SONREIR</v>
      </c>
      <c r="F2050" s="9">
        <v>14000000</v>
      </c>
    </row>
    <row r="2051" spans="1:6" x14ac:dyDescent="0.25">
      <c r="A2051" s="7" t="s">
        <v>11</v>
      </c>
      <c r="B2051" s="7" t="s">
        <v>12</v>
      </c>
      <c r="C2051" s="7" t="s">
        <v>2029</v>
      </c>
      <c r="D2051" s="8">
        <v>830114846</v>
      </c>
      <c r="E2051" s="1" t="str">
        <f>VLOOKUP(D2051,'[1]IPS REGISTRADAS'!B$9:C$3248,2,0)</f>
        <v>CENTRO DE ESPECIALISTAS DIAGNOSTICO Y TRATAMIENTO CEDIT LTDA DE BOGOTÁ D.C.</v>
      </c>
      <c r="F2051" s="9">
        <v>103606200</v>
      </c>
    </row>
    <row r="2052" spans="1:6" x14ac:dyDescent="0.25">
      <c r="A2052" s="7" t="s">
        <v>11</v>
      </c>
      <c r="B2052" s="7" t="s">
        <v>12</v>
      </c>
      <c r="C2052" s="7" t="s">
        <v>2029</v>
      </c>
      <c r="D2052" s="8">
        <v>890303461</v>
      </c>
      <c r="E2052" s="1" t="str">
        <f>VLOOKUP(D2052,'[1]IPS REGISTRADAS'!B$9:C$3248,2,0)</f>
        <v>HOSPITAL UNIVERSAL DEL VALLE EVARISTO GARCIA DE CALI VALLE</v>
      </c>
      <c r="F2052" s="9">
        <v>251945101</v>
      </c>
    </row>
    <row r="2053" spans="1:6" x14ac:dyDescent="0.25">
      <c r="A2053" s="7" t="s">
        <v>11</v>
      </c>
      <c r="B2053" s="7" t="s">
        <v>12</v>
      </c>
      <c r="C2053" s="7" t="s">
        <v>2029</v>
      </c>
      <c r="D2053" s="8">
        <v>890305496</v>
      </c>
      <c r="E2053" s="1" t="str">
        <f>VLOOKUP(D2053,'[1]IPS REGISTRADAS'!B$9:C$3248,2,0)</f>
        <v>HOSPITAL LOCAL JOSE RUFINO VIVAS EMPRESA SOCIAL DEL ESTADO</v>
      </c>
      <c r="F2053" s="9">
        <v>2002550</v>
      </c>
    </row>
    <row r="2054" spans="1:6" x14ac:dyDescent="0.25">
      <c r="A2054" s="7" t="s">
        <v>11</v>
      </c>
      <c r="B2054" s="7" t="s">
        <v>12</v>
      </c>
      <c r="C2054" s="7" t="s">
        <v>2029</v>
      </c>
      <c r="D2054" s="8">
        <v>892115010</v>
      </c>
      <c r="E2054" s="1" t="str">
        <f>VLOOKUP(D2054,'[1]IPS REGISTRADAS'!B$9:C$3248,2,0)</f>
        <v>E.S.E. HOSPITAL SN RAFAEL NIVEL II</v>
      </c>
      <c r="F2054" s="9">
        <v>55173500</v>
      </c>
    </row>
    <row r="2055" spans="1:6" x14ac:dyDescent="0.25">
      <c r="A2055" s="7" t="s">
        <v>11</v>
      </c>
      <c r="B2055" s="7" t="s">
        <v>12</v>
      </c>
      <c r="C2055" s="7" t="s">
        <v>2029</v>
      </c>
      <c r="D2055" s="8">
        <v>900110074</v>
      </c>
      <c r="E2055" s="1" t="str">
        <f>VLOOKUP(D2055,'[1]IPS REGISTRADAS'!B$9:C$3248,2,0)</f>
        <v>SU VIDA S.A</v>
      </c>
      <c r="F2055" s="9">
        <v>343000000</v>
      </c>
    </row>
    <row r="2056" spans="1:6" x14ac:dyDescent="0.25">
      <c r="A2056" s="7" t="s">
        <v>11</v>
      </c>
      <c r="B2056" s="7" t="s">
        <v>12</v>
      </c>
      <c r="C2056" s="7" t="s">
        <v>2029</v>
      </c>
      <c r="D2056" s="8">
        <v>900304417</v>
      </c>
      <c r="E2056" s="1" t="str">
        <f>VLOOKUP(D2056,'[1]IPS REGISTRADAS'!B$9:C$3248,2,0)</f>
        <v>SALUD DOMICILIARIA INTEGRAL SALUD &amp; SAS</v>
      </c>
      <c r="F2056" s="9">
        <v>150920000</v>
      </c>
    </row>
    <row r="2057" spans="1:6" x14ac:dyDescent="0.25">
      <c r="A2057" s="7" t="s">
        <v>11</v>
      </c>
      <c r="B2057" s="7" t="s">
        <v>12</v>
      </c>
      <c r="C2057" s="7" t="s">
        <v>2029</v>
      </c>
      <c r="D2057" s="8">
        <v>900526028</v>
      </c>
      <c r="E2057" s="1" t="str">
        <f>VLOOKUP(D2057,'[1]IPS REGISTRADAS'!B$9:C$3248,2,0)</f>
        <v>GASTROCLINICOS SAS</v>
      </c>
      <c r="F2057" s="9">
        <v>22250000</v>
      </c>
    </row>
    <row r="2058" spans="1:6" x14ac:dyDescent="0.25">
      <c r="A2058" s="7" t="s">
        <v>142</v>
      </c>
      <c r="B2058" s="7" t="s">
        <v>143</v>
      </c>
      <c r="C2058" s="7" t="s">
        <v>2029</v>
      </c>
      <c r="D2058" s="8">
        <v>800135582</v>
      </c>
      <c r="E2058" s="1" t="str">
        <f>VLOOKUP(D2058,'[1]IPS REGISTRADAS'!B$9:C$3248,2,0)</f>
        <v>FUNDACION ALEJANDRO LONDOÑO</v>
      </c>
      <c r="F2058" s="9">
        <v>42075000</v>
      </c>
    </row>
    <row r="2059" spans="1:6" x14ac:dyDescent="0.25">
      <c r="A2059" s="7" t="s">
        <v>142</v>
      </c>
      <c r="B2059" s="7" t="s">
        <v>143</v>
      </c>
      <c r="C2059" s="7" t="s">
        <v>2029</v>
      </c>
      <c r="D2059" s="8">
        <v>801000713</v>
      </c>
      <c r="E2059" s="1" t="str">
        <f>VLOOKUP(D2059,'[1]IPS REGISTRADAS'!B$9:C$3248,2,0)</f>
        <v>ONCOLOGOS DEL OCCIDENTE S.A. DE ARMENIA QUINDIO</v>
      </c>
      <c r="F2059" s="9">
        <v>419640205</v>
      </c>
    </row>
    <row r="2060" spans="1:6" x14ac:dyDescent="0.25">
      <c r="A2060" s="7" t="s">
        <v>142</v>
      </c>
      <c r="B2060" s="7" t="s">
        <v>143</v>
      </c>
      <c r="C2060" s="7" t="s">
        <v>2029</v>
      </c>
      <c r="D2060" s="8">
        <v>860007760</v>
      </c>
      <c r="E2060" s="1" t="str">
        <f>VLOOKUP(D2060,'[1]IPS REGISTRADAS'!B$9:C$3248,2,0)</f>
        <v>HOSPITAL NUESTRA SEÑORA DEL PERPETUO SOCORRO DE PASTO NARIÑO</v>
      </c>
      <c r="F2060" s="9">
        <v>4216269</v>
      </c>
    </row>
    <row r="2061" spans="1:6" x14ac:dyDescent="0.25">
      <c r="A2061" s="7" t="s">
        <v>142</v>
      </c>
      <c r="B2061" s="7" t="s">
        <v>143</v>
      </c>
      <c r="C2061" s="7" t="s">
        <v>2029</v>
      </c>
      <c r="D2061" s="8">
        <v>890202024</v>
      </c>
      <c r="E2061" s="1" t="str">
        <f>VLOOKUP(D2061,'[1]IPS REGISTRADAS'!B$9:C$3248,2,0)</f>
        <v>E.S.E. HOSPITAL SAN JUAN DE DIOS DE FLORIDABLANCA SANTANDER</v>
      </c>
      <c r="F2061" s="9">
        <v>142534185</v>
      </c>
    </row>
    <row r="2062" spans="1:6" x14ac:dyDescent="0.25">
      <c r="A2062" s="7" t="s">
        <v>270</v>
      </c>
      <c r="B2062" s="7" t="s">
        <v>271</v>
      </c>
      <c r="C2062" s="7" t="s">
        <v>2029</v>
      </c>
      <c r="D2062" s="8">
        <v>806015513</v>
      </c>
      <c r="E2062" s="1" t="str">
        <f>VLOOKUP(D2062,'[1]IPS REGISTRADAS'!B$9:C$3248,2,0)</f>
        <v>CENTRO DE REHABILITACION FISICA Y ESTETICA IPS E.U.</v>
      </c>
      <c r="F2062" s="9">
        <v>34127940</v>
      </c>
    </row>
    <row r="2063" spans="1:6" x14ac:dyDescent="0.25">
      <c r="A2063" s="7" t="s">
        <v>270</v>
      </c>
      <c r="B2063" s="7" t="s">
        <v>271</v>
      </c>
      <c r="C2063" s="7" t="s">
        <v>2029</v>
      </c>
      <c r="D2063" s="8">
        <v>819001895</v>
      </c>
      <c r="E2063" s="1" t="str">
        <f>VLOOKUP(D2063,'[1]IPS REGISTRADAS'!B$9:C$3248,2,0)</f>
        <v>CLINICA REGIONAL INMACULADA CONCEPCION I.P.S LTDA</v>
      </c>
      <c r="F2063" s="9">
        <v>10316384</v>
      </c>
    </row>
    <row r="2064" spans="1:6" x14ac:dyDescent="0.25">
      <c r="A2064" s="7" t="s">
        <v>270</v>
      </c>
      <c r="B2064" s="7" t="s">
        <v>271</v>
      </c>
      <c r="C2064" s="7" t="s">
        <v>2029</v>
      </c>
      <c r="D2064" s="8">
        <v>890985703</v>
      </c>
      <c r="E2064" s="1" t="str">
        <f>VLOOKUP(D2064,'[1]IPS REGISTRADAS'!B$9:C$3248,2,0)</f>
        <v>E.S.E. HOSPITAL MARCO FIDEL SUAREZ DE BELLO ANTIOQUIA</v>
      </c>
      <c r="F2064" s="9">
        <v>1610625</v>
      </c>
    </row>
    <row r="2065" spans="1:6" x14ac:dyDescent="0.25">
      <c r="A2065" s="7" t="s">
        <v>270</v>
      </c>
      <c r="B2065" s="7" t="s">
        <v>271</v>
      </c>
      <c r="C2065" s="7" t="s">
        <v>2029</v>
      </c>
      <c r="D2065" s="8">
        <v>900008328</v>
      </c>
      <c r="E2065" s="1" t="str">
        <f>VLOOKUP(D2065,'[1]IPS REGISTRADAS'!B$9:C$3248,2,0)</f>
        <v>CLINICA LAURA DANIELA DE VALLEDUPAR CESAR</v>
      </c>
      <c r="F2065" s="9">
        <v>895247347</v>
      </c>
    </row>
    <row r="2066" spans="1:6" x14ac:dyDescent="0.25">
      <c r="A2066" s="7" t="s">
        <v>270</v>
      </c>
      <c r="B2066" s="7" t="s">
        <v>271</v>
      </c>
      <c r="C2066" s="7" t="s">
        <v>2029</v>
      </c>
      <c r="D2066" s="8">
        <v>900653672</v>
      </c>
      <c r="E2066" s="1" t="str">
        <f>VLOOKUP(D2066,'[1]IPS REGISTRADAS'!B$9:C$3248,2,0)</f>
        <v>UCI VALLE SAS</v>
      </c>
      <c r="F2066" s="9">
        <v>131766636</v>
      </c>
    </row>
    <row r="2067" spans="1:6" x14ac:dyDescent="0.25">
      <c r="A2067" s="7" t="s">
        <v>272</v>
      </c>
      <c r="B2067" s="7" t="s">
        <v>273</v>
      </c>
      <c r="C2067" s="7" t="s">
        <v>2029</v>
      </c>
      <c r="D2067" s="8">
        <v>800065396</v>
      </c>
      <c r="E2067" s="1" t="str">
        <f>VLOOKUP(D2067,'[1]IPS REGISTRADAS'!B$9:C$3248,2,0)</f>
        <v>INSTITUTO DE DIAGNOSTICO MEDICO S A IDIME S.A.</v>
      </c>
      <c r="F2067" s="9">
        <v>26801787</v>
      </c>
    </row>
    <row r="2068" spans="1:6" x14ac:dyDescent="0.25">
      <c r="A2068" s="7" t="s">
        <v>272</v>
      </c>
      <c r="B2068" s="7" t="s">
        <v>273</v>
      </c>
      <c r="C2068" s="7" t="s">
        <v>2029</v>
      </c>
      <c r="D2068" s="8">
        <v>805011262</v>
      </c>
      <c r="E2068" s="1" t="str">
        <f>VLOOKUP(D2068,'[1]IPS REGISTRADAS'!B$9:C$3248,2,0)</f>
        <v>RTS S.A.S.</v>
      </c>
      <c r="F2068" s="9">
        <v>411520097</v>
      </c>
    </row>
    <row r="2069" spans="1:6" x14ac:dyDescent="0.25">
      <c r="A2069" s="7" t="s">
        <v>272</v>
      </c>
      <c r="B2069" s="7" t="s">
        <v>273</v>
      </c>
      <c r="C2069" s="7" t="s">
        <v>2029</v>
      </c>
      <c r="D2069" s="8">
        <v>819000364</v>
      </c>
      <c r="E2069" s="1" t="str">
        <f>VLOOKUP(D2069,'[1]IPS REGISTRADAS'!B$9:C$3248,2,0)</f>
        <v>CLINICA DE LA MUJER DE SANTA MARTA MAGDALENA</v>
      </c>
      <c r="F2069" s="9">
        <v>6914898</v>
      </c>
    </row>
    <row r="2070" spans="1:6" x14ac:dyDescent="0.25">
      <c r="A2070" s="7" t="s">
        <v>272</v>
      </c>
      <c r="B2070" s="7" t="s">
        <v>273</v>
      </c>
      <c r="C2070" s="7" t="s">
        <v>2029</v>
      </c>
      <c r="D2070" s="8">
        <v>890112801</v>
      </c>
      <c r="E2070" s="1" t="str">
        <f>VLOOKUP(D2070,'[1]IPS REGISTRADAS'!B$9:C$3248,2,0)</f>
        <v>FUNDACION CENTRO MEDICO  DEL NORTE DE SOLEDAD ATLANTICO</v>
      </c>
      <c r="F2070" s="9">
        <v>52844575</v>
      </c>
    </row>
    <row r="2071" spans="1:6" x14ac:dyDescent="0.25">
      <c r="A2071" s="7" t="s">
        <v>272</v>
      </c>
      <c r="B2071" s="7" t="s">
        <v>273</v>
      </c>
      <c r="C2071" s="7" t="s">
        <v>2029</v>
      </c>
      <c r="D2071" s="8">
        <v>890204360</v>
      </c>
      <c r="E2071" s="1" t="str">
        <f>VLOOKUP(D2071,'[1]IPS REGISTRADAS'!B$9:C$3248,2,0)</f>
        <v>E.S.E. SAN ANTONIO DE RIONEGRO SANTANDER</v>
      </c>
      <c r="F2071" s="9">
        <v>1236661</v>
      </c>
    </row>
    <row r="2072" spans="1:6" x14ac:dyDescent="0.25">
      <c r="A2072" s="7" t="s">
        <v>272</v>
      </c>
      <c r="B2072" s="7" t="s">
        <v>273</v>
      </c>
      <c r="C2072" s="7" t="s">
        <v>2029</v>
      </c>
      <c r="D2072" s="8">
        <v>900008328</v>
      </c>
      <c r="E2072" s="1" t="str">
        <f>VLOOKUP(D2072,'[1]IPS REGISTRADAS'!B$9:C$3248,2,0)</f>
        <v>CLINICA LAURA DANIELA DE VALLEDUPAR CESAR</v>
      </c>
      <c r="F2072" s="9">
        <v>206178570</v>
      </c>
    </row>
    <row r="2073" spans="1:6" x14ac:dyDescent="0.25">
      <c r="A2073" s="7" t="s">
        <v>272</v>
      </c>
      <c r="B2073" s="7" t="s">
        <v>273</v>
      </c>
      <c r="C2073" s="7" t="s">
        <v>2029</v>
      </c>
      <c r="D2073" s="8">
        <v>900261422</v>
      </c>
      <c r="E2073" s="1" t="str">
        <f>VLOOKUP(D2073,'[1]IPS REGISTRADAS'!B$9:C$3248,2,0)</f>
        <v>CENTRO DE IMÁGENES ESPECIALIZADAS- CIME SAS.</v>
      </c>
      <c r="F2073" s="9">
        <v>2096280</v>
      </c>
    </row>
    <row r="2074" spans="1:6" x14ac:dyDescent="0.25">
      <c r="A2074" s="7" t="s">
        <v>0</v>
      </c>
      <c r="B2074" s="7" t="s">
        <v>1</v>
      </c>
      <c r="C2074" s="7" t="s">
        <v>2029</v>
      </c>
      <c r="D2074" s="8">
        <v>860041117</v>
      </c>
      <c r="E2074" s="1" t="str">
        <f>VLOOKUP(D2074,'[1]IPS REGISTRADAS'!B$9:C$3248,2,0)</f>
        <v>FUNDACION TELETON</v>
      </c>
      <c r="F2074" s="9">
        <v>3940021</v>
      </c>
    </row>
    <row r="2075" spans="1:6" x14ac:dyDescent="0.25">
      <c r="A2075" s="7" t="s">
        <v>0</v>
      </c>
      <c r="B2075" s="7" t="s">
        <v>1</v>
      </c>
      <c r="C2075" s="7" t="s">
        <v>2029</v>
      </c>
      <c r="D2075" s="8">
        <v>900055393</v>
      </c>
      <c r="E2075" s="1" t="str">
        <f>VLOOKUP(D2075,'[1]IPS REGISTRADAS'!B$9:C$3248,2,0)</f>
        <v>CENTRO DE IMÁGENES DIAGNOSTICAS TERCER MILENIO LTDA</v>
      </c>
      <c r="F2075" s="9">
        <v>10291074</v>
      </c>
    </row>
    <row r="2076" spans="1:6" x14ac:dyDescent="0.25">
      <c r="A2076" s="7" t="s">
        <v>0</v>
      </c>
      <c r="B2076" s="7" t="s">
        <v>1</v>
      </c>
      <c r="C2076" s="7" t="s">
        <v>2029</v>
      </c>
      <c r="D2076" s="8">
        <v>900057926</v>
      </c>
      <c r="E2076" s="1" t="str">
        <f>VLOOKUP(D2076,'[1]IPS REGISTRADAS'!B$9:C$3248,2,0)</f>
        <v>MEDICINA Y TECNOLOGIA EN SALUD LIMITADA MEDYTEC SALUD IPS LTDA</v>
      </c>
      <c r="F2076" s="9">
        <v>132545817</v>
      </c>
    </row>
    <row r="2077" spans="1:6" x14ac:dyDescent="0.25">
      <c r="A2077" s="7" t="s">
        <v>0</v>
      </c>
      <c r="B2077" s="7" t="s">
        <v>1</v>
      </c>
      <c r="C2077" s="7" t="s">
        <v>2029</v>
      </c>
      <c r="D2077" s="8">
        <v>900306291</v>
      </c>
      <c r="E2077" s="1" t="str">
        <f>VLOOKUP(D2077,'[1]IPS REGISTRADAS'!B$9:C$3248,2,0)</f>
        <v>CARDIOLOGOS DEL CAFÉ S.A.S.</v>
      </c>
      <c r="F2077" s="9">
        <v>49157612</v>
      </c>
    </row>
    <row r="2078" spans="1:6" x14ac:dyDescent="0.25">
      <c r="A2078" s="7" t="s">
        <v>142</v>
      </c>
      <c r="B2078" s="7" t="s">
        <v>143</v>
      </c>
      <c r="C2078" s="7" t="s">
        <v>2029</v>
      </c>
      <c r="D2078" s="8">
        <v>891180113</v>
      </c>
      <c r="E2078" s="1" t="str">
        <f>VLOOKUP(D2078,'[1]IPS REGISTRADAS'!B$9:C$3248,2,0)</f>
        <v>E.S.E. HOSPITAL ARSENIO REPIZO VANEGAS DE SAN AGUSTIN</v>
      </c>
      <c r="F2078" s="9">
        <v>186599201</v>
      </c>
    </row>
    <row r="2079" spans="1:6" x14ac:dyDescent="0.25">
      <c r="A2079" s="7" t="s">
        <v>142</v>
      </c>
      <c r="B2079" s="7" t="s">
        <v>143</v>
      </c>
      <c r="C2079" s="7" t="s">
        <v>2029</v>
      </c>
      <c r="D2079" s="8">
        <v>891411381</v>
      </c>
      <c r="E2079" s="1" t="str">
        <f>VLOOKUP(D2079,'[1]IPS REGISTRADAS'!B$9:C$3248,2,0)</f>
        <v>LABORATORIO CLINICO PATOLOGICO LOPEZ CORREA S.A.</v>
      </c>
      <c r="F2079" s="9">
        <v>74844000</v>
      </c>
    </row>
    <row r="2080" spans="1:6" x14ac:dyDescent="0.25">
      <c r="A2080" s="7" t="s">
        <v>142</v>
      </c>
      <c r="B2080" s="7" t="s">
        <v>143</v>
      </c>
      <c r="C2080" s="7" t="s">
        <v>2029</v>
      </c>
      <c r="D2080" s="8">
        <v>900242742</v>
      </c>
      <c r="E2080" s="1" t="str">
        <f>VLOOKUP(D2080,'[1]IPS REGISTRADAS'!B$9:C$3248,2,0)</f>
        <v>FABILU LTDA</v>
      </c>
      <c r="F2080" s="9">
        <v>500630000</v>
      </c>
    </row>
    <row r="2081" spans="1:6" x14ac:dyDescent="0.25">
      <c r="A2081" s="7" t="s">
        <v>142</v>
      </c>
      <c r="B2081" s="7" t="s">
        <v>143</v>
      </c>
      <c r="C2081" s="7" t="s">
        <v>2029</v>
      </c>
      <c r="D2081" s="8">
        <v>900307092</v>
      </c>
      <c r="E2081" s="1" t="str">
        <f>VLOOKUP(D2081,'[1]IPS REGISTRADAS'!B$9:C$3248,2,0)</f>
        <v>IMAGENOLOGIA MEDICA DEL HUILA</v>
      </c>
      <c r="F2081" s="9">
        <v>13939982</v>
      </c>
    </row>
    <row r="2082" spans="1:6" x14ac:dyDescent="0.25">
      <c r="A2082" s="7" t="s">
        <v>272</v>
      </c>
      <c r="B2082" s="7" t="s">
        <v>273</v>
      </c>
      <c r="C2082" s="7" t="s">
        <v>2029</v>
      </c>
      <c r="D2082" s="8">
        <v>812001298</v>
      </c>
      <c r="E2082" s="1" t="str">
        <f>VLOOKUP(D2082,'[1]IPS REGISTRADAS'!B$9:C$3248,2,0)</f>
        <v>SOCIEDAD DE FISIOTERAPEUTAS DE SAHAGUN LIMITADA</v>
      </c>
      <c r="F2082" s="9">
        <v>1089540</v>
      </c>
    </row>
    <row r="2083" spans="1:6" x14ac:dyDescent="0.25">
      <c r="A2083" s="7" t="s">
        <v>272</v>
      </c>
      <c r="B2083" s="7" t="s">
        <v>273</v>
      </c>
      <c r="C2083" s="7" t="s">
        <v>2029</v>
      </c>
      <c r="D2083" s="8">
        <v>818000989</v>
      </c>
      <c r="E2083" s="1" t="str">
        <f>VLOOKUP(D2083,'[1]IPS REGISTRADAS'!B$9:C$3248,2,0)</f>
        <v>UNIDAD DE DIAGNOSTICO POR IMAGEN LIMITADA</v>
      </c>
      <c r="F2083" s="9">
        <v>6153733</v>
      </c>
    </row>
    <row r="2084" spans="1:6" x14ac:dyDescent="0.25">
      <c r="A2084" s="7" t="s">
        <v>272</v>
      </c>
      <c r="B2084" s="7" t="s">
        <v>273</v>
      </c>
      <c r="C2084" s="7" t="s">
        <v>2029</v>
      </c>
      <c r="D2084" s="8">
        <v>819002025</v>
      </c>
      <c r="E2084" s="1" t="str">
        <f>VLOOKUP(D2084,'[1]IPS REGISTRADAS'!B$9:C$3248,2,0)</f>
        <v>E.S.E. HOSPITAL SANTANDER HERRERA DE PIVIJAY</v>
      </c>
      <c r="F2084" s="9">
        <v>130902055</v>
      </c>
    </row>
    <row r="2085" spans="1:6" x14ac:dyDescent="0.25">
      <c r="A2085" s="7" t="s">
        <v>272</v>
      </c>
      <c r="B2085" s="7" t="s">
        <v>273</v>
      </c>
      <c r="C2085" s="7" t="s">
        <v>2029</v>
      </c>
      <c r="D2085" s="8">
        <v>860013779</v>
      </c>
      <c r="E2085" s="1" t="str">
        <f>VLOOKUP(D2085,'[1]IPS REGISTRADAS'!B$9:C$3248,2,0)</f>
        <v>ASOCIACION PROBIENESTAR DE LA FAMILIA COLOMBIANA PROFAMILIA</v>
      </c>
      <c r="F2085" s="9">
        <v>2305035</v>
      </c>
    </row>
    <row r="2086" spans="1:6" x14ac:dyDescent="0.25">
      <c r="A2086" s="7" t="s">
        <v>272</v>
      </c>
      <c r="B2086" s="7" t="s">
        <v>273</v>
      </c>
      <c r="C2086" s="7" t="s">
        <v>2029</v>
      </c>
      <c r="D2086" s="8">
        <v>899999032</v>
      </c>
      <c r="E2086" s="1" t="str">
        <f>VLOOKUP(D2086,'[1]IPS REGISTRADAS'!B$9:C$3248,2,0)</f>
        <v>HOSPITAL UNIVERSITARIO DE LA SAMARITANA E.S.E.</v>
      </c>
      <c r="F2086" s="9">
        <v>343972695</v>
      </c>
    </row>
    <row r="2087" spans="1:6" x14ac:dyDescent="0.25">
      <c r="A2087" s="7" t="s">
        <v>272</v>
      </c>
      <c r="B2087" s="7" t="s">
        <v>273</v>
      </c>
      <c r="C2087" s="7" t="s">
        <v>2029</v>
      </c>
      <c r="D2087" s="8">
        <v>900017916</v>
      </c>
      <c r="E2087" s="1" t="str">
        <f>VLOOKUP(D2087,'[1]IPS REGISTRADAS'!B$9:C$3248,2,0)</f>
        <v>SERVICIOS ESPECIALIZADOS FCB S.A.S</v>
      </c>
      <c r="F2087" s="9">
        <v>50203039</v>
      </c>
    </row>
    <row r="2088" spans="1:6" x14ac:dyDescent="0.25">
      <c r="A2088" s="7" t="s">
        <v>272</v>
      </c>
      <c r="B2088" s="7" t="s">
        <v>273</v>
      </c>
      <c r="C2088" s="7" t="s">
        <v>2029</v>
      </c>
      <c r="D2088" s="8">
        <v>900225631</v>
      </c>
      <c r="E2088" s="1" t="str">
        <f>VLOOKUP(D2088,'[1]IPS REGISTRADAS'!B$9:C$3248,2,0)</f>
        <v>VIDAMEDICAL IPS LTDA</v>
      </c>
      <c r="F2088" s="9">
        <v>27775000</v>
      </c>
    </row>
    <row r="2089" spans="1:6" x14ac:dyDescent="0.25">
      <c r="A2089" s="7" t="s">
        <v>272</v>
      </c>
      <c r="B2089" s="7" t="s">
        <v>273</v>
      </c>
      <c r="C2089" s="7" t="s">
        <v>2029</v>
      </c>
      <c r="D2089" s="8">
        <v>900371613</v>
      </c>
      <c r="E2089" s="1" t="str">
        <f>VLOOKUP(D2089,'[1]IPS REGISTRADAS'!B$9:C$3248,2,0)</f>
        <v>INVERSIONES MEDICAS DE LOS ANDES DE TUNJA BOYACA</v>
      </c>
      <c r="F2089" s="9">
        <v>473143342</v>
      </c>
    </row>
    <row r="2090" spans="1:6" x14ac:dyDescent="0.25">
      <c r="A2090" s="7" t="s">
        <v>282</v>
      </c>
      <c r="B2090" s="7" t="s">
        <v>283</v>
      </c>
      <c r="C2090" s="7" t="s">
        <v>2029</v>
      </c>
      <c r="D2090" s="8">
        <v>800101022</v>
      </c>
      <c r="E2090" s="1" t="str">
        <f>VLOOKUP(D2090,'[1]IPS REGISTRADAS'!B$9:C$3248,2,0)</f>
        <v>HOSPITAL NUESTRA SEÑORA DEL PILAR DE BARRANCAS LA GUAJIRA</v>
      </c>
      <c r="F2090" s="9">
        <v>2088597</v>
      </c>
    </row>
    <row r="2091" spans="1:6" x14ac:dyDescent="0.25">
      <c r="A2091" s="7" t="s">
        <v>282</v>
      </c>
      <c r="B2091" s="7" t="s">
        <v>283</v>
      </c>
      <c r="C2091" s="7" t="s">
        <v>2029</v>
      </c>
      <c r="D2091" s="8">
        <v>812000924</v>
      </c>
      <c r="E2091" s="1" t="str">
        <f>VLOOKUP(D2091,'[1]IPS REGISTRADAS'!B$9:C$3248,2,0)</f>
        <v>AMBULATORIOS LIMITADA</v>
      </c>
      <c r="F2091" s="9">
        <v>9505930</v>
      </c>
    </row>
    <row r="2092" spans="1:6" x14ac:dyDescent="0.25">
      <c r="A2092" s="7" t="s">
        <v>282</v>
      </c>
      <c r="B2092" s="7" t="s">
        <v>283</v>
      </c>
      <c r="C2092" s="7" t="s">
        <v>2029</v>
      </c>
      <c r="D2092" s="8">
        <v>825003080</v>
      </c>
      <c r="E2092" s="1" t="str">
        <f>VLOOKUP(D2092,'[1]IPS REGISTRADAS'!B$9:C$3248,2,0)</f>
        <v>UNIDAD DE CUIDADOS INTENSIVOS RENACER LTDA.</v>
      </c>
      <c r="F2092" s="9">
        <v>25000000</v>
      </c>
    </row>
    <row r="2093" spans="1:6" x14ac:dyDescent="0.25">
      <c r="A2093" s="7" t="s">
        <v>282</v>
      </c>
      <c r="B2093" s="7" t="s">
        <v>283</v>
      </c>
      <c r="C2093" s="7" t="s">
        <v>2029</v>
      </c>
      <c r="D2093" s="8">
        <v>839000356</v>
      </c>
      <c r="E2093" s="1" t="str">
        <f>VLOOKUP(D2093,'[1]IPS REGISTRADAS'!B$9:C$3248,2,0)</f>
        <v>SOCIEDAD MEDICA CLINICA MAICAO LTDA</v>
      </c>
      <c r="F2093" s="9">
        <v>1619672</v>
      </c>
    </row>
    <row r="2094" spans="1:6" x14ac:dyDescent="0.25">
      <c r="A2094" s="7" t="s">
        <v>282</v>
      </c>
      <c r="B2094" s="7" t="s">
        <v>283</v>
      </c>
      <c r="C2094" s="7" t="s">
        <v>2029</v>
      </c>
      <c r="D2094" s="8">
        <v>892115010</v>
      </c>
      <c r="E2094" s="1" t="str">
        <f>VLOOKUP(D2094,'[1]IPS REGISTRADAS'!B$9:C$3248,2,0)</f>
        <v>E.S.E. HOSPITAL SN RAFAEL NIVEL II</v>
      </c>
      <c r="F2094" s="9">
        <v>32000000</v>
      </c>
    </row>
    <row r="2095" spans="1:6" x14ac:dyDescent="0.25">
      <c r="A2095" s="7" t="s">
        <v>282</v>
      </c>
      <c r="B2095" s="7" t="s">
        <v>283</v>
      </c>
      <c r="C2095" s="7" t="s">
        <v>2029</v>
      </c>
      <c r="D2095" s="8">
        <v>900141135</v>
      </c>
      <c r="E2095" s="1" t="str">
        <f>VLOOKUP(D2095,'[1]IPS REGISTRADAS'!B$9:C$3248,2,0)</f>
        <v>UNION VISUAL E.U.</v>
      </c>
      <c r="F2095" s="9">
        <v>14769643</v>
      </c>
    </row>
    <row r="2096" spans="1:6" x14ac:dyDescent="0.25">
      <c r="A2096" s="7" t="s">
        <v>282</v>
      </c>
      <c r="B2096" s="7" t="s">
        <v>283</v>
      </c>
      <c r="C2096" s="7" t="s">
        <v>2029</v>
      </c>
      <c r="D2096" s="8">
        <v>900188717</v>
      </c>
      <c r="E2096" s="1" t="str">
        <f>VLOOKUP(D2096,'[1]IPS REGISTRADAS'!B$9:C$3248,2,0)</f>
        <v>IPS IMÁGENES DIAGNOSTICAS</v>
      </c>
      <c r="F2096" s="9">
        <v>20000000</v>
      </c>
    </row>
    <row r="2097" spans="1:6" x14ac:dyDescent="0.25">
      <c r="A2097" s="7" t="s">
        <v>282</v>
      </c>
      <c r="B2097" s="7" t="s">
        <v>283</v>
      </c>
      <c r="C2097" s="7" t="s">
        <v>2029</v>
      </c>
      <c r="D2097" s="8">
        <v>900420618</v>
      </c>
      <c r="E2097" s="1" t="str">
        <f>VLOOKUP(D2097,'[1]IPS REGISTRADAS'!B$9:C$3248,2,0)</f>
        <v>SERVICIOS CARDIOLOGICOS INTEGRALES S.A.S.</v>
      </c>
      <c r="F2097" s="9">
        <v>4836583</v>
      </c>
    </row>
    <row r="2098" spans="1:6" x14ac:dyDescent="0.25">
      <c r="A2098" s="7" t="s">
        <v>471</v>
      </c>
      <c r="B2098" s="7" t="s">
        <v>472</v>
      </c>
      <c r="C2098" s="7" t="s">
        <v>2029</v>
      </c>
      <c r="D2098" s="8">
        <v>891180134</v>
      </c>
      <c r="E2098" s="1" t="str">
        <f>VLOOKUP(D2098,'[1]IPS REGISTRADAS'!B$9:C$3248,2,0)</f>
        <v>HOSPITAL DEPARTAMENTAL SAN ANTONIO E.S.E</v>
      </c>
      <c r="F2098" s="9">
        <v>1288500</v>
      </c>
    </row>
    <row r="2099" spans="1:6" x14ac:dyDescent="0.25">
      <c r="A2099" s="7" t="s">
        <v>471</v>
      </c>
      <c r="B2099" s="7" t="s">
        <v>472</v>
      </c>
      <c r="C2099" s="7" t="s">
        <v>2029</v>
      </c>
      <c r="D2099" s="8">
        <v>892300175</v>
      </c>
      <c r="E2099" s="1" t="str">
        <f>VLOOKUP(D2099,'[1]IPS REGISTRADAS'!B$9:C$3248,2,0)</f>
        <v>HOSPITAL REGIONAL SAN ANGRES E.S.E. DE CHIRIGUANA</v>
      </c>
      <c r="F2099" s="9">
        <v>3281454</v>
      </c>
    </row>
    <row r="2100" spans="1:6" x14ac:dyDescent="0.25">
      <c r="A2100" s="7" t="s">
        <v>471</v>
      </c>
      <c r="B2100" s="7" t="s">
        <v>472</v>
      </c>
      <c r="C2100" s="7" t="s">
        <v>2029</v>
      </c>
      <c r="D2100" s="8">
        <v>900164723</v>
      </c>
      <c r="E2100" s="1" t="str">
        <f>VLOOKUP(D2100,'[1]IPS REGISTRADAS'!B$9:C$3248,2,0)</f>
        <v>SERVISALUD GESTION SOCIAL E.U. DE ARAUCA</v>
      </c>
      <c r="F2100" s="9">
        <v>43749878</v>
      </c>
    </row>
    <row r="2101" spans="1:6" x14ac:dyDescent="0.25">
      <c r="A2101" s="7" t="s">
        <v>217</v>
      </c>
      <c r="B2101" s="7" t="s">
        <v>218</v>
      </c>
      <c r="C2101" s="7" t="s">
        <v>2029</v>
      </c>
      <c r="D2101" s="8">
        <v>802004166</v>
      </c>
      <c r="E2101" s="1" t="str">
        <f>VLOOKUP(D2101,'[1]IPS REGISTRADAS'!B$9:C$3248,2,0)</f>
        <v>NEFROSERVICIOS LTDA DE BARRANCA  BERBEJA SANTANDER</v>
      </c>
      <c r="F2101" s="9">
        <v>7471891</v>
      </c>
    </row>
    <row r="2102" spans="1:6" x14ac:dyDescent="0.25">
      <c r="A2102" s="7" t="s">
        <v>217</v>
      </c>
      <c r="B2102" s="7" t="s">
        <v>218</v>
      </c>
      <c r="C2102" s="7" t="s">
        <v>2029</v>
      </c>
      <c r="D2102" s="8">
        <v>891501676</v>
      </c>
      <c r="E2102" s="1" t="str">
        <f>VLOOKUP(D2102,'[1]IPS REGISTRADAS'!B$9:C$3248,2,0)</f>
        <v>HOSPITAL SUSANA LOPEZ DE VALENCIA E.S.E</v>
      </c>
      <c r="F2102" s="9">
        <v>268000000</v>
      </c>
    </row>
    <row r="2103" spans="1:6" x14ac:dyDescent="0.25">
      <c r="A2103" s="7" t="s">
        <v>217</v>
      </c>
      <c r="B2103" s="7" t="s">
        <v>218</v>
      </c>
      <c r="C2103" s="7" t="s">
        <v>2029</v>
      </c>
      <c r="D2103" s="8">
        <v>900301770</v>
      </c>
      <c r="E2103" s="1" t="str">
        <f>VLOOKUP(D2103,'[1]IPS REGISTRADAS'!B$9:C$3248,2,0)</f>
        <v>NEUROCOOP REHABILITACION FISICA Y MEDICA INTEGRAL S.A.S.</v>
      </c>
      <c r="F2103" s="9">
        <v>80000000</v>
      </c>
    </row>
    <row r="2104" spans="1:6" x14ac:dyDescent="0.25">
      <c r="A2104" s="7" t="s">
        <v>217</v>
      </c>
      <c r="B2104" s="7" t="s">
        <v>218</v>
      </c>
      <c r="C2104" s="7" t="s">
        <v>2029</v>
      </c>
      <c r="D2104" s="8">
        <v>900378914</v>
      </c>
      <c r="E2104" s="1" t="str">
        <f>VLOOKUP(D2104,'[1]IPS REGISTRADAS'!B$9:C$3248,2,0)</f>
        <v>UNIDAD DE CUIDADOS INTENCIVOS NEONATAL DE MAGANGUE SAS</v>
      </c>
      <c r="F2104" s="9">
        <v>1000000</v>
      </c>
    </row>
    <row r="2105" spans="1:6" x14ac:dyDescent="0.25">
      <c r="A2105" s="7" t="s">
        <v>217</v>
      </c>
      <c r="B2105" s="7" t="s">
        <v>218</v>
      </c>
      <c r="C2105" s="7" t="s">
        <v>2029</v>
      </c>
      <c r="D2105" s="8">
        <v>900589483</v>
      </c>
      <c r="E2105" s="1" t="str">
        <f>VLOOKUP(D2105,'[1]IPS REGISTRADAS'!B$9:C$3248,2,0)</f>
        <v>CAMINEMOS IPS SAS</v>
      </c>
      <c r="F2105" s="9">
        <v>30000000</v>
      </c>
    </row>
    <row r="2106" spans="1:6" x14ac:dyDescent="0.25">
      <c r="A2106" s="7" t="s">
        <v>270</v>
      </c>
      <c r="B2106" s="7" t="s">
        <v>271</v>
      </c>
      <c r="C2106" s="7" t="s">
        <v>2029</v>
      </c>
      <c r="D2106" s="8">
        <v>800130625</v>
      </c>
      <c r="E2106" s="1" t="str">
        <f>VLOOKUP(D2106,'[1]IPS REGISTRADAS'!B$9:C$3248,2,0)</f>
        <v xml:space="preserve">HOSPITAL SAN CRISTOBAL DE CIENAGA E.S.E </v>
      </c>
      <c r="F2106" s="9">
        <v>45911234</v>
      </c>
    </row>
    <row r="2107" spans="1:6" x14ac:dyDescent="0.25">
      <c r="A2107" s="7" t="s">
        <v>270</v>
      </c>
      <c r="B2107" s="7" t="s">
        <v>271</v>
      </c>
      <c r="C2107" s="7" t="s">
        <v>2029</v>
      </c>
      <c r="D2107" s="8">
        <v>802020334</v>
      </c>
      <c r="E2107" s="1" t="str">
        <f>VLOOKUP(D2107,'[1]IPS REGISTRADAS'!B$9:C$3248,2,0)</f>
        <v>QUIMIO  SALUD LTDA DE BARRANQUILLA ATLANTICO</v>
      </c>
      <c r="F2107" s="9">
        <v>4494160</v>
      </c>
    </row>
    <row r="2108" spans="1:6" x14ac:dyDescent="0.25">
      <c r="A2108" s="7" t="s">
        <v>270</v>
      </c>
      <c r="B2108" s="7" t="s">
        <v>271</v>
      </c>
      <c r="C2108" s="7" t="s">
        <v>2029</v>
      </c>
      <c r="D2108" s="8">
        <v>823000624</v>
      </c>
      <c r="E2108" s="1" t="str">
        <f>VLOOKUP(D2108,'[1]IPS REGISTRADAS'!B$9:C$3248,2,0)</f>
        <v>HOSPITAL LOCAL NUESTRA SEÑORA DEL SOCORRO DE SINCE-SUCRE E.S.E</v>
      </c>
      <c r="F2108" s="9">
        <v>1467734</v>
      </c>
    </row>
    <row r="2109" spans="1:6" x14ac:dyDescent="0.25">
      <c r="A2109" s="7" t="s">
        <v>270</v>
      </c>
      <c r="B2109" s="7" t="s">
        <v>271</v>
      </c>
      <c r="C2109" s="7" t="s">
        <v>2029</v>
      </c>
      <c r="D2109" s="8">
        <v>900196346</v>
      </c>
      <c r="E2109" s="1" t="str">
        <f>VLOOKUP(D2109,'[1]IPS REGISTRADAS'!B$9:C$3248,2,0)</f>
        <v>E.S.E HOSPITAL NUESTRA SEÑORA DEL CARMEN</v>
      </c>
      <c r="F2109" s="9">
        <v>113025173</v>
      </c>
    </row>
    <row r="2110" spans="1:6" x14ac:dyDescent="0.25">
      <c r="A2110" s="7" t="s">
        <v>142</v>
      </c>
      <c r="B2110" s="7" t="s">
        <v>143</v>
      </c>
      <c r="C2110" s="7" t="s">
        <v>2029</v>
      </c>
      <c r="D2110" s="8">
        <v>891200209</v>
      </c>
      <c r="E2110" s="1" t="str">
        <f>VLOOKUP(D2110,'[1]IPS REGISTRADAS'!B$9:C$3248,2,0)</f>
        <v>FUNDACION HOSPITAL SAN PEDRO DE SAN JUAN DE PASTO NARIÑO</v>
      </c>
      <c r="F2110" s="9">
        <v>222039433</v>
      </c>
    </row>
    <row r="2111" spans="1:6" x14ac:dyDescent="0.25">
      <c r="A2111" s="7" t="s">
        <v>142</v>
      </c>
      <c r="B2111" s="7" t="s">
        <v>143</v>
      </c>
      <c r="C2111" s="7" t="s">
        <v>2029</v>
      </c>
      <c r="D2111" s="8">
        <v>900192085</v>
      </c>
      <c r="E2111" s="1" t="str">
        <f>VLOOKUP(D2111,'[1]IPS REGISTRADAS'!B$9:C$3248,2,0)</f>
        <v>ACCIONES INTEGRALES S.A.</v>
      </c>
      <c r="F2111" s="9">
        <v>17722959</v>
      </c>
    </row>
    <row r="2112" spans="1:6" x14ac:dyDescent="0.25">
      <c r="A2112" s="7" t="s">
        <v>142</v>
      </c>
      <c r="B2112" s="7" t="s">
        <v>143</v>
      </c>
      <c r="C2112" s="7" t="s">
        <v>2029</v>
      </c>
      <c r="D2112" s="8">
        <v>900532504</v>
      </c>
      <c r="E2112" s="1" t="str">
        <f>VLOOKUP(D2112,'[1]IPS REGISTRADAS'!B$9:C$3248,2,0)</f>
        <v>DAVITA S.A.S.</v>
      </c>
      <c r="F2112" s="9">
        <v>57079619</v>
      </c>
    </row>
    <row r="2113" spans="1:6" x14ac:dyDescent="0.25">
      <c r="A2113" s="7" t="s">
        <v>270</v>
      </c>
      <c r="B2113" s="7" t="s">
        <v>271</v>
      </c>
      <c r="C2113" s="7" t="s">
        <v>2029</v>
      </c>
      <c r="D2113" s="8">
        <v>806013568</v>
      </c>
      <c r="E2113" s="1" t="str">
        <f>VLOOKUP(D2113,'[1]IPS REGISTRADAS'!B$9:C$3248,2,0)</f>
        <v>NEURODINAMIA S.A</v>
      </c>
      <c r="F2113" s="9">
        <v>69067235</v>
      </c>
    </row>
    <row r="2114" spans="1:6" x14ac:dyDescent="0.25">
      <c r="A2114" s="7" t="s">
        <v>270</v>
      </c>
      <c r="B2114" s="7" t="s">
        <v>271</v>
      </c>
      <c r="C2114" s="7" t="s">
        <v>2029</v>
      </c>
      <c r="D2114" s="8">
        <v>824000439</v>
      </c>
      <c r="E2114" s="1" t="str">
        <f>VLOOKUP(D2114,'[1]IPS REGISTRADAS'!B$9:C$3248,2,0)</f>
        <v>CENTRO CARDIOLOGICO VALLEDUPAR LTDA</v>
      </c>
      <c r="F2114" s="9">
        <v>8877487</v>
      </c>
    </row>
    <row r="2115" spans="1:6" x14ac:dyDescent="0.25">
      <c r="A2115" s="7" t="s">
        <v>270</v>
      </c>
      <c r="B2115" s="7" t="s">
        <v>271</v>
      </c>
      <c r="C2115" s="7" t="s">
        <v>2029</v>
      </c>
      <c r="D2115" s="8">
        <v>900214926</v>
      </c>
      <c r="E2115" s="1" t="str">
        <f>VLOOKUP(D2115,'[1]IPS REGISTRADAS'!B$9:C$3248,2,0)</f>
        <v>CLINICA DE ESPECIALISTAS GUAJIRA LIMITADA</v>
      </c>
      <c r="F2115" s="9">
        <v>22931315</v>
      </c>
    </row>
    <row r="2116" spans="1:6" x14ac:dyDescent="0.25">
      <c r="A2116" s="7" t="s">
        <v>270</v>
      </c>
      <c r="B2116" s="7" t="s">
        <v>271</v>
      </c>
      <c r="C2116" s="7" t="s">
        <v>2029</v>
      </c>
      <c r="D2116" s="8">
        <v>900298928</v>
      </c>
      <c r="E2116" s="1" t="str">
        <f>VLOOKUP(D2116,'[1]IPS REGISTRADAS'!B$9:C$3248,2,0)</f>
        <v>ART MEDICA S.A.S</v>
      </c>
      <c r="F2116" s="9">
        <v>2063102</v>
      </c>
    </row>
    <row r="2117" spans="1:6" x14ac:dyDescent="0.25">
      <c r="A2117" s="7" t="s">
        <v>270</v>
      </c>
      <c r="B2117" s="7" t="s">
        <v>271</v>
      </c>
      <c r="C2117" s="7" t="s">
        <v>2029</v>
      </c>
      <c r="D2117" s="8">
        <v>800191916</v>
      </c>
      <c r="E2117" s="1" t="str">
        <f>VLOOKUP(D2117,'[1]IPS REGISTRADAS'!B$9:C$3248,2,0)</f>
        <v>CLINICA SAN FRANCISCO S.A.</v>
      </c>
      <c r="F2117" s="9">
        <v>1484825</v>
      </c>
    </row>
    <row r="2118" spans="1:6" x14ac:dyDescent="0.25">
      <c r="A2118" s="7" t="s">
        <v>270</v>
      </c>
      <c r="B2118" s="7" t="s">
        <v>271</v>
      </c>
      <c r="C2118" s="7" t="s">
        <v>2029</v>
      </c>
      <c r="D2118" s="8">
        <v>800196433</v>
      </c>
      <c r="E2118" s="1" t="str">
        <f>VLOOKUP(D2118,'[1]IPS REGISTRADAS'!B$9:C$3248,2,0)</f>
        <v>HOSPITAL SIMON BOLIVAR E.S.E</v>
      </c>
      <c r="F2118" s="9">
        <v>8003842</v>
      </c>
    </row>
    <row r="2119" spans="1:6" x14ac:dyDescent="0.25">
      <c r="A2119" s="7" t="s">
        <v>270</v>
      </c>
      <c r="B2119" s="7" t="s">
        <v>271</v>
      </c>
      <c r="C2119" s="7" t="s">
        <v>2029</v>
      </c>
      <c r="D2119" s="8">
        <v>900185047</v>
      </c>
      <c r="E2119" s="1" t="str">
        <f>VLOOKUP(D2119,'[1]IPS REGISTRADAS'!B$9:C$3248,2,0)</f>
        <v>OXYCENTER HOME CARE SAS</v>
      </c>
      <c r="F2119" s="9">
        <v>22877331</v>
      </c>
    </row>
    <row r="2120" spans="1:6" x14ac:dyDescent="0.25">
      <c r="A2120" s="7" t="s">
        <v>270</v>
      </c>
      <c r="B2120" s="7" t="s">
        <v>271</v>
      </c>
      <c r="C2120" s="7" t="s">
        <v>2029</v>
      </c>
      <c r="D2120" s="8">
        <v>900513306</v>
      </c>
      <c r="E2120" s="1" t="str">
        <f>VLOOKUP(D2120,'[1]IPS REGISTRADAS'!B$9:C$3248,2,0)</f>
        <v>FUNDACION MARIA REINA</v>
      </c>
      <c r="F2120" s="9">
        <v>66548952</v>
      </c>
    </row>
    <row r="2121" spans="1:6" ht="30" x14ac:dyDescent="0.25">
      <c r="A2121" s="7" t="s">
        <v>268</v>
      </c>
      <c r="B2121" s="7" t="s">
        <v>269</v>
      </c>
      <c r="C2121" s="7" t="s">
        <v>2029</v>
      </c>
      <c r="D2121" s="8">
        <v>800193989</v>
      </c>
      <c r="E2121" s="1" t="str">
        <f>VLOOKUP(D2121,'[1]IPS REGISTRADAS'!B$9:C$3248,2,0)</f>
        <v>CENTRO DIAGNOSTICO DE ESPECIALISTA CLINICA CEDES DE RIOHACHA</v>
      </c>
      <c r="F2121" s="9">
        <v>2866000</v>
      </c>
    </row>
    <row r="2122" spans="1:6" ht="30" x14ac:dyDescent="0.25">
      <c r="A2122" s="7" t="s">
        <v>268</v>
      </c>
      <c r="B2122" s="7" t="s">
        <v>269</v>
      </c>
      <c r="C2122" s="7" t="s">
        <v>2029</v>
      </c>
      <c r="D2122" s="8">
        <v>802010241</v>
      </c>
      <c r="E2122" s="1" t="str">
        <f>VLOOKUP(D2122,'[1]IPS REGISTRADAS'!B$9:C$3248,2,0)</f>
        <v xml:space="preserve">E.S.E. CENTRO DE MATERNO INFANTIL DE SABANALARGA CEMINSA </v>
      </c>
      <c r="F2122" s="9">
        <v>6391563</v>
      </c>
    </row>
    <row r="2123" spans="1:6" ht="30" x14ac:dyDescent="0.25">
      <c r="A2123" s="7" t="s">
        <v>268</v>
      </c>
      <c r="B2123" s="7" t="s">
        <v>269</v>
      </c>
      <c r="C2123" s="7" t="s">
        <v>2029</v>
      </c>
      <c r="D2123" s="8">
        <v>806007567</v>
      </c>
      <c r="E2123" s="1" t="str">
        <f>VLOOKUP(D2123,'[1]IPS REGISTRADAS'!B$9:C$3248,2,0)</f>
        <v>E.S.E HOSPITAL LOCAL SAN JUAN PUERTO RICO</v>
      </c>
      <c r="F2123" s="9">
        <v>12878632</v>
      </c>
    </row>
    <row r="2124" spans="1:6" ht="30" x14ac:dyDescent="0.25">
      <c r="A2124" s="7" t="s">
        <v>268</v>
      </c>
      <c r="B2124" s="7" t="s">
        <v>269</v>
      </c>
      <c r="C2124" s="7" t="s">
        <v>2029</v>
      </c>
      <c r="D2124" s="8">
        <v>823000624</v>
      </c>
      <c r="E2124" s="1" t="str">
        <f>VLOOKUP(D2124,'[1]IPS REGISTRADAS'!B$9:C$3248,2,0)</f>
        <v>HOSPITAL LOCAL NUESTRA SEÑORA DEL SOCORRO DE SINCE-SUCRE E.S.E</v>
      </c>
      <c r="F2124" s="9">
        <v>1710398</v>
      </c>
    </row>
    <row r="2125" spans="1:6" ht="30" x14ac:dyDescent="0.25">
      <c r="A2125" s="7" t="s">
        <v>268</v>
      </c>
      <c r="B2125" s="7" t="s">
        <v>269</v>
      </c>
      <c r="C2125" s="7" t="s">
        <v>2029</v>
      </c>
      <c r="D2125" s="8">
        <v>824002277</v>
      </c>
      <c r="E2125" s="1" t="str">
        <f>VLOOKUP(D2125,'[1]IPS REGISTRADAS'!B$9:C$3248,2,0)</f>
        <v>CLINICA BUENOS AIRES S.A.S.</v>
      </c>
      <c r="F2125" s="9">
        <v>10050000</v>
      </c>
    </row>
    <row r="2126" spans="1:6" ht="30" x14ac:dyDescent="0.25">
      <c r="A2126" s="7" t="s">
        <v>268</v>
      </c>
      <c r="B2126" s="7" t="s">
        <v>269</v>
      </c>
      <c r="C2126" s="7" t="s">
        <v>2029</v>
      </c>
      <c r="D2126" s="8">
        <v>891855029</v>
      </c>
      <c r="E2126" s="1" t="str">
        <f>VLOOKUP(D2126,'[1]IPS REGISTRADAS'!B$9:C$3248,2,0)</f>
        <v>E.S.E. HOSPITAL DE YOPAL CASANARE</v>
      </c>
      <c r="F2126" s="9">
        <v>2062000</v>
      </c>
    </row>
    <row r="2127" spans="1:6" ht="30" x14ac:dyDescent="0.25">
      <c r="A2127" s="7" t="s">
        <v>268</v>
      </c>
      <c r="B2127" s="7" t="s">
        <v>269</v>
      </c>
      <c r="C2127" s="7" t="s">
        <v>2029</v>
      </c>
      <c r="D2127" s="8">
        <v>900061048</v>
      </c>
      <c r="E2127" s="1" t="str">
        <f>VLOOKUP(D2127,'[1]IPS REGISTRADAS'!B$9:C$3248,2,0)</f>
        <v>HOSPITAL NIVEL I PUERTO RICO E.S.E</v>
      </c>
      <c r="F2127" s="9">
        <v>4131126</v>
      </c>
    </row>
    <row r="2128" spans="1:6" ht="30" x14ac:dyDescent="0.25">
      <c r="A2128" s="7" t="s">
        <v>268</v>
      </c>
      <c r="B2128" s="7" t="s">
        <v>269</v>
      </c>
      <c r="C2128" s="7" t="s">
        <v>2029</v>
      </c>
      <c r="D2128" s="8">
        <v>900184499</v>
      </c>
      <c r="E2128" s="1" t="str">
        <f>VLOOKUP(D2128,'[1]IPS REGISTRADAS'!B$9:C$3248,2,0)</f>
        <v>FUNDACION OPRTUNIDAD Y VIDA DE MONTERIA CORDOBA</v>
      </c>
      <c r="F2128" s="9">
        <v>8125000</v>
      </c>
    </row>
    <row r="2129" spans="1:6" ht="30" x14ac:dyDescent="0.25">
      <c r="A2129" s="7" t="s">
        <v>268</v>
      </c>
      <c r="B2129" s="7" t="s">
        <v>269</v>
      </c>
      <c r="C2129" s="7" t="s">
        <v>2029</v>
      </c>
      <c r="D2129" s="8">
        <v>900335943</v>
      </c>
      <c r="E2129" s="1" t="str">
        <f>VLOOKUP(D2129,'[1]IPS REGISTRADAS'!B$9:C$3248,2,0)</f>
        <v>PROMOCION Y PREVENCION EFECTIVA I.P.S S.A.S</v>
      </c>
      <c r="F2129" s="9">
        <v>16548300</v>
      </c>
    </row>
    <row r="2130" spans="1:6" x14ac:dyDescent="0.25">
      <c r="A2130" s="7" t="s">
        <v>142</v>
      </c>
      <c r="B2130" s="7" t="s">
        <v>143</v>
      </c>
      <c r="C2130" s="7" t="s">
        <v>2029</v>
      </c>
      <c r="D2130" s="8">
        <v>800179966</v>
      </c>
      <c r="E2130" s="1" t="str">
        <f>VLOOKUP(D2130,'[1]IPS REGISTRADAS'!B$9:C$3248,2,0)</f>
        <v>CLINICA REINA CATALINA Y CIA LTDA DE BARRANQUILLA ATLANTICO</v>
      </c>
      <c r="F2130" s="9">
        <v>20196000</v>
      </c>
    </row>
    <row r="2131" spans="1:6" x14ac:dyDescent="0.25">
      <c r="A2131" s="7" t="s">
        <v>270</v>
      </c>
      <c r="B2131" s="7" t="s">
        <v>271</v>
      </c>
      <c r="C2131" s="7" t="s">
        <v>2029</v>
      </c>
      <c r="D2131" s="8">
        <v>891380054</v>
      </c>
      <c r="E2131" s="1" t="str">
        <f>VLOOKUP(D2131,'[1]IPS REGISTRADAS'!B$9:C$3248,2,0)</f>
        <v>FUNDACION HOSPITAL SAN JOSE DE BUGA DE BUGA VALLE</v>
      </c>
      <c r="F2131" s="9">
        <v>1328475</v>
      </c>
    </row>
    <row r="2132" spans="1:6" x14ac:dyDescent="0.25">
      <c r="A2132" s="7" t="s">
        <v>270</v>
      </c>
      <c r="B2132" s="7" t="s">
        <v>271</v>
      </c>
      <c r="C2132" s="7" t="s">
        <v>2029</v>
      </c>
      <c r="D2132" s="8">
        <v>891409390</v>
      </c>
      <c r="E2132" s="1" t="str">
        <f>VLOOKUP(D2132,'[1]IPS REGISTRADAS'!B$9:C$3248,2,0)</f>
        <v>RADIOLOGOS ASOCIADOS S.A.S.</v>
      </c>
      <c r="F2132" s="9">
        <v>75736187</v>
      </c>
    </row>
    <row r="2133" spans="1:6" x14ac:dyDescent="0.25">
      <c r="A2133" s="7" t="s">
        <v>270</v>
      </c>
      <c r="B2133" s="7" t="s">
        <v>271</v>
      </c>
      <c r="C2133" s="7" t="s">
        <v>2029</v>
      </c>
      <c r="D2133" s="8">
        <v>900283014</v>
      </c>
      <c r="E2133" s="1" t="str">
        <f>VLOOKUP(D2133,'[1]IPS REGISTRADAS'!B$9:C$3248,2,0)</f>
        <v>DIAGNOSTICO VITAL DE PEREIRA RISARALDA</v>
      </c>
      <c r="F2133" s="9">
        <v>29368874</v>
      </c>
    </row>
    <row r="2134" spans="1:6" x14ac:dyDescent="0.25">
      <c r="A2134" s="7" t="s">
        <v>270</v>
      </c>
      <c r="B2134" s="7" t="s">
        <v>271</v>
      </c>
      <c r="C2134" s="7" t="s">
        <v>2029</v>
      </c>
      <c r="D2134" s="8">
        <v>900540141</v>
      </c>
      <c r="E2134" s="1" t="str">
        <f>VLOOKUP(D2134,'[1]IPS REGISTRADAS'!B$9:C$3248,2,0)</f>
        <v>FUNDACION SEMBRANDO FUTURO - SEMFU</v>
      </c>
      <c r="F2134" s="9">
        <v>13695112</v>
      </c>
    </row>
    <row r="2135" spans="1:6" ht="30" x14ac:dyDescent="0.25">
      <c r="A2135" s="7" t="s">
        <v>268</v>
      </c>
      <c r="B2135" s="7" t="s">
        <v>269</v>
      </c>
      <c r="C2135" s="7" t="s">
        <v>2029</v>
      </c>
      <c r="D2135" s="8">
        <v>800025755</v>
      </c>
      <c r="E2135" s="1" t="str">
        <f>VLOOKUP(D2135,'[1]IPS REGISTRADAS'!B$9:C$3248,2,0)</f>
        <v>CLINICA SAN IGNACIO LIMITADA</v>
      </c>
      <c r="F2135" s="9">
        <v>17000000</v>
      </c>
    </row>
    <row r="2136" spans="1:6" ht="30" x14ac:dyDescent="0.25">
      <c r="A2136" s="7" t="s">
        <v>268</v>
      </c>
      <c r="B2136" s="7" t="s">
        <v>269</v>
      </c>
      <c r="C2136" s="7" t="s">
        <v>2029</v>
      </c>
      <c r="D2136" s="8">
        <v>800201197</v>
      </c>
      <c r="E2136" s="1" t="str">
        <f>VLOOKUP(D2136,'[1]IPS REGISTRADAS'!B$9:C$3248,2,0)</f>
        <v>E.S.E. HOSPITAL SAN FRANCISCO DE CIENAGA DE ORO</v>
      </c>
      <c r="F2136" s="9">
        <v>2049296</v>
      </c>
    </row>
    <row r="2137" spans="1:6" ht="30" x14ac:dyDescent="0.25">
      <c r="A2137" s="7" t="s">
        <v>268</v>
      </c>
      <c r="B2137" s="7" t="s">
        <v>269</v>
      </c>
      <c r="C2137" s="7" t="s">
        <v>2029</v>
      </c>
      <c r="D2137" s="8">
        <v>800222844</v>
      </c>
      <c r="E2137" s="1" t="str">
        <f>VLOOKUP(D2137,'[1]IPS REGISTRADAS'!B$9:C$3248,2,0)</f>
        <v>RADIOIMAGENES RADIOLOGOS ASOCIADOS</v>
      </c>
      <c r="F2137" s="9">
        <v>4888000</v>
      </c>
    </row>
    <row r="2138" spans="1:6" ht="30" x14ac:dyDescent="0.25">
      <c r="A2138" s="7" t="s">
        <v>268</v>
      </c>
      <c r="B2138" s="7" t="s">
        <v>269</v>
      </c>
      <c r="C2138" s="7" t="s">
        <v>2029</v>
      </c>
      <c r="D2138" s="8">
        <v>812008267</v>
      </c>
      <c r="E2138" s="1" t="str">
        <f>VLOOKUP(D2138,'[1]IPS REGISTRADAS'!B$9:C$3248,2,0)</f>
        <v>GESTION INTEGRAL IPS LIMITADA</v>
      </c>
      <c r="F2138" s="9">
        <v>10762000</v>
      </c>
    </row>
    <row r="2139" spans="1:6" ht="30" x14ac:dyDescent="0.25">
      <c r="A2139" s="7" t="s">
        <v>268</v>
      </c>
      <c r="B2139" s="7" t="s">
        <v>269</v>
      </c>
      <c r="C2139" s="7" t="s">
        <v>2029</v>
      </c>
      <c r="D2139" s="8">
        <v>825000834</v>
      </c>
      <c r="E2139" s="1" t="str">
        <f>VLOOKUP(D2139,'[1]IPS REGISTRADAS'!B$9:C$3248,2,0)</f>
        <v xml:space="preserve">E.S.E. HOSPITAL SANTRA RITA DE CASSIA </v>
      </c>
      <c r="F2139" s="9">
        <v>1512728</v>
      </c>
    </row>
    <row r="2140" spans="1:6" ht="30" x14ac:dyDescent="0.25">
      <c r="A2140" s="7" t="s">
        <v>268</v>
      </c>
      <c r="B2140" s="7" t="s">
        <v>269</v>
      </c>
      <c r="C2140" s="7" t="s">
        <v>2029</v>
      </c>
      <c r="D2140" s="8">
        <v>890103127</v>
      </c>
      <c r="E2140" s="1" t="str">
        <f>VLOOKUP(D2140,'[1]IPS REGISTRADAS'!B$9:C$3248,2,0)</f>
        <v>HOSPITAL DEPARTAMENTAL DE SABANALARGA E.S.E</v>
      </c>
      <c r="F2140" s="9">
        <v>5463000</v>
      </c>
    </row>
    <row r="2141" spans="1:6" ht="30" x14ac:dyDescent="0.25">
      <c r="A2141" s="7" t="s">
        <v>268</v>
      </c>
      <c r="B2141" s="7" t="s">
        <v>269</v>
      </c>
      <c r="C2141" s="7" t="s">
        <v>2029</v>
      </c>
      <c r="D2141" s="8">
        <v>891780008</v>
      </c>
      <c r="E2141" s="1" t="str">
        <f>VLOOKUP(D2141,'[1]IPS REGISTRADAS'!B$9:C$3248,2,0)</f>
        <v>E.S.E.HOSPITAL DEPARTAMENTAL SAN RAFAEL</v>
      </c>
      <c r="F2141" s="9">
        <v>35000000</v>
      </c>
    </row>
    <row r="2142" spans="1:6" ht="30" x14ac:dyDescent="0.25">
      <c r="A2142" s="7" t="s">
        <v>268</v>
      </c>
      <c r="B2142" s="7" t="s">
        <v>269</v>
      </c>
      <c r="C2142" s="7" t="s">
        <v>2029</v>
      </c>
      <c r="D2142" s="8">
        <v>900006037</v>
      </c>
      <c r="E2142" s="1" t="str">
        <f>VLOOKUP(D2142,'[1]IPS REGISTRADAS'!B$9:C$3248,2,0)</f>
        <v>HOSPITAL UNIVERSITARIO DE SANTANDER E.S.E</v>
      </c>
      <c r="F2142" s="9">
        <v>13432000</v>
      </c>
    </row>
    <row r="2143" spans="1:6" ht="30" x14ac:dyDescent="0.25">
      <c r="A2143" s="7" t="s">
        <v>268</v>
      </c>
      <c r="B2143" s="7" t="s">
        <v>269</v>
      </c>
      <c r="C2143" s="7" t="s">
        <v>2029</v>
      </c>
      <c r="D2143" s="8">
        <v>900356158</v>
      </c>
      <c r="E2143" s="1" t="str">
        <f>VLOOKUP(D2143,'[1]IPS REGISTRADAS'!B$9:C$3248,2,0)</f>
        <v>CENTRO DE IMÁGENES DIAGNOSTICAS MEDICAS DE MONTERIA CORDOBA</v>
      </c>
      <c r="F2143" s="9">
        <v>2946000</v>
      </c>
    </row>
    <row r="2144" spans="1:6" ht="30" x14ac:dyDescent="0.25">
      <c r="A2144" s="7" t="s">
        <v>268</v>
      </c>
      <c r="B2144" s="7" t="s">
        <v>269</v>
      </c>
      <c r="C2144" s="7" t="s">
        <v>2029</v>
      </c>
      <c r="D2144" s="8">
        <v>900380625</v>
      </c>
      <c r="E2144" s="1" t="str">
        <f>VLOOKUP(D2144,'[1]IPS REGISTRADAS'!B$9:C$3248,2,0)</f>
        <v>MI CASA MI HOSPITAL</v>
      </c>
      <c r="F2144" s="9">
        <v>9831000</v>
      </c>
    </row>
    <row r="2145" spans="1:6" ht="30" x14ac:dyDescent="0.25">
      <c r="A2145" s="7" t="s">
        <v>268</v>
      </c>
      <c r="B2145" s="7" t="s">
        <v>269</v>
      </c>
      <c r="C2145" s="7" t="s">
        <v>2029</v>
      </c>
      <c r="D2145" s="8">
        <v>900386591</v>
      </c>
      <c r="E2145" s="1" t="str">
        <f>VLOOKUP(D2145,'[1]IPS REGISTRADAS'!B$9:C$3248,2,0)</f>
        <v>GIO MEDICAL IPS  SAS</v>
      </c>
      <c r="F2145" s="9">
        <v>30000000</v>
      </c>
    </row>
    <row r="2146" spans="1:6" ht="30" x14ac:dyDescent="0.25">
      <c r="A2146" s="7" t="s">
        <v>268</v>
      </c>
      <c r="B2146" s="7" t="s">
        <v>269</v>
      </c>
      <c r="C2146" s="7" t="s">
        <v>2029</v>
      </c>
      <c r="D2146" s="8">
        <v>900392051</v>
      </c>
      <c r="E2146" s="1" t="str">
        <f>VLOOKUP(D2146,'[1]IPS REGISTRADAS'!B$9:C$3248,2,0)</f>
        <v>INSTITUTO DE REHABILITACION INTEGRAL SANAVIDAS S.A.S</v>
      </c>
      <c r="F2146" s="9">
        <v>20000000</v>
      </c>
    </row>
    <row r="2147" spans="1:6" x14ac:dyDescent="0.25">
      <c r="A2147" s="7" t="s">
        <v>40</v>
      </c>
      <c r="B2147" s="7" t="s">
        <v>41</v>
      </c>
      <c r="C2147" s="7" t="s">
        <v>2029</v>
      </c>
      <c r="D2147" s="8">
        <v>805011262</v>
      </c>
      <c r="E2147" s="1" t="str">
        <f>VLOOKUP(D2147,'[1]IPS REGISTRADAS'!B$9:C$3248,2,0)</f>
        <v>RTS S.A.S.</v>
      </c>
      <c r="F2147" s="9">
        <v>156788070</v>
      </c>
    </row>
    <row r="2148" spans="1:6" x14ac:dyDescent="0.25">
      <c r="A2148" s="7" t="s">
        <v>40</v>
      </c>
      <c r="B2148" s="7" t="s">
        <v>41</v>
      </c>
      <c r="C2148" s="7" t="s">
        <v>2029</v>
      </c>
      <c r="D2148" s="8">
        <v>811042050</v>
      </c>
      <c r="E2148" s="1" t="str">
        <f>VLOOKUP(D2148,'[1]IPS REGISTRADAS'!B$9:C$3248,2,0)</f>
        <v>SERVIUCIS S.A.</v>
      </c>
      <c r="F2148" s="9">
        <v>50000000</v>
      </c>
    </row>
    <row r="2149" spans="1:6" x14ac:dyDescent="0.25">
      <c r="A2149" s="7" t="s">
        <v>142</v>
      </c>
      <c r="B2149" s="7" t="s">
        <v>143</v>
      </c>
      <c r="C2149" s="7" t="s">
        <v>2029</v>
      </c>
      <c r="D2149" s="8">
        <v>815000253</v>
      </c>
      <c r="E2149" s="1" t="str">
        <f>VLOOKUP(D2149,'[1]IPS REGISTRADAS'!B$9:C$3248,2,0)</f>
        <v>IPS CLINICA SALUD FLORIDA SA</v>
      </c>
      <c r="F2149" s="9">
        <v>36531000</v>
      </c>
    </row>
    <row r="2150" spans="1:6" x14ac:dyDescent="0.25">
      <c r="A2150" s="7" t="s">
        <v>142</v>
      </c>
      <c r="B2150" s="7" t="s">
        <v>143</v>
      </c>
      <c r="C2150" s="7" t="s">
        <v>2029</v>
      </c>
      <c r="D2150" s="8">
        <v>891200622</v>
      </c>
      <c r="E2150" s="1" t="str">
        <f>VLOOKUP(D2150,'[1]IPS REGISTRADAS'!B$9:C$3248,2,0)</f>
        <v>HOSPITAL LORENCITA VILLEGAS DE SANTOS DE SAMANIEGO NARIÑO</v>
      </c>
      <c r="F2150" s="9">
        <v>2006152</v>
      </c>
    </row>
    <row r="2151" spans="1:6" x14ac:dyDescent="0.25">
      <c r="A2151" s="7" t="s">
        <v>142</v>
      </c>
      <c r="B2151" s="7" t="s">
        <v>143</v>
      </c>
      <c r="C2151" s="7" t="s">
        <v>2029</v>
      </c>
      <c r="D2151" s="8">
        <v>900529652</v>
      </c>
      <c r="E2151" s="1" t="str">
        <f>VLOOKUP(D2151,'[1]IPS REGISTRADAS'!B$9:C$3248,2,0)</f>
        <v>CENTRO DE REHABILITACION FUNDACION OPA S.A.S.</v>
      </c>
      <c r="F2151" s="9">
        <v>7172417</v>
      </c>
    </row>
    <row r="2152" spans="1:6" x14ac:dyDescent="0.25">
      <c r="A2152" s="7" t="s">
        <v>270</v>
      </c>
      <c r="B2152" s="7" t="s">
        <v>271</v>
      </c>
      <c r="C2152" s="7" t="s">
        <v>2029</v>
      </c>
      <c r="D2152" s="8">
        <v>802016761</v>
      </c>
      <c r="E2152" s="1" t="str">
        <f>VLOOKUP(D2152,'[1]IPS REGISTRADAS'!B$9:C$3248,2,0)</f>
        <v>CLINICA JALLER LTDA DE BARRANQUILLA ATLANTICO</v>
      </c>
      <c r="F2152" s="9">
        <v>40039168</v>
      </c>
    </row>
    <row r="2153" spans="1:6" x14ac:dyDescent="0.25">
      <c r="A2153" s="7" t="s">
        <v>270</v>
      </c>
      <c r="B2153" s="7" t="s">
        <v>271</v>
      </c>
      <c r="C2153" s="7" t="s">
        <v>2029</v>
      </c>
      <c r="D2153" s="8">
        <v>891411663</v>
      </c>
      <c r="E2153" s="1" t="str">
        <f>VLOOKUP(D2153,'[1]IPS REGISTRADAS'!B$9:C$3248,2,0)</f>
        <v>ESEHOSPITAL SANTA MONICA DE DOS QUEBRADAS RISARALDA</v>
      </c>
      <c r="F2153" s="9">
        <v>6250773</v>
      </c>
    </row>
    <row r="2154" spans="1:6" x14ac:dyDescent="0.25">
      <c r="A2154" s="7" t="s">
        <v>270</v>
      </c>
      <c r="B2154" s="7" t="s">
        <v>271</v>
      </c>
      <c r="C2154" s="7" t="s">
        <v>2029</v>
      </c>
      <c r="D2154" s="8">
        <v>900429130</v>
      </c>
      <c r="E2154" s="1" t="str">
        <f>VLOOKUP(D2154,'[1]IPS REGISTRADAS'!B$9:C$3248,2,0)</f>
        <v>IPS UNIDAD MEDICA GASTRICA S.A.S.</v>
      </c>
      <c r="F2154" s="9">
        <v>2874423</v>
      </c>
    </row>
    <row r="2155" spans="1:6" ht="30" x14ac:dyDescent="0.25">
      <c r="A2155" s="7" t="s">
        <v>268</v>
      </c>
      <c r="B2155" s="7" t="s">
        <v>269</v>
      </c>
      <c r="C2155" s="7" t="s">
        <v>2029</v>
      </c>
      <c r="D2155" s="8">
        <v>800196433</v>
      </c>
      <c r="E2155" s="1" t="str">
        <f>VLOOKUP(D2155,'[1]IPS REGISTRADAS'!B$9:C$3248,2,0)</f>
        <v>HOSPITAL SIMON BOLIVAR E.S.E</v>
      </c>
      <c r="F2155" s="9">
        <v>35000000</v>
      </c>
    </row>
    <row r="2156" spans="1:6" ht="30" x14ac:dyDescent="0.25">
      <c r="A2156" s="7" t="s">
        <v>268</v>
      </c>
      <c r="B2156" s="7" t="s">
        <v>269</v>
      </c>
      <c r="C2156" s="7" t="s">
        <v>2029</v>
      </c>
      <c r="D2156" s="8">
        <v>802000955</v>
      </c>
      <c r="E2156" s="1" t="str">
        <f>VLOOKUP(D2156,'[1]IPS REGISTRADAS'!B$9:C$3248,2,0)</f>
        <v>INSTITUTO DE LA VISION DEL NORTE LTDA DEB BARRANQUILLA ATLANTICO</v>
      </c>
      <c r="F2156" s="9">
        <v>15000000</v>
      </c>
    </row>
    <row r="2157" spans="1:6" ht="30" x14ac:dyDescent="0.25">
      <c r="A2157" s="7" t="s">
        <v>268</v>
      </c>
      <c r="B2157" s="7" t="s">
        <v>269</v>
      </c>
      <c r="C2157" s="7" t="s">
        <v>2029</v>
      </c>
      <c r="D2157" s="8">
        <v>806007650</v>
      </c>
      <c r="E2157" s="1" t="str">
        <f>VLOOKUP(D2157,'[1]IPS REGISTRADAS'!B$9:C$3248,2,0)</f>
        <v>CENTRO RADIO ONCOLOGICO DEL CARIBE LTDA DE CARTAGENA BOLIVAR</v>
      </c>
      <c r="F2157" s="9">
        <v>12585000</v>
      </c>
    </row>
    <row r="2158" spans="1:6" ht="30" x14ac:dyDescent="0.25">
      <c r="A2158" s="7" t="s">
        <v>268</v>
      </c>
      <c r="B2158" s="7" t="s">
        <v>269</v>
      </c>
      <c r="C2158" s="7" t="s">
        <v>2029</v>
      </c>
      <c r="D2158" s="8">
        <v>819006461</v>
      </c>
      <c r="E2158" s="1" t="str">
        <f>VLOOKUP(D2158,'[1]IPS REGISTRADAS'!B$9:C$3248,2,0)</f>
        <v>GASTROMAG LTDA</v>
      </c>
      <c r="F2158" s="9">
        <v>1520000</v>
      </c>
    </row>
    <row r="2159" spans="1:6" ht="30" x14ac:dyDescent="0.25">
      <c r="A2159" s="7" t="s">
        <v>268</v>
      </c>
      <c r="B2159" s="7" t="s">
        <v>269</v>
      </c>
      <c r="C2159" s="7" t="s">
        <v>2029</v>
      </c>
      <c r="D2159" s="8">
        <v>824000204</v>
      </c>
      <c r="E2159" s="1" t="str">
        <f>VLOOKUP(D2159,'[1]IPS REGISTRADAS'!B$9:C$3248,2,0)</f>
        <v>E.S.E. HOSPITAL MARINO ZULETA RAMIREZ DE LA PAZ</v>
      </c>
      <c r="F2159" s="9">
        <v>2820966</v>
      </c>
    </row>
    <row r="2160" spans="1:6" ht="30" x14ac:dyDescent="0.25">
      <c r="A2160" s="7" t="s">
        <v>268</v>
      </c>
      <c r="B2160" s="7" t="s">
        <v>269</v>
      </c>
      <c r="C2160" s="7" t="s">
        <v>2029</v>
      </c>
      <c r="D2160" s="8">
        <v>824000426</v>
      </c>
      <c r="E2160" s="1" t="str">
        <f>VLOOKUP(D2160,'[1]IPS REGISTRADAS'!B$9:C$3248,2,0)</f>
        <v xml:space="preserve">HOSPITAL LOCAL DE CURUMAN E.S.E. </v>
      </c>
      <c r="F2160" s="9">
        <v>2156274</v>
      </c>
    </row>
    <row r="2161" spans="1:6" ht="30" x14ac:dyDescent="0.25">
      <c r="A2161" s="7" t="s">
        <v>268</v>
      </c>
      <c r="B2161" s="7" t="s">
        <v>269</v>
      </c>
      <c r="C2161" s="7" t="s">
        <v>2029</v>
      </c>
      <c r="D2161" s="8">
        <v>824000450</v>
      </c>
      <c r="E2161" s="1" t="str">
        <f>VLOOKUP(D2161,'[1]IPS REGISTRADAS'!B$9:C$3248,2,0)</f>
        <v>HOSPITAL SAN JUAN  BOSCO DE BOSCONIA CESAR</v>
      </c>
      <c r="F2161" s="9">
        <v>6079115</v>
      </c>
    </row>
    <row r="2162" spans="1:6" ht="30" x14ac:dyDescent="0.25">
      <c r="A2162" s="7" t="s">
        <v>268</v>
      </c>
      <c r="B2162" s="7" t="s">
        <v>269</v>
      </c>
      <c r="C2162" s="7" t="s">
        <v>2029</v>
      </c>
      <c r="D2162" s="8">
        <v>839000356</v>
      </c>
      <c r="E2162" s="1" t="str">
        <f>VLOOKUP(D2162,'[1]IPS REGISTRADAS'!B$9:C$3248,2,0)</f>
        <v>SOCIEDAD MEDICA CLINICA MAICAO LTDA</v>
      </c>
      <c r="F2162" s="9">
        <v>20000000</v>
      </c>
    </row>
    <row r="2163" spans="1:6" ht="30" x14ac:dyDescent="0.25">
      <c r="A2163" s="7" t="s">
        <v>268</v>
      </c>
      <c r="B2163" s="7" t="s">
        <v>269</v>
      </c>
      <c r="C2163" s="7" t="s">
        <v>2029</v>
      </c>
      <c r="D2163" s="8">
        <v>892300226</v>
      </c>
      <c r="E2163" s="1" t="str">
        <f>VLOOKUP(D2163,'[1]IPS REGISTRADAS'!B$9:C$3248,2,0)</f>
        <v>INSTITUTO DEPARTAMENTAL DE REHABILITACIÓN Y EDUCACIÓN ESPECIAL DEL CESAR</v>
      </c>
      <c r="F2163" s="9">
        <v>4385000</v>
      </c>
    </row>
    <row r="2164" spans="1:6" ht="30" x14ac:dyDescent="0.25">
      <c r="A2164" s="7" t="s">
        <v>268</v>
      </c>
      <c r="B2164" s="7" t="s">
        <v>269</v>
      </c>
      <c r="C2164" s="7" t="s">
        <v>2029</v>
      </c>
      <c r="D2164" s="8">
        <v>900056127</v>
      </c>
      <c r="E2164" s="1" t="str">
        <f>VLOOKUP(D2164,'[1]IPS REGISTRADAS'!B$9:C$3248,2,0)</f>
        <v>NEONATOLOGOS DE SUCRE LTDA</v>
      </c>
      <c r="F2164" s="9">
        <v>9633000</v>
      </c>
    </row>
    <row r="2165" spans="1:6" ht="30" x14ac:dyDescent="0.25">
      <c r="A2165" s="7" t="s">
        <v>268</v>
      </c>
      <c r="B2165" s="7" t="s">
        <v>269</v>
      </c>
      <c r="C2165" s="7" t="s">
        <v>2029</v>
      </c>
      <c r="D2165" s="8">
        <v>900429708</v>
      </c>
      <c r="E2165" s="1" t="str">
        <f>VLOOKUP(D2165,'[1]IPS REGISTRADAS'!B$9:C$3248,2,0)</f>
        <v>FUNDACION UN MEJOR CAMINO</v>
      </c>
      <c r="F2165" s="9">
        <v>20000000</v>
      </c>
    </row>
    <row r="2166" spans="1:6" x14ac:dyDescent="0.25">
      <c r="A2166" s="7" t="s">
        <v>217</v>
      </c>
      <c r="B2166" s="7" t="s">
        <v>218</v>
      </c>
      <c r="C2166" s="7" t="s">
        <v>2029</v>
      </c>
      <c r="D2166" s="8">
        <v>839000145</v>
      </c>
      <c r="E2166" s="1" t="str">
        <f>VLOOKUP(D2166,'[1]IPS REGISTRADAS'!B$9:C$3248,2,0)</f>
        <v>ASOCIACION DE CABILDOS Y/O AUTORIDADES TRADICIONALES DE LA GUAJIRA</v>
      </c>
      <c r="F2166" s="9">
        <v>20000000</v>
      </c>
    </row>
    <row r="2167" spans="1:6" x14ac:dyDescent="0.25">
      <c r="A2167" s="7" t="s">
        <v>217</v>
      </c>
      <c r="B2167" s="7" t="s">
        <v>218</v>
      </c>
      <c r="C2167" s="7" t="s">
        <v>2029</v>
      </c>
      <c r="D2167" s="8">
        <v>900514691</v>
      </c>
      <c r="E2167" s="1" t="str">
        <f>VLOOKUP(D2167,'[1]IPS REGISTRADAS'!B$9:C$3248,2,0)</f>
        <v>NEURODIAGNOSTICO DEL OCCIDENTE S.A.S.</v>
      </c>
      <c r="F2167" s="9">
        <v>7000000</v>
      </c>
    </row>
    <row r="2168" spans="1:6" x14ac:dyDescent="0.25">
      <c r="A2168" s="7" t="s">
        <v>40</v>
      </c>
      <c r="B2168" s="7" t="s">
        <v>41</v>
      </c>
      <c r="C2168" s="7" t="s">
        <v>2029</v>
      </c>
      <c r="D2168" s="8">
        <v>829001256</v>
      </c>
      <c r="E2168" s="1" t="str">
        <f>VLOOKUP(D2168,'[1]IPS REGISTRADAS'!B$9:C$3248,2,0)</f>
        <v>HOSPITAL MANUEL ELKIN PATARROYO DE SATA ROSA DEL SUR</v>
      </c>
      <c r="F2168" s="9">
        <v>30000000</v>
      </c>
    </row>
    <row r="2169" spans="1:6" x14ac:dyDescent="0.25">
      <c r="A2169" s="7" t="s">
        <v>40</v>
      </c>
      <c r="B2169" s="7" t="s">
        <v>41</v>
      </c>
      <c r="C2169" s="7" t="s">
        <v>2029</v>
      </c>
      <c r="D2169" s="8">
        <v>890212568</v>
      </c>
      <c r="E2169" s="1" t="str">
        <f>VLOOKUP(D2169,'[1]IPS REGISTRADAS'!B$9:C$3248,2,0)</f>
        <v>FUNDACION CARDIOVASCULAR DE COLOMBIA</v>
      </c>
      <c r="F2169" s="9">
        <v>200000000</v>
      </c>
    </row>
    <row r="2170" spans="1:6" x14ac:dyDescent="0.25">
      <c r="A2170" s="7" t="s">
        <v>40</v>
      </c>
      <c r="B2170" s="7" t="s">
        <v>41</v>
      </c>
      <c r="C2170" s="7" t="s">
        <v>2029</v>
      </c>
      <c r="D2170" s="8">
        <v>900453278</v>
      </c>
      <c r="E2170" s="1" t="str">
        <f>VLOOKUP(D2170,'[1]IPS REGISTRADAS'!B$9:C$3248,2,0)</f>
        <v>BET-EL SALUD SAS</v>
      </c>
      <c r="F2170" s="9">
        <v>3422450</v>
      </c>
    </row>
    <row r="2171" spans="1:6" x14ac:dyDescent="0.25">
      <c r="A2171" s="7" t="s">
        <v>217</v>
      </c>
      <c r="B2171" s="7" t="s">
        <v>218</v>
      </c>
      <c r="C2171" s="7" t="s">
        <v>2029</v>
      </c>
      <c r="D2171" s="8">
        <v>806016225</v>
      </c>
      <c r="E2171" s="1" t="str">
        <f>VLOOKUP(D2171,'[1]IPS REGISTRADAS'!B$9:C$3248,2,0)</f>
        <v>CENTRO MEDICO BUENOS AIRES LTDA</v>
      </c>
      <c r="F2171" s="9">
        <v>30000000</v>
      </c>
    </row>
    <row r="2172" spans="1:6" x14ac:dyDescent="0.25">
      <c r="A2172" s="7" t="s">
        <v>217</v>
      </c>
      <c r="B2172" s="7" t="s">
        <v>218</v>
      </c>
      <c r="C2172" s="7" t="s">
        <v>2029</v>
      </c>
      <c r="D2172" s="8">
        <v>820003550</v>
      </c>
      <c r="E2172" s="1" t="str">
        <f>VLOOKUP(D2172,'[1]IPS REGISTRADAS'!B$9:C$3248,2,0)</f>
        <v>E.S.E. CENTRO DE SALUD BUENAVISTA  BOYACA</v>
      </c>
      <c r="F2172" s="9">
        <v>1948748</v>
      </c>
    </row>
    <row r="2173" spans="1:6" x14ac:dyDescent="0.25">
      <c r="A2173" s="7" t="s">
        <v>217</v>
      </c>
      <c r="B2173" s="7" t="s">
        <v>218</v>
      </c>
      <c r="C2173" s="7" t="s">
        <v>2029</v>
      </c>
      <c r="D2173" s="8">
        <v>900269326</v>
      </c>
      <c r="E2173" s="1" t="str">
        <f>VLOOKUP(D2173,'[1]IPS REGISTRADAS'!B$9:C$3248,2,0)</f>
        <v>IPS SANTA SOFIA DEL TOLIMA SAS</v>
      </c>
      <c r="F2173" s="9">
        <v>10000000</v>
      </c>
    </row>
    <row r="2174" spans="1:6" x14ac:dyDescent="0.25">
      <c r="A2174" s="7" t="s">
        <v>11</v>
      </c>
      <c r="B2174" s="7" t="s">
        <v>12</v>
      </c>
      <c r="C2174" s="7" t="s">
        <v>2029</v>
      </c>
      <c r="D2174" s="8">
        <v>800199976</v>
      </c>
      <c r="E2174" s="1" t="str">
        <f>VLOOKUP(D2174,'[1]IPS REGISTRADAS'!B$9:C$3248,2,0)</f>
        <v>AUDIOFON E.U. DE FLORIDABLANCA SANTANDER</v>
      </c>
      <c r="F2174" s="9">
        <v>7272008</v>
      </c>
    </row>
    <row r="2175" spans="1:6" x14ac:dyDescent="0.25">
      <c r="A2175" s="7" t="s">
        <v>11</v>
      </c>
      <c r="B2175" s="7" t="s">
        <v>12</v>
      </c>
      <c r="C2175" s="7" t="s">
        <v>2029</v>
      </c>
      <c r="D2175" s="8">
        <v>900434078</v>
      </c>
      <c r="E2175" s="1" t="str">
        <f>VLOOKUP(D2175,'[1]IPS REGISTRADAS'!B$9:C$3248,2,0)</f>
        <v>ORGANIZACIÓN CLINICA SANTA TERESA DE MAGANGUÉ BOLIVAR</v>
      </c>
      <c r="F2175" s="9">
        <v>4900000</v>
      </c>
    </row>
    <row r="2176" spans="1:6" x14ac:dyDescent="0.25">
      <c r="A2176" s="7" t="s">
        <v>142</v>
      </c>
      <c r="B2176" s="7" t="s">
        <v>143</v>
      </c>
      <c r="C2176" s="7" t="s">
        <v>2029</v>
      </c>
      <c r="D2176" s="8">
        <v>809011517</v>
      </c>
      <c r="E2176" s="1" t="str">
        <f>VLOOKUP(D2176,'[1]IPS REGISTRADAS'!B$9:C$3248,2,0)</f>
        <v>MEDICINA INTENCIVA DEL TOLIMA DE HONDA TOLIMA</v>
      </c>
      <c r="F2176" s="9">
        <v>21037500</v>
      </c>
    </row>
    <row r="2177" spans="1:6" x14ac:dyDescent="0.25">
      <c r="A2177" s="7" t="s">
        <v>142</v>
      </c>
      <c r="B2177" s="7" t="s">
        <v>143</v>
      </c>
      <c r="C2177" s="7" t="s">
        <v>2029</v>
      </c>
      <c r="D2177" s="8">
        <v>824001041</v>
      </c>
      <c r="E2177" s="1" t="str">
        <f>VLOOKUP(D2177,'[1]IPS REGISTRADAS'!B$9:C$3248,2,0)</f>
        <v>CLINICA MEDICOS DE VALLEDUPAR CESAR</v>
      </c>
      <c r="F2177" s="9">
        <v>242550000</v>
      </c>
    </row>
    <row r="2178" spans="1:6" x14ac:dyDescent="0.25">
      <c r="A2178" s="7" t="s">
        <v>142</v>
      </c>
      <c r="B2178" s="7" t="s">
        <v>143</v>
      </c>
      <c r="C2178" s="7" t="s">
        <v>2029</v>
      </c>
      <c r="D2178" s="8">
        <v>890205361</v>
      </c>
      <c r="E2178" s="1" t="str">
        <f>VLOOKUP(D2178,'[1]IPS REGISTRADAS'!B$9:C$3248,2,0)</f>
        <v>FUNDACION OFTALMOLOGICA DE SANTANDER DE FLORIDABLANCA SANTANDER</v>
      </c>
      <c r="F2178" s="9">
        <v>75000000</v>
      </c>
    </row>
    <row r="2179" spans="1:6" x14ac:dyDescent="0.25">
      <c r="A2179" s="7" t="s">
        <v>217</v>
      </c>
      <c r="B2179" s="7" t="s">
        <v>218</v>
      </c>
      <c r="C2179" s="7" t="s">
        <v>2029</v>
      </c>
      <c r="D2179" s="8">
        <v>812007194</v>
      </c>
      <c r="E2179" s="1" t="str">
        <f>VLOOKUP(D2179,'[1]IPS REGISTRADAS'!B$9:C$3248,2,0)</f>
        <v>ONCOMEDICA S.A</v>
      </c>
      <c r="F2179" s="9">
        <v>401000000</v>
      </c>
    </row>
    <row r="2180" spans="1:6" x14ac:dyDescent="0.25">
      <c r="A2180" s="7" t="s">
        <v>217</v>
      </c>
      <c r="B2180" s="7" t="s">
        <v>218</v>
      </c>
      <c r="C2180" s="7" t="s">
        <v>2029</v>
      </c>
      <c r="D2180" s="8">
        <v>890100271</v>
      </c>
      <c r="E2180" s="1" t="str">
        <f>VLOOKUP(D2180,'[1]IPS REGISTRADAS'!B$9:C$3248,2,0)</f>
        <v>ASOCIACION CLINICA BAUTISTA</v>
      </c>
      <c r="F2180" s="9">
        <v>2015594</v>
      </c>
    </row>
    <row r="2181" spans="1:6" x14ac:dyDescent="0.25">
      <c r="A2181" s="7" t="s">
        <v>217</v>
      </c>
      <c r="B2181" s="7" t="s">
        <v>218</v>
      </c>
      <c r="C2181" s="7" t="s">
        <v>2029</v>
      </c>
      <c r="D2181" s="8">
        <v>890680025</v>
      </c>
      <c r="E2181" s="1" t="str">
        <f>VLOOKUP(D2181,'[1]IPS REGISTRADAS'!B$9:C$3248,2,0)</f>
        <v>E.S.E. HOSPITAL SAN RAFAEL DE FUSAGASUGA</v>
      </c>
      <c r="F2181" s="9">
        <v>25000000</v>
      </c>
    </row>
    <row r="2182" spans="1:6" x14ac:dyDescent="0.25">
      <c r="A2182" s="7" t="s">
        <v>217</v>
      </c>
      <c r="B2182" s="7" t="s">
        <v>218</v>
      </c>
      <c r="C2182" s="7" t="s">
        <v>2029</v>
      </c>
      <c r="D2182" s="8">
        <v>900016598</v>
      </c>
      <c r="E2182" s="1" t="str">
        <f>VLOOKUP(D2182,'[1]IPS REGISTRADAS'!B$9:C$3248,2,0)</f>
        <v>INSTITUTO CARDIOVASCULAR DEL CESAR DE VALLEDUPAR CESAR</v>
      </c>
      <c r="F2182" s="9">
        <v>170000000</v>
      </c>
    </row>
    <row r="2183" spans="1:6" x14ac:dyDescent="0.25">
      <c r="A2183" s="7" t="s">
        <v>217</v>
      </c>
      <c r="B2183" s="7" t="s">
        <v>218</v>
      </c>
      <c r="C2183" s="7" t="s">
        <v>2029</v>
      </c>
      <c r="D2183" s="8">
        <v>900118990</v>
      </c>
      <c r="E2183" s="1" t="str">
        <f>VLOOKUP(D2183,'[1]IPS REGISTRADAS'!B$9:C$3248,2,0)</f>
        <v>CENTRO DE FISIOTERAPIA REHABILITAR DRA. MARTA CANTILLO MARTINEZ EU</v>
      </c>
      <c r="F2183" s="9">
        <v>65000000</v>
      </c>
    </row>
    <row r="2184" spans="1:6" x14ac:dyDescent="0.25">
      <c r="A2184" s="7" t="s">
        <v>217</v>
      </c>
      <c r="B2184" s="7" t="s">
        <v>218</v>
      </c>
      <c r="C2184" s="7" t="s">
        <v>2029</v>
      </c>
      <c r="D2184" s="8">
        <v>900138649</v>
      </c>
      <c r="E2184" s="1" t="str">
        <f>VLOOKUP(D2184,'[1]IPS REGISTRADAS'!B$9:C$3248,2,0)</f>
        <v>MEDICENTER ESPECIALIZADO LIMITADA</v>
      </c>
      <c r="F2184" s="9">
        <v>10000000</v>
      </c>
    </row>
    <row r="2185" spans="1:6" x14ac:dyDescent="0.25">
      <c r="A2185" s="7" t="s">
        <v>142</v>
      </c>
      <c r="B2185" s="7" t="s">
        <v>143</v>
      </c>
      <c r="C2185" s="7" t="s">
        <v>2029</v>
      </c>
      <c r="D2185" s="8">
        <v>830509406</v>
      </c>
      <c r="E2185" s="1" t="str">
        <f>VLOOKUP(D2185,'[1]IPS REGISTRADAS'!B$9:C$3248,2,0)</f>
        <v>FUNDACION VIDA Y SALUD SOLIDARIA IPS FUNDASALUD IPS</v>
      </c>
      <c r="F2185" s="9">
        <v>48044675</v>
      </c>
    </row>
    <row r="2186" spans="1:6" x14ac:dyDescent="0.25">
      <c r="A2186" s="7" t="s">
        <v>142</v>
      </c>
      <c r="B2186" s="7" t="s">
        <v>143</v>
      </c>
      <c r="C2186" s="7" t="s">
        <v>2029</v>
      </c>
      <c r="D2186" s="8">
        <v>846003357</v>
      </c>
      <c r="E2186" s="1" t="str">
        <f>VLOOKUP(D2186,'[1]IPS REGISTRADAS'!B$9:C$3248,2,0)</f>
        <v>HOSPITAL JORGE JULIO GUZMAN E.S.E</v>
      </c>
      <c r="F2186" s="9">
        <v>1612981</v>
      </c>
    </row>
    <row r="2187" spans="1:6" x14ac:dyDescent="0.25">
      <c r="A2187" s="7" t="s">
        <v>142</v>
      </c>
      <c r="B2187" s="7" t="s">
        <v>143</v>
      </c>
      <c r="C2187" s="7" t="s">
        <v>2029</v>
      </c>
      <c r="D2187" s="8">
        <v>900030512</v>
      </c>
      <c r="E2187" s="1" t="str">
        <f>VLOOKUP(D2187,'[1]IPS REGISTRADAS'!B$9:C$3248,2,0)</f>
        <v>LABORATORIO SURCOLOMBIANO LTDA SURCOLABI IPS LTDA</v>
      </c>
      <c r="F2187" s="9">
        <v>6652800</v>
      </c>
    </row>
    <row r="2188" spans="1:6" x14ac:dyDescent="0.25">
      <c r="A2188" s="7" t="s">
        <v>270</v>
      </c>
      <c r="B2188" s="7" t="s">
        <v>271</v>
      </c>
      <c r="C2188" s="7" t="s">
        <v>2029</v>
      </c>
      <c r="D2188" s="8">
        <v>800216883</v>
      </c>
      <c r="E2188" s="1" t="str">
        <f>VLOOKUP(D2188,'[1]IPS REGISTRADAS'!B$9:C$3248,2,0)</f>
        <v>HOSPITAL DE SUBA II NIVEL E.S.E</v>
      </c>
      <c r="F2188" s="9">
        <v>7207475</v>
      </c>
    </row>
    <row r="2189" spans="1:6" x14ac:dyDescent="0.25">
      <c r="A2189" s="7" t="s">
        <v>270</v>
      </c>
      <c r="B2189" s="7" t="s">
        <v>271</v>
      </c>
      <c r="C2189" s="7" t="s">
        <v>2029</v>
      </c>
      <c r="D2189" s="8">
        <v>900012819</v>
      </c>
      <c r="E2189" s="1" t="str">
        <f>VLOOKUP(D2189,'[1]IPS REGISTRADAS'!B$9:C$3248,2,0)</f>
        <v>DIAC LTDA</v>
      </c>
      <c r="F2189" s="9">
        <v>22867342</v>
      </c>
    </row>
    <row r="2190" spans="1:6" x14ac:dyDescent="0.25">
      <c r="A2190" s="7" t="s">
        <v>270</v>
      </c>
      <c r="B2190" s="7" t="s">
        <v>271</v>
      </c>
      <c r="C2190" s="7" t="s">
        <v>2029</v>
      </c>
      <c r="D2190" s="8">
        <v>900016636</v>
      </c>
      <c r="E2190" s="1" t="str">
        <f>VLOOKUP(D2190,'[1]IPS REGISTRADAS'!B$9:C$3248,2,0)</f>
        <v>UNION TEMPORAL UCI DE LA SABANA</v>
      </c>
      <c r="F2190" s="9">
        <v>208458298</v>
      </c>
    </row>
    <row r="2191" spans="1:6" x14ac:dyDescent="0.25">
      <c r="A2191" s="7" t="s">
        <v>270</v>
      </c>
      <c r="B2191" s="7" t="s">
        <v>271</v>
      </c>
      <c r="C2191" s="7" t="s">
        <v>2029</v>
      </c>
      <c r="D2191" s="8">
        <v>900528693</v>
      </c>
      <c r="E2191" s="1" t="str">
        <f>VLOOKUP(D2191,'[1]IPS REGISTRADAS'!B$9:C$3248,2,0)</f>
        <v>FUNDACION DE REHABILITACION INTEGRAL SONREIR DE EL COPEY-CESAR</v>
      </c>
      <c r="F2191" s="9">
        <v>2167260</v>
      </c>
    </row>
    <row r="2192" spans="1:6" x14ac:dyDescent="0.25">
      <c r="A2192" s="7" t="s">
        <v>40</v>
      </c>
      <c r="B2192" s="7" t="s">
        <v>41</v>
      </c>
      <c r="C2192" s="7" t="s">
        <v>2029</v>
      </c>
      <c r="D2192" s="8">
        <v>819003863</v>
      </c>
      <c r="E2192" s="1" t="str">
        <f>VLOOKUP(D2192,'[1]IPS REGISTRADAS'!B$9:C$3248,2,0)</f>
        <v>IPS PREVENCION Y SALUD DE EL BANCO MAGDALENA</v>
      </c>
      <c r="F2192" s="9">
        <v>20000000</v>
      </c>
    </row>
    <row r="2193" spans="1:6" x14ac:dyDescent="0.25">
      <c r="A2193" s="7" t="s">
        <v>40</v>
      </c>
      <c r="B2193" s="7" t="s">
        <v>41</v>
      </c>
      <c r="C2193" s="7" t="s">
        <v>2029</v>
      </c>
      <c r="D2193" s="8">
        <v>900509957</v>
      </c>
      <c r="E2193" s="1" t="str">
        <f>VLOOKUP(D2193,'[1]IPS REGISTRADAS'!B$9:C$3248,2,0)</f>
        <v>SERVICIOS PARA EL DESARROLLO DE LA SALUD IPS S.A.S</v>
      </c>
      <c r="F2193" s="9">
        <v>100000000</v>
      </c>
    </row>
    <row r="2194" spans="1:6" x14ac:dyDescent="0.25">
      <c r="A2194" s="7" t="s">
        <v>270</v>
      </c>
      <c r="B2194" s="7" t="s">
        <v>271</v>
      </c>
      <c r="C2194" s="7" t="s">
        <v>2029</v>
      </c>
      <c r="D2194" s="8">
        <v>800006690</v>
      </c>
      <c r="E2194" s="1" t="str">
        <f>VLOOKUP(D2194,'[1]IPS REGISTRADAS'!B$9:C$3248,2,0)</f>
        <v>VILLA 76 INSTITUTO DE PSICOTERAPIA S.A.S</v>
      </c>
      <c r="F2194" s="9">
        <v>3460172</v>
      </c>
    </row>
    <row r="2195" spans="1:6" x14ac:dyDescent="0.25">
      <c r="A2195" s="7" t="s">
        <v>270</v>
      </c>
      <c r="B2195" s="7" t="s">
        <v>271</v>
      </c>
      <c r="C2195" s="7" t="s">
        <v>2029</v>
      </c>
      <c r="D2195" s="8">
        <v>800197177</v>
      </c>
      <c r="E2195" s="1" t="str">
        <f>VLOOKUP(D2195,'[1]IPS REGISTRADAS'!B$9:C$3248,2,0)</f>
        <v>HOSPITAL LA VICTORIA III NIVEL  DE BOGOTÁ D.C.</v>
      </c>
      <c r="F2195" s="9">
        <v>5815008</v>
      </c>
    </row>
    <row r="2196" spans="1:6" x14ac:dyDescent="0.25">
      <c r="A2196" s="7" t="s">
        <v>270</v>
      </c>
      <c r="B2196" s="7" t="s">
        <v>271</v>
      </c>
      <c r="C2196" s="7" t="s">
        <v>2029</v>
      </c>
      <c r="D2196" s="8">
        <v>823002800</v>
      </c>
      <c r="E2196" s="1" t="str">
        <f>VLOOKUP(D2196,'[1]IPS REGISTRADAS'!B$9:C$3248,2,0)</f>
        <v>OFTAMOLOGOS ASOCIADOS DE LA COSTA S.A.S.</v>
      </c>
      <c r="F2196" s="9">
        <v>101591324</v>
      </c>
    </row>
    <row r="2197" spans="1:6" x14ac:dyDescent="0.25">
      <c r="A2197" s="7" t="s">
        <v>270</v>
      </c>
      <c r="B2197" s="7" t="s">
        <v>271</v>
      </c>
      <c r="C2197" s="7" t="s">
        <v>2029</v>
      </c>
      <c r="D2197" s="8">
        <v>900520293</v>
      </c>
      <c r="E2197" s="1" t="str">
        <f>VLOOKUP(D2197,'[1]IPS REGISTRADAS'!B$9:C$3248,2,0)</f>
        <v>FUNDACION UNIONVIDA</v>
      </c>
      <c r="F2197" s="9">
        <v>39927345</v>
      </c>
    </row>
    <row r="2198" spans="1:6" x14ac:dyDescent="0.25">
      <c r="A2198" s="7" t="s">
        <v>40</v>
      </c>
      <c r="B2198" s="7" t="s">
        <v>41</v>
      </c>
      <c r="C2198" s="7" t="s">
        <v>2029</v>
      </c>
      <c r="D2198" s="8">
        <v>892300175</v>
      </c>
      <c r="E2198" s="1" t="str">
        <f>VLOOKUP(D2198,'[1]IPS REGISTRADAS'!B$9:C$3248,2,0)</f>
        <v>HOSPITAL REGIONAL SAN ANGRES E.S.E. DE CHIRIGUANA</v>
      </c>
      <c r="F2198" s="9">
        <v>30000000</v>
      </c>
    </row>
    <row r="2199" spans="1:6" x14ac:dyDescent="0.25">
      <c r="A2199" s="7" t="s">
        <v>270</v>
      </c>
      <c r="B2199" s="7" t="s">
        <v>271</v>
      </c>
      <c r="C2199" s="7" t="s">
        <v>2029</v>
      </c>
      <c r="D2199" s="8">
        <v>800255452</v>
      </c>
      <c r="E2199" s="1" t="str">
        <f>VLOOKUP(D2199,'[1]IPS REGISTRADAS'!B$9:C$3248,2,0)</f>
        <v>CARDIODIAGNOSTICO DE CORDOBA LTDA</v>
      </c>
      <c r="F2199" s="9">
        <v>1592287</v>
      </c>
    </row>
    <row r="2200" spans="1:6" x14ac:dyDescent="0.25">
      <c r="A2200" s="7" t="s">
        <v>270</v>
      </c>
      <c r="B2200" s="7" t="s">
        <v>271</v>
      </c>
      <c r="C2200" s="7" t="s">
        <v>2029</v>
      </c>
      <c r="D2200" s="8">
        <v>890907254</v>
      </c>
      <c r="E2200" s="1" t="str">
        <f>VLOOKUP(D2200,'[1]IPS REGISTRADAS'!B$9:C$3248,2,0)</f>
        <v>HOSPITAL SAN JUAN DE DIOS E.S.E</v>
      </c>
      <c r="F2200" s="9">
        <v>4593377</v>
      </c>
    </row>
    <row r="2201" spans="1:6" x14ac:dyDescent="0.25">
      <c r="A2201" s="7" t="s">
        <v>270</v>
      </c>
      <c r="B2201" s="7" t="s">
        <v>271</v>
      </c>
      <c r="C2201" s="7" t="s">
        <v>2029</v>
      </c>
      <c r="D2201" s="8">
        <v>900424691</v>
      </c>
      <c r="E2201" s="1" t="str">
        <f>VLOOKUP(D2201,'[1]IPS REGISTRADAS'!B$9:C$3248,2,0)</f>
        <v>CENTRO TERAPEUTICO DE LA SABANA SAS</v>
      </c>
      <c r="F2201" s="9">
        <v>14689005</v>
      </c>
    </row>
    <row r="2202" spans="1:6" x14ac:dyDescent="0.25">
      <c r="A2202" s="7" t="s">
        <v>270</v>
      </c>
      <c r="B2202" s="7" t="s">
        <v>271</v>
      </c>
      <c r="C2202" s="7" t="s">
        <v>2029</v>
      </c>
      <c r="D2202" s="8">
        <v>802014538</v>
      </c>
      <c r="E2202" s="1" t="str">
        <f>VLOOKUP(D2202,'[1]IPS REGISTRADAS'!B$9:C$3248,2,0)</f>
        <v>VITALSALUD DEL CARIBE IPS S.A.</v>
      </c>
      <c r="F2202" s="9">
        <v>13255310</v>
      </c>
    </row>
    <row r="2203" spans="1:6" x14ac:dyDescent="0.25">
      <c r="A2203" s="7" t="s">
        <v>270</v>
      </c>
      <c r="B2203" s="7" t="s">
        <v>271</v>
      </c>
      <c r="C2203" s="7" t="s">
        <v>2029</v>
      </c>
      <c r="D2203" s="8">
        <v>806007650</v>
      </c>
      <c r="E2203" s="1" t="str">
        <f>VLOOKUP(D2203,'[1]IPS REGISTRADAS'!B$9:C$3248,2,0)</f>
        <v>CENTRO RADIO ONCOLOGICO DEL CARIBE LTDA DE CARTAGENA BOLIVAR</v>
      </c>
      <c r="F2203" s="9">
        <v>105356578</v>
      </c>
    </row>
    <row r="2204" spans="1:6" x14ac:dyDescent="0.25">
      <c r="A2204" s="7" t="s">
        <v>270</v>
      </c>
      <c r="B2204" s="7" t="s">
        <v>271</v>
      </c>
      <c r="C2204" s="7" t="s">
        <v>2029</v>
      </c>
      <c r="D2204" s="8">
        <v>806016377</v>
      </c>
      <c r="E2204" s="1" t="str">
        <f>VLOOKUP(D2204,'[1]IPS REGISTRADAS'!B$9:C$3248,2,0)</f>
        <v>UNIDAD DE SALUD DE MOMPOX USM LTDA IPS</v>
      </c>
      <c r="F2204" s="9">
        <v>31224521</v>
      </c>
    </row>
    <row r="2205" spans="1:6" x14ac:dyDescent="0.25">
      <c r="A2205" s="7" t="s">
        <v>270</v>
      </c>
      <c r="B2205" s="7" t="s">
        <v>271</v>
      </c>
      <c r="C2205" s="7" t="s">
        <v>2029</v>
      </c>
      <c r="D2205" s="8">
        <v>822002459</v>
      </c>
      <c r="E2205" s="1" t="str">
        <f>VLOOKUP(D2205,'[1]IPS REGISTRADAS'!B$9:C$3248,2,0)</f>
        <v>ESE DEL MUNICIPIO DE VILLAVICIENCIO</v>
      </c>
      <c r="F2205" s="9">
        <v>1190350</v>
      </c>
    </row>
    <row r="2206" spans="1:6" ht="15" customHeight="1" x14ac:dyDescent="0.25">
      <c r="A2206" s="7" t="s">
        <v>11</v>
      </c>
      <c r="B2206" s="7" t="s">
        <v>12</v>
      </c>
      <c r="C2206" s="7" t="s">
        <v>2029</v>
      </c>
      <c r="D2206" s="8">
        <v>890312380</v>
      </c>
      <c r="E2206" s="1" t="str">
        <f>VLOOKUP(D2206,'[1]IPS REGISTRADAS'!B$9:C$3248,2,0)</f>
        <v xml:space="preserve">E.S.E. HOSPITAL SAN JORGE DE CALIMA EL DARIEN VALLE </v>
      </c>
      <c r="F2206" s="9">
        <v>1042077</v>
      </c>
    </row>
    <row r="2207" spans="1:6" ht="15" customHeight="1" x14ac:dyDescent="0.25">
      <c r="A2207" s="7" t="s">
        <v>11</v>
      </c>
      <c r="B2207" s="7" t="s">
        <v>12</v>
      </c>
      <c r="C2207" s="7" t="s">
        <v>2029</v>
      </c>
      <c r="D2207" s="8">
        <v>899999092</v>
      </c>
      <c r="E2207" s="1" t="str">
        <f>VLOOKUP(D2207,'[1]IPS REGISTRADAS'!B$9:C$3248,2,0)</f>
        <v xml:space="preserve">INSTITUTO NACIONAL DE CANCEROLOGIA E.S.E. </v>
      </c>
      <c r="F2207" s="9">
        <v>15000000</v>
      </c>
    </row>
    <row r="2208" spans="1:6" ht="15" customHeight="1" x14ac:dyDescent="0.25">
      <c r="A2208" s="7" t="s">
        <v>11</v>
      </c>
      <c r="B2208" s="7" t="s">
        <v>12</v>
      </c>
      <c r="C2208" s="7" t="s">
        <v>2029</v>
      </c>
      <c r="D2208" s="8">
        <v>899999151</v>
      </c>
      <c r="E2208" s="1" t="str">
        <f>VLOOKUP(D2208,'[1]IPS REGISTRADAS'!B$9:C$3248,2,0)</f>
        <v>E.S.E. HOSPITAL SAN RAFAEL FACATATIVA</v>
      </c>
      <c r="F2208" s="9">
        <v>7000000</v>
      </c>
    </row>
    <row r="2209" spans="1:6" ht="15" customHeight="1" x14ac:dyDescent="0.25">
      <c r="A2209" s="7" t="s">
        <v>142</v>
      </c>
      <c r="B2209" s="7" t="s">
        <v>143</v>
      </c>
      <c r="C2209" s="7" t="s">
        <v>2029</v>
      </c>
      <c r="D2209" s="8">
        <v>800222727</v>
      </c>
      <c r="E2209" s="1" t="str">
        <f>VLOOKUP(D2209,'[1]IPS REGISTRADAS'!B$9:C$3248,2,0)</f>
        <v>QUIROFANO CASALUD Y CIA LIMITADA</v>
      </c>
      <c r="F2209" s="9">
        <v>120582000</v>
      </c>
    </row>
    <row r="2210" spans="1:6" ht="15" customHeight="1" x14ac:dyDescent="0.25">
      <c r="A2210" s="7" t="s">
        <v>142</v>
      </c>
      <c r="B2210" s="7" t="s">
        <v>143</v>
      </c>
      <c r="C2210" s="7" t="s">
        <v>2029</v>
      </c>
      <c r="D2210" s="8">
        <v>890000992</v>
      </c>
      <c r="E2210" s="1" t="str">
        <f>VLOOKUP(D2210,'[1]IPS REGISTRADAS'!B$9:C$3248,2,0)</f>
        <v>ESE HOSPITAL MENTAL DE FILANDIA QUINDIO</v>
      </c>
      <c r="F2210" s="9">
        <v>42075000</v>
      </c>
    </row>
    <row r="2211" spans="1:6" ht="15" customHeight="1" x14ac:dyDescent="0.25">
      <c r="A2211" s="7" t="s">
        <v>142</v>
      </c>
      <c r="B2211" s="7" t="s">
        <v>143</v>
      </c>
      <c r="C2211" s="7" t="s">
        <v>2029</v>
      </c>
      <c r="D2211" s="8">
        <v>900091143</v>
      </c>
      <c r="E2211" s="1" t="str">
        <f>VLOOKUP(D2211,'[1]IPS REGISTRADAS'!B$9:C$3248,2,0)</f>
        <v>E.S.E. PASTO SALUD</v>
      </c>
      <c r="F2211" s="9">
        <v>4572848</v>
      </c>
    </row>
    <row r="2212" spans="1:6" ht="15" customHeight="1" x14ac:dyDescent="0.25">
      <c r="A2212" s="7" t="s">
        <v>142</v>
      </c>
      <c r="B2212" s="7" t="s">
        <v>143</v>
      </c>
      <c r="C2212" s="7" t="s">
        <v>2029</v>
      </c>
      <c r="D2212" s="8">
        <v>900235279</v>
      </c>
      <c r="E2212" s="1" t="str">
        <f>VLOOKUP(D2212,'[1]IPS REGISTRADAS'!B$9:C$3248,2,0)</f>
        <v>PSICO UNIDAD DE CONDUCTAS ADICTIVAS S.A.S.</v>
      </c>
      <c r="F2212" s="9">
        <v>1040222</v>
      </c>
    </row>
    <row r="2213" spans="1:6" ht="15" customHeight="1" x14ac:dyDescent="0.25">
      <c r="A2213" s="7" t="s">
        <v>270</v>
      </c>
      <c r="B2213" s="7" t="s">
        <v>271</v>
      </c>
      <c r="C2213" s="7" t="s">
        <v>2029</v>
      </c>
      <c r="D2213" s="8">
        <v>830511549</v>
      </c>
      <c r="E2213" s="1" t="str">
        <f>VLOOKUP(D2213,'[1]IPS REGISTRADAS'!B$9:C$3248,2,0)</f>
        <v>RESONANCIA E IMÁGENES SANTAMARIA S.A</v>
      </c>
      <c r="F2213" s="9">
        <v>39496745</v>
      </c>
    </row>
    <row r="2214" spans="1:6" ht="15" customHeight="1" x14ac:dyDescent="0.25">
      <c r="A2214" s="7" t="s">
        <v>270</v>
      </c>
      <c r="B2214" s="7" t="s">
        <v>271</v>
      </c>
      <c r="C2214" s="7" t="s">
        <v>2029</v>
      </c>
      <c r="D2214" s="8">
        <v>860006656</v>
      </c>
      <c r="E2214" s="1" t="str">
        <f>VLOOKUP(D2214,'[1]IPS REGISTRADAS'!B$9:C$3248,2,0)</f>
        <v>FUNDACIÓN ABOOD SHAIO</v>
      </c>
      <c r="F2214" s="9">
        <v>2626819</v>
      </c>
    </row>
    <row r="2215" spans="1:6" ht="15" customHeight="1" x14ac:dyDescent="0.25">
      <c r="A2215" s="7" t="s">
        <v>270</v>
      </c>
      <c r="B2215" s="7" t="s">
        <v>271</v>
      </c>
      <c r="C2215" s="7" t="s">
        <v>2029</v>
      </c>
      <c r="D2215" s="8">
        <v>900328332</v>
      </c>
      <c r="E2215" s="1" t="str">
        <f>VLOOKUP(D2215,'[1]IPS REGISTRADAS'!B$9:C$3248,2,0)</f>
        <v>CARDIOCARE SERVICES DE SINCELEJO SUCRE</v>
      </c>
      <c r="F2215" s="9">
        <v>6293910</v>
      </c>
    </row>
    <row r="2216" spans="1:6" x14ac:dyDescent="0.25">
      <c r="A2216" s="7" t="s">
        <v>217</v>
      </c>
      <c r="B2216" s="7" t="s">
        <v>218</v>
      </c>
      <c r="C2216" s="7" t="s">
        <v>2029</v>
      </c>
      <c r="D2216" s="8">
        <v>810002335</v>
      </c>
      <c r="E2216" s="1" t="str">
        <f>VLOOKUP(D2216,'[1]IPS REGISTRADAS'!B$9:C$3248,2,0)</f>
        <v>CENTRO DE DIAGNOSTICO UROLOGICO S A C D U S A</v>
      </c>
      <c r="F2216" s="9">
        <v>3000000</v>
      </c>
    </row>
    <row r="2217" spans="1:6" x14ac:dyDescent="0.25">
      <c r="A2217" s="7" t="s">
        <v>217</v>
      </c>
      <c r="B2217" s="7" t="s">
        <v>218</v>
      </c>
      <c r="C2217" s="7" t="s">
        <v>2029</v>
      </c>
      <c r="D2217" s="8">
        <v>900101736</v>
      </c>
      <c r="E2217" s="1" t="str">
        <f>VLOOKUP(D2217,'[1]IPS REGISTRADAS'!B$9:C$3248,2,0)</f>
        <v>IPS GESTIONAR BIENESTAR DE TUQUERRES ANRIÑO</v>
      </c>
      <c r="F2217" s="9">
        <v>50000000</v>
      </c>
    </row>
    <row r="2218" spans="1:6" x14ac:dyDescent="0.25">
      <c r="A2218" s="7" t="s">
        <v>217</v>
      </c>
      <c r="B2218" s="7" t="s">
        <v>218</v>
      </c>
      <c r="C2218" s="7" t="s">
        <v>2029</v>
      </c>
      <c r="D2218" s="8">
        <v>900468665</v>
      </c>
      <c r="E2218" s="1" t="str">
        <f>VLOOKUP(D2218,'[1]IPS REGISTRADAS'!B$9:C$3248,2,0)</f>
        <v>VIDAMEDICAL BOGOTA IPS SAS</v>
      </c>
      <c r="F2218" s="9">
        <v>20000000</v>
      </c>
    </row>
    <row r="2219" spans="1:6" x14ac:dyDescent="0.25">
      <c r="A2219" s="7" t="s">
        <v>142</v>
      </c>
      <c r="B2219" s="7" t="s">
        <v>143</v>
      </c>
      <c r="C2219" s="7" t="s">
        <v>2029</v>
      </c>
      <c r="D2219" s="8">
        <v>801001323</v>
      </c>
      <c r="E2219" s="1" t="str">
        <f>VLOOKUP(D2219,'[1]IPS REGISTRADAS'!B$9:C$3248,2,0)</f>
        <v>INSTITUTO ESPECIALIZADO EN SALUD MENTAL LTDA</v>
      </c>
      <c r="F2219" s="9">
        <v>92565000</v>
      </c>
    </row>
    <row r="2220" spans="1:6" x14ac:dyDescent="0.25">
      <c r="A2220" s="7" t="s">
        <v>142</v>
      </c>
      <c r="B2220" s="7" t="s">
        <v>143</v>
      </c>
      <c r="C2220" s="7" t="s">
        <v>2029</v>
      </c>
      <c r="D2220" s="8">
        <v>824002362</v>
      </c>
      <c r="E2220" s="1" t="str">
        <f>VLOOKUP(D2220,'[1]IPS REGISTRADAS'!B$9:C$3248,2,0)</f>
        <v>DUSAKAWI I.PS.</v>
      </c>
      <c r="F2220" s="9">
        <v>25245000</v>
      </c>
    </row>
    <row r="2221" spans="1:6" x14ac:dyDescent="0.25">
      <c r="A2221" s="7" t="s">
        <v>142</v>
      </c>
      <c r="B2221" s="7" t="s">
        <v>143</v>
      </c>
      <c r="C2221" s="7" t="s">
        <v>2029</v>
      </c>
      <c r="D2221" s="8">
        <v>860090566</v>
      </c>
      <c r="E2221" s="1" t="str">
        <f>VLOOKUP(D2221,'[1]IPS REGISTRADAS'!B$9:C$3248,2,0)</f>
        <v>CLINICA DEL OCCIDENTE</v>
      </c>
      <c r="F2221" s="9">
        <v>4315547</v>
      </c>
    </row>
    <row r="2222" spans="1:6" x14ac:dyDescent="0.25">
      <c r="A2222" s="7" t="s">
        <v>270</v>
      </c>
      <c r="B2222" s="7" t="s">
        <v>271</v>
      </c>
      <c r="C2222" s="7" t="s">
        <v>2029</v>
      </c>
      <c r="D2222" s="8">
        <v>890981137</v>
      </c>
      <c r="E2222" s="1" t="str">
        <f>VLOOKUP(D2222,'[1]IPS REGISTRADAS'!B$9:C$3248,2,0)</f>
        <v>HOSPITAL FRANCISCO VALDERRAMA E.S.E</v>
      </c>
      <c r="F2222" s="9">
        <v>13872821</v>
      </c>
    </row>
    <row r="2223" spans="1:6" x14ac:dyDescent="0.25">
      <c r="A2223" s="7" t="s">
        <v>270</v>
      </c>
      <c r="B2223" s="7" t="s">
        <v>271</v>
      </c>
      <c r="C2223" s="7" t="s">
        <v>2029</v>
      </c>
      <c r="D2223" s="8">
        <v>891480036</v>
      </c>
      <c r="E2223" s="1" t="str">
        <f>VLOOKUP(D2223,'[1]IPS REGISTRADAS'!B$9:C$3248,2,0)</f>
        <v xml:space="preserve">E.S.E. HOSPITAL SAN VICENTE DE PAUL  </v>
      </c>
      <c r="F2223" s="9">
        <v>1227520</v>
      </c>
    </row>
    <row r="2224" spans="1:6" x14ac:dyDescent="0.25">
      <c r="A2224" s="7" t="s">
        <v>270</v>
      </c>
      <c r="B2224" s="7" t="s">
        <v>271</v>
      </c>
      <c r="C2224" s="7" t="s">
        <v>2029</v>
      </c>
      <c r="D2224" s="8">
        <v>900189713</v>
      </c>
      <c r="E2224" s="1" t="str">
        <f>VLOOKUP(D2224,'[1]IPS REGISTRADAS'!B$9:C$3248,2,0)</f>
        <v>ORTOPEDICOS DEL PACIFICO S.A.S.</v>
      </c>
      <c r="F2224" s="9">
        <v>78285068</v>
      </c>
    </row>
    <row r="2225" spans="1:6" x14ac:dyDescent="0.25">
      <c r="A2225" s="7" t="s">
        <v>270</v>
      </c>
      <c r="B2225" s="7" t="s">
        <v>271</v>
      </c>
      <c r="C2225" s="7" t="s">
        <v>2029</v>
      </c>
      <c r="D2225" s="8">
        <v>900488067</v>
      </c>
      <c r="E2225" s="1" t="str">
        <f>VLOOKUP(D2225,'[1]IPS REGISTRADAS'!B$9:C$3248,2,0)</f>
        <v>CENTRO FISIOTERAPEUTICO REHABILITAMOS IPS .S.A.S</v>
      </c>
      <c r="F2225" s="9">
        <v>30259584</v>
      </c>
    </row>
    <row r="2226" spans="1:6" x14ac:dyDescent="0.25">
      <c r="A2226" s="7" t="s">
        <v>217</v>
      </c>
      <c r="B2226" s="7" t="s">
        <v>218</v>
      </c>
      <c r="C2226" s="7" t="s">
        <v>2029</v>
      </c>
      <c r="D2226" s="8">
        <v>802009766</v>
      </c>
      <c r="E2226" s="1" t="str">
        <f>VLOOKUP(D2226,'[1]IPS REGISTRADAS'!B$9:C$3248,2,0)</f>
        <v xml:space="preserve">HOSPITAL DEPARTAMENTAL JUAN DOMINGUEZ ROMERO DE SOLEDAD E.S.E. </v>
      </c>
      <c r="F2226" s="9">
        <v>20100000</v>
      </c>
    </row>
    <row r="2227" spans="1:6" x14ac:dyDescent="0.25">
      <c r="A2227" s="7" t="s">
        <v>217</v>
      </c>
      <c r="B2227" s="7" t="s">
        <v>218</v>
      </c>
      <c r="C2227" s="7" t="s">
        <v>2029</v>
      </c>
      <c r="D2227" s="8">
        <v>890116783</v>
      </c>
      <c r="E2227" s="1" t="str">
        <f>VLOOKUP(D2227,'[1]IPS REGISTRADAS'!B$9:C$3248,2,0)</f>
        <v>CLINICA OFTALMOLOGICA UNIDAD LASER DEL ATLANTICO S.A.</v>
      </c>
      <c r="F2227" s="9">
        <v>9471782</v>
      </c>
    </row>
    <row r="2228" spans="1:6" x14ac:dyDescent="0.25">
      <c r="A2228" s="7" t="s">
        <v>142</v>
      </c>
      <c r="B2228" s="7" t="s">
        <v>143</v>
      </c>
      <c r="C2228" s="7" t="s">
        <v>2029</v>
      </c>
      <c r="D2228" s="8">
        <v>900179340</v>
      </c>
      <c r="E2228" s="1" t="str">
        <f>VLOOKUP(D2228,'[1]IPS REGISTRADAS'!B$9:C$3248,2,0)</f>
        <v>CENTRO DE CIRUGIA LAPAROSCPOPIA Y ENDOSCOPIA DIGESTIVA DEL CESAR LTDA</v>
      </c>
      <c r="F2228" s="9">
        <v>25245000</v>
      </c>
    </row>
    <row r="2229" spans="1:6" x14ac:dyDescent="0.25">
      <c r="A2229" s="7" t="s">
        <v>142</v>
      </c>
      <c r="B2229" s="7" t="s">
        <v>143</v>
      </c>
      <c r="C2229" s="7" t="s">
        <v>2029</v>
      </c>
      <c r="D2229" s="8">
        <v>900335780</v>
      </c>
      <c r="E2229" s="1" t="str">
        <f>VLOOKUP(D2229,'[1]IPS REGISTRADAS'!B$9:C$3248,2,0)</f>
        <v>UNIDAD ONCOLOGICA SURCOLOMBIANA S.A.S</v>
      </c>
      <c r="F2229" s="9">
        <v>92120000</v>
      </c>
    </row>
    <row r="2230" spans="1:6" x14ac:dyDescent="0.25">
      <c r="A2230" s="7" t="s">
        <v>142</v>
      </c>
      <c r="B2230" s="7" t="s">
        <v>143</v>
      </c>
      <c r="C2230" s="7" t="s">
        <v>2029</v>
      </c>
      <c r="D2230" s="8">
        <v>900393910</v>
      </c>
      <c r="E2230" s="1" t="str">
        <f>VLOOKUP(D2230,'[1]IPS REGISTRADAS'!B$9:C$3248,2,0)</f>
        <v>CUIDAR Y BIENESTAR S.A.S.</v>
      </c>
      <c r="F2230" s="9">
        <v>3877189</v>
      </c>
    </row>
    <row r="2231" spans="1:6" x14ac:dyDescent="0.25">
      <c r="A2231" s="7" t="s">
        <v>270</v>
      </c>
      <c r="B2231" s="7" t="s">
        <v>271</v>
      </c>
      <c r="C2231" s="7" t="s">
        <v>2029</v>
      </c>
      <c r="D2231" s="8">
        <v>830120157</v>
      </c>
      <c r="E2231" s="1" t="str">
        <f>VLOOKUP(D2231,'[1]IPS REGISTRADAS'!B$9:C$3248,2,0)</f>
        <v>COLOMBIANA DE TRANSPORTE S.A.</v>
      </c>
      <c r="F2231" s="9">
        <v>1396500</v>
      </c>
    </row>
    <row r="2232" spans="1:6" x14ac:dyDescent="0.25">
      <c r="A2232" s="7" t="s">
        <v>270</v>
      </c>
      <c r="B2232" s="7" t="s">
        <v>271</v>
      </c>
      <c r="C2232" s="7" t="s">
        <v>2029</v>
      </c>
      <c r="D2232" s="8">
        <v>830123731</v>
      </c>
      <c r="E2232" s="1" t="str">
        <f>VLOOKUP(D2232,'[1]IPS REGISTRADAS'!B$9:C$3248,2,0)</f>
        <v>FUDACION RENAL DE COLOMBIA</v>
      </c>
      <c r="F2232" s="9">
        <v>4441288</v>
      </c>
    </row>
    <row r="2233" spans="1:6" x14ac:dyDescent="0.25">
      <c r="A2233" s="7" t="s">
        <v>270</v>
      </c>
      <c r="B2233" s="7" t="s">
        <v>271</v>
      </c>
      <c r="C2233" s="7" t="s">
        <v>2029</v>
      </c>
      <c r="D2233" s="8">
        <v>900217343</v>
      </c>
      <c r="E2233" s="1" t="str">
        <f>VLOOKUP(D2233,'[1]IPS REGISTRADAS'!B$9:C$3248,2,0)</f>
        <v>CLINICA OFTALMOLOGICA DE SUCRE S.A.S</v>
      </c>
      <c r="F2233" s="9">
        <v>56259013</v>
      </c>
    </row>
    <row r="2234" spans="1:6" x14ac:dyDescent="0.25">
      <c r="A2234" s="7" t="s">
        <v>270</v>
      </c>
      <c r="B2234" s="7" t="s">
        <v>271</v>
      </c>
      <c r="C2234" s="7" t="s">
        <v>2029</v>
      </c>
      <c r="D2234" s="8">
        <v>900231731</v>
      </c>
      <c r="E2234" s="1" t="str">
        <f>VLOOKUP(D2234,'[1]IPS REGISTRADAS'!B$9:C$3248,2,0)</f>
        <v>INTERNACION DOMICILIARIA BARRAZA LTDA</v>
      </c>
      <c r="F2234" s="9">
        <v>15578179</v>
      </c>
    </row>
    <row r="2235" spans="1:6" ht="15" customHeight="1" x14ac:dyDescent="0.25">
      <c r="A2235" s="7" t="s">
        <v>471</v>
      </c>
      <c r="B2235" s="7" t="s">
        <v>472</v>
      </c>
      <c r="C2235" s="7" t="s">
        <v>2029</v>
      </c>
      <c r="D2235" s="8">
        <v>800213942</v>
      </c>
      <c r="E2235" s="1" t="str">
        <f>VLOOKUP(D2235,'[1]IPS REGISTRADAS'!B$9:C$3248,2,0)</f>
        <v>E.S.E. HOSPITAL SATA CRUZ DE URUMITA</v>
      </c>
      <c r="F2235" s="9">
        <v>1246300</v>
      </c>
    </row>
    <row r="2236" spans="1:6" ht="15" customHeight="1" x14ac:dyDescent="0.25">
      <c r="A2236" s="7" t="s">
        <v>471</v>
      </c>
      <c r="B2236" s="7" t="s">
        <v>472</v>
      </c>
      <c r="C2236" s="7" t="s">
        <v>2029</v>
      </c>
      <c r="D2236" s="8">
        <v>890212568</v>
      </c>
      <c r="E2236" s="1" t="str">
        <f>VLOOKUP(D2236,'[1]IPS REGISTRADAS'!B$9:C$3248,2,0)</f>
        <v>FUNDACION CARDIOVASCULAR DE COLOMBIA</v>
      </c>
      <c r="F2236" s="9">
        <v>100000000</v>
      </c>
    </row>
    <row r="2237" spans="1:6" ht="15" customHeight="1" x14ac:dyDescent="0.25">
      <c r="A2237" s="7" t="s">
        <v>471</v>
      </c>
      <c r="B2237" s="7" t="s">
        <v>472</v>
      </c>
      <c r="C2237" s="7" t="s">
        <v>2029</v>
      </c>
      <c r="D2237" s="8">
        <v>892300358</v>
      </c>
      <c r="E2237" s="1" t="str">
        <f>VLOOKUP(D2237,'[1]IPS REGISTRADAS'!B$9:C$3248,2,0)</f>
        <v>HOSPITAL AGUSTIN CODAZZI E.S.E</v>
      </c>
      <c r="F2237" s="9">
        <v>5678613</v>
      </c>
    </row>
    <row r="2238" spans="1:6" ht="15" customHeight="1" x14ac:dyDescent="0.25">
      <c r="A2238" s="7" t="s">
        <v>471</v>
      </c>
      <c r="B2238" s="7" t="s">
        <v>472</v>
      </c>
      <c r="C2238" s="7" t="s">
        <v>2029</v>
      </c>
      <c r="D2238" s="8">
        <v>900141467</v>
      </c>
      <c r="E2238" s="1" t="str">
        <f>VLOOKUP(D2238,'[1]IPS REGISTRADAS'!B$9:C$3248,2,0)</f>
        <v>SALUD RENAL S.A</v>
      </c>
      <c r="F2238" s="9">
        <v>245000000</v>
      </c>
    </row>
    <row r="2239" spans="1:6" ht="15" customHeight="1" x14ac:dyDescent="0.25">
      <c r="A2239" s="7" t="s">
        <v>471</v>
      </c>
      <c r="B2239" s="7" t="s">
        <v>472</v>
      </c>
      <c r="C2239" s="7" t="s">
        <v>2029</v>
      </c>
      <c r="D2239" s="8">
        <v>900350432</v>
      </c>
      <c r="E2239" s="1" t="str">
        <f>VLOOKUP(D2239,'[1]IPS REGISTRADAS'!B$9:C$3248,2,0)</f>
        <v>AMIGOS DEL ALMA "SAS"</v>
      </c>
      <c r="F2239" s="9">
        <v>34166652</v>
      </c>
    </row>
    <row r="2240" spans="1:6" x14ac:dyDescent="0.25">
      <c r="A2240" s="7" t="s">
        <v>142</v>
      </c>
      <c r="B2240" s="7" t="s">
        <v>143</v>
      </c>
      <c r="C2240" s="7" t="s">
        <v>2029</v>
      </c>
      <c r="D2240" s="8">
        <v>800020591</v>
      </c>
      <c r="E2240" s="1" t="str">
        <f>VLOOKUP(D2240,'[1]IPS REGISTRADAS'!B$9:C$3248,2,0)</f>
        <v>AMPARO DE ANCIANOS SAN JOSE DE PASTO NARIÑO</v>
      </c>
      <c r="F2240" s="9">
        <v>1173156</v>
      </c>
    </row>
    <row r="2241" spans="1:6" x14ac:dyDescent="0.25">
      <c r="A2241" s="7" t="s">
        <v>142</v>
      </c>
      <c r="B2241" s="7" t="s">
        <v>143</v>
      </c>
      <c r="C2241" s="7" t="s">
        <v>2029</v>
      </c>
      <c r="D2241" s="8">
        <v>813002682</v>
      </c>
      <c r="E2241" s="1" t="str">
        <f>VLOOKUP(D2241,'[1]IPS REGISTRADAS'!B$9:C$3248,2,0)</f>
        <v>ENDOKET LTDA</v>
      </c>
      <c r="F2241" s="9">
        <v>50172000</v>
      </c>
    </row>
    <row r="2242" spans="1:6" x14ac:dyDescent="0.25">
      <c r="A2242" s="7" t="s">
        <v>142</v>
      </c>
      <c r="B2242" s="7" t="s">
        <v>143</v>
      </c>
      <c r="C2242" s="7" t="s">
        <v>2029</v>
      </c>
      <c r="D2242" s="8">
        <v>814000839</v>
      </c>
      <c r="E2242" s="1" t="str">
        <f>VLOOKUP(D2242,'[1]IPS REGISTRADAS'!B$9:C$3248,2,0)</f>
        <v>REHABILITACION DIRIGIDA MEDICAMENTE LTDA.DE PASTO</v>
      </c>
      <c r="F2242" s="9">
        <v>7738348</v>
      </c>
    </row>
    <row r="2243" spans="1:6" x14ac:dyDescent="0.25">
      <c r="A2243" s="7" t="s">
        <v>142</v>
      </c>
      <c r="B2243" s="7" t="s">
        <v>143</v>
      </c>
      <c r="C2243" s="7" t="s">
        <v>2029</v>
      </c>
      <c r="D2243" s="8">
        <v>890700666</v>
      </c>
      <c r="E2243" s="1" t="str">
        <f>VLOOKUP(D2243,'[1]IPS REGISTRADAS'!B$9:C$3248,2,0)</f>
        <v xml:space="preserve">HOSPITAL SAN JUAN DE DIOS DE HONDA TOLIMA E.S.E. </v>
      </c>
      <c r="F2243" s="9">
        <v>159854776</v>
      </c>
    </row>
    <row r="2244" spans="1:6" ht="15" customHeight="1" x14ac:dyDescent="0.25">
      <c r="A2244" s="7" t="s">
        <v>217</v>
      </c>
      <c r="B2244" s="7" t="s">
        <v>218</v>
      </c>
      <c r="C2244" s="7" t="s">
        <v>2029</v>
      </c>
      <c r="D2244" s="8">
        <v>806001061</v>
      </c>
      <c r="E2244" s="1" t="str">
        <f>VLOOKUP(D2244,'[1]IPS REGISTRADAS'!B$9:C$3248,2,0)</f>
        <v>E.S.E. CLINICA DE MATERNIDAD RAFAEL CALVO</v>
      </c>
      <c r="F2244" s="9">
        <v>1000000</v>
      </c>
    </row>
    <row r="2245" spans="1:6" ht="15" customHeight="1" x14ac:dyDescent="0.25">
      <c r="A2245" s="7" t="s">
        <v>217</v>
      </c>
      <c r="B2245" s="7" t="s">
        <v>218</v>
      </c>
      <c r="C2245" s="7" t="s">
        <v>2029</v>
      </c>
      <c r="D2245" s="8">
        <v>890501019</v>
      </c>
      <c r="E2245" s="1" t="str">
        <f>VLOOKUP(D2245,'[1]IPS REGISTRADAS'!B$9:C$3248,2,0)</f>
        <v>E.S.E. HOSPITAL SAN JUAN DE DIOS DE PAMPLONA</v>
      </c>
      <c r="F2245" s="9">
        <v>25000000</v>
      </c>
    </row>
    <row r="2246" spans="1:6" ht="15" customHeight="1" x14ac:dyDescent="0.25">
      <c r="A2246" s="7" t="s">
        <v>217</v>
      </c>
      <c r="B2246" s="7" t="s">
        <v>218</v>
      </c>
      <c r="C2246" s="7" t="s">
        <v>2029</v>
      </c>
      <c r="D2246" s="8">
        <v>900116897</v>
      </c>
      <c r="E2246" s="1" t="str">
        <f>VLOOKUP(D2246,'[1]IPS REGISTRADAS'!B$9:C$3248,2,0)</f>
        <v>DOTACIONES Y SUMINISTROS DE MI PUEBLO LTDA</v>
      </c>
      <c r="F2246" s="9">
        <v>50700000</v>
      </c>
    </row>
    <row r="2247" spans="1:6" ht="15" customHeight="1" x14ac:dyDescent="0.25">
      <c r="A2247" s="7" t="s">
        <v>217</v>
      </c>
      <c r="B2247" s="7" t="s">
        <v>218</v>
      </c>
      <c r="C2247" s="7" t="s">
        <v>2029</v>
      </c>
      <c r="D2247" s="8">
        <v>900376488</v>
      </c>
      <c r="E2247" s="1" t="str">
        <f>VLOOKUP(D2247,'[1]IPS REGISTRADAS'!B$9:C$3248,2,0)</f>
        <v>IPS CENTRO DE REHABILITACION INTEGRAL ARCO IRIS SAS</v>
      </c>
      <c r="F2247" s="9">
        <v>10000000</v>
      </c>
    </row>
    <row r="2248" spans="1:6" ht="15" customHeight="1" x14ac:dyDescent="0.25">
      <c r="A2248" s="7" t="s">
        <v>40</v>
      </c>
      <c r="B2248" s="7" t="s">
        <v>41</v>
      </c>
      <c r="C2248" s="7" t="s">
        <v>2029</v>
      </c>
      <c r="D2248" s="8">
        <v>823002227</v>
      </c>
      <c r="E2248" s="1" t="str">
        <f>VLOOKUP(D2248,'[1]IPS REGISTRADAS'!B$9:C$3248,2,0)</f>
        <v>INSTITUTO DE CANCEROLOGIA DE SUCRE DE SINCELEJO SUCRE</v>
      </c>
      <c r="F2248" s="9">
        <v>30000000</v>
      </c>
    </row>
    <row r="2249" spans="1:6" x14ac:dyDescent="0.25">
      <c r="A2249" s="7" t="s">
        <v>142</v>
      </c>
      <c r="B2249" s="7" t="s">
        <v>143</v>
      </c>
      <c r="C2249" s="7" t="s">
        <v>2029</v>
      </c>
      <c r="D2249" s="8">
        <v>805028530</v>
      </c>
      <c r="E2249" s="1" t="str">
        <f>VLOOKUP(D2249,'[1]IPS REGISTRADAS'!B$9:C$3248,2,0)</f>
        <v>HOSPITAL ISAIAS DUARTE CANCINO DE SANTIAGO DE CALI VALLE</v>
      </c>
      <c r="F2249" s="9">
        <v>10878120</v>
      </c>
    </row>
    <row r="2250" spans="1:6" x14ac:dyDescent="0.25">
      <c r="A2250" s="7" t="s">
        <v>272</v>
      </c>
      <c r="B2250" s="7" t="s">
        <v>273</v>
      </c>
      <c r="C2250" s="7" t="s">
        <v>2029</v>
      </c>
      <c r="D2250" s="8">
        <v>890706823</v>
      </c>
      <c r="E2250" s="1" t="str">
        <f>VLOOKUP(D2250,'[1]IPS REGISTRADAS'!B$9:C$3248,2,0)</f>
        <v>HOSPITAL REINA SOFIA DE ESPAÑA LERIDA TOLIMA</v>
      </c>
      <c r="F2250" s="9">
        <v>2896915</v>
      </c>
    </row>
    <row r="2251" spans="1:6" x14ac:dyDescent="0.25">
      <c r="A2251" s="7" t="s">
        <v>272</v>
      </c>
      <c r="B2251" s="7" t="s">
        <v>273</v>
      </c>
      <c r="C2251" s="7" t="s">
        <v>2029</v>
      </c>
      <c r="D2251" s="8">
        <v>900066347</v>
      </c>
      <c r="E2251" s="1" t="str">
        <f>VLOOKUP(D2251,'[1]IPS REGISTRADAS'!B$9:C$3248,2,0)</f>
        <v>E.S.E. HOSPITAL REGIONAL DE SAN GIL</v>
      </c>
      <c r="F2251" s="9">
        <v>23559502</v>
      </c>
    </row>
    <row r="2252" spans="1:6" x14ac:dyDescent="0.25">
      <c r="A2252" s="7" t="s">
        <v>272</v>
      </c>
      <c r="B2252" s="7" t="s">
        <v>273</v>
      </c>
      <c r="C2252" s="7" t="s">
        <v>2029</v>
      </c>
      <c r="D2252" s="8">
        <v>900454062</v>
      </c>
      <c r="E2252" s="1" t="str">
        <f>VLOOKUP(D2252,'[1]IPS REGISTRADAS'!B$9:C$3248,2,0)</f>
        <v>OPTICA CLARAVISION S.A.S DE BARRANQUILLA</v>
      </c>
      <c r="F2252" s="9">
        <v>8819000</v>
      </c>
    </row>
    <row r="2253" spans="1:6" x14ac:dyDescent="0.25">
      <c r="A2253" s="7" t="s">
        <v>270</v>
      </c>
      <c r="B2253" s="7" t="s">
        <v>271</v>
      </c>
      <c r="C2253" s="7" t="s">
        <v>2029</v>
      </c>
      <c r="D2253" s="8">
        <v>802000955</v>
      </c>
      <c r="E2253" s="1" t="str">
        <f>VLOOKUP(D2253,'[1]IPS REGISTRADAS'!B$9:C$3248,2,0)</f>
        <v>INSTITUTO DE LA VISION DEL NORTE LTDA DEB BARRANQUILLA ATLANTICO</v>
      </c>
      <c r="F2253" s="9">
        <v>70144905</v>
      </c>
    </row>
    <row r="2254" spans="1:6" x14ac:dyDescent="0.25">
      <c r="A2254" s="7" t="s">
        <v>270</v>
      </c>
      <c r="B2254" s="7" t="s">
        <v>271</v>
      </c>
      <c r="C2254" s="7" t="s">
        <v>2029</v>
      </c>
      <c r="D2254" s="8">
        <v>819001483</v>
      </c>
      <c r="E2254" s="1" t="str">
        <f>VLOOKUP(D2254,'[1]IPS REGISTRADAS'!B$9:C$3248,2,0)</f>
        <v>HOSPITAL FRAY LUIS DE LEON E.S.E</v>
      </c>
      <c r="F2254" s="9">
        <v>11935288</v>
      </c>
    </row>
    <row r="2255" spans="1:6" x14ac:dyDescent="0.25">
      <c r="A2255" s="7" t="s">
        <v>270</v>
      </c>
      <c r="B2255" s="7" t="s">
        <v>271</v>
      </c>
      <c r="C2255" s="7" t="s">
        <v>2029</v>
      </c>
      <c r="D2255" s="8">
        <v>825000152</v>
      </c>
      <c r="E2255" s="1" t="str">
        <f>VLOOKUP(D2255,'[1]IPS REGISTRADAS'!B$9:C$3248,2,0)</f>
        <v>UNIDAD  OFTAMOLOGIA DE LA  GUAJIRA LTDA</v>
      </c>
      <c r="F2255" s="9">
        <v>1302803</v>
      </c>
    </row>
    <row r="2256" spans="1:6" x14ac:dyDescent="0.25">
      <c r="A2256" s="7" t="s">
        <v>270</v>
      </c>
      <c r="B2256" s="7" t="s">
        <v>271</v>
      </c>
      <c r="C2256" s="7" t="s">
        <v>2029</v>
      </c>
      <c r="D2256" s="8">
        <v>890480363</v>
      </c>
      <c r="E2256" s="1" t="str">
        <f>VLOOKUP(D2256,'[1]IPS REGISTRADAS'!B$9:C$3248,2,0)</f>
        <v>CORPORACION DE SERVICIOS ASISTENCIALES DIOSESIS DE MAGANGUE</v>
      </c>
      <c r="F2256" s="9">
        <v>27165050</v>
      </c>
    </row>
    <row r="2257" spans="1:6" x14ac:dyDescent="0.25">
      <c r="A2257" s="7" t="s">
        <v>142</v>
      </c>
      <c r="B2257" s="7" t="s">
        <v>143</v>
      </c>
      <c r="C2257" s="7" t="s">
        <v>2029</v>
      </c>
      <c r="D2257" s="8">
        <v>800155000</v>
      </c>
      <c r="E2257" s="1" t="str">
        <f>VLOOKUP(D2257,'[1]IPS REGISTRADAS'!B$9:C$3248,2,0)</f>
        <v>HOSPITAL SAN AGUSTIN DE PUERTO MERIZALDE E.S.E</v>
      </c>
      <c r="F2257" s="9">
        <v>33559917</v>
      </c>
    </row>
    <row r="2258" spans="1:6" x14ac:dyDescent="0.25">
      <c r="A2258" s="7" t="s">
        <v>142</v>
      </c>
      <c r="B2258" s="7" t="s">
        <v>143</v>
      </c>
      <c r="C2258" s="7" t="s">
        <v>2029</v>
      </c>
      <c r="D2258" s="8">
        <v>809003590</v>
      </c>
      <c r="E2258" s="1" t="str">
        <f>VLOOKUP(D2258,'[1]IPS REGISTRADAS'!B$9:C$3248,2,0)</f>
        <v>UNIDAD DE SALUD DE IBAGUE TOLIMA E.S.E.</v>
      </c>
      <c r="F2258" s="9">
        <v>2247536</v>
      </c>
    </row>
    <row r="2259" spans="1:6" x14ac:dyDescent="0.25">
      <c r="A2259" s="7" t="s">
        <v>142</v>
      </c>
      <c r="B2259" s="7" t="s">
        <v>143</v>
      </c>
      <c r="C2259" s="7" t="s">
        <v>2029</v>
      </c>
      <c r="D2259" s="8">
        <v>836000737</v>
      </c>
      <c r="E2259" s="1" t="str">
        <f>VLOOKUP(D2259,'[1]IPS REGISTRADAS'!B$9:C$3248,2,0)</f>
        <v>HOSPITAL DEPARTAMENTAL DE CARTAGO E.SE</v>
      </c>
      <c r="F2259" s="9">
        <v>9119484</v>
      </c>
    </row>
    <row r="2260" spans="1:6" x14ac:dyDescent="0.25">
      <c r="A2260" s="7" t="s">
        <v>142</v>
      </c>
      <c r="B2260" s="7" t="s">
        <v>143</v>
      </c>
      <c r="C2260" s="7" t="s">
        <v>2029</v>
      </c>
      <c r="D2260" s="8">
        <v>892300175</v>
      </c>
      <c r="E2260" s="1" t="str">
        <f>VLOOKUP(D2260,'[1]IPS REGISTRADAS'!B$9:C$3248,2,0)</f>
        <v>HOSPITAL REGIONAL SAN ANGRES E.S.E. DE CHIRIGUANA</v>
      </c>
      <c r="F2260" s="9">
        <v>117810000</v>
      </c>
    </row>
    <row r="2261" spans="1:6" x14ac:dyDescent="0.25">
      <c r="A2261" s="7" t="s">
        <v>270</v>
      </c>
      <c r="B2261" s="7" t="s">
        <v>271</v>
      </c>
      <c r="C2261" s="7" t="s">
        <v>2029</v>
      </c>
      <c r="D2261" s="8">
        <v>819001505</v>
      </c>
      <c r="E2261" s="1" t="str">
        <f>VLOOKUP(D2261,'[1]IPS REGISTRADAS'!B$9:C$3248,2,0)</f>
        <v>CARDIOSTRESS LTDA</v>
      </c>
      <c r="F2261" s="9">
        <v>2772231</v>
      </c>
    </row>
    <row r="2262" spans="1:6" ht="15" customHeight="1" x14ac:dyDescent="0.25">
      <c r="A2262" s="7" t="s">
        <v>217</v>
      </c>
      <c r="B2262" s="7" t="s">
        <v>218</v>
      </c>
      <c r="C2262" s="7" t="s">
        <v>2029</v>
      </c>
      <c r="D2262" s="8">
        <v>900298276</v>
      </c>
      <c r="E2262" s="1" t="str">
        <f>VLOOKUP(D2262,'[1]IPS REGISTRADAS'!B$9:C$3248,2,0)</f>
        <v>FUNTIERRA REHABILITACION IPS LTDA</v>
      </c>
      <c r="F2262" s="9">
        <v>20000000</v>
      </c>
    </row>
    <row r="2263" spans="1:6" ht="15" customHeight="1" x14ac:dyDescent="0.25">
      <c r="A2263" s="7" t="s">
        <v>217</v>
      </c>
      <c r="B2263" s="7" t="s">
        <v>218</v>
      </c>
      <c r="C2263" s="7" t="s">
        <v>2029</v>
      </c>
      <c r="D2263" s="8">
        <v>900443070</v>
      </c>
      <c r="E2263" s="1" t="str">
        <f>VLOOKUP(D2263,'[1]IPS REGISTRADAS'!B$9:C$3248,2,0)</f>
        <v>IPS CEMNTRO DE REHABILITACION Y FISIOTERAPIA LQM S.A.S</v>
      </c>
      <c r="F2263" s="9">
        <v>5000000</v>
      </c>
    </row>
    <row r="2264" spans="1:6" ht="15" customHeight="1" x14ac:dyDescent="0.25">
      <c r="A2264" s="7" t="s">
        <v>142</v>
      </c>
      <c r="B2264" s="7" t="s">
        <v>143</v>
      </c>
      <c r="C2264" s="7" t="s">
        <v>2029</v>
      </c>
      <c r="D2264" s="8">
        <v>816006720</v>
      </c>
      <c r="E2264" s="1" t="str">
        <f>VLOOKUP(D2264,'[1]IPS REGISTRADAS'!B$9:C$3248,2,0)</f>
        <v>CENTRO DE MEDICINA NUCLEAR DE PEREIRA S.A.S.</v>
      </c>
      <c r="F2264" s="9">
        <v>8316000</v>
      </c>
    </row>
    <row r="2265" spans="1:6" ht="15" customHeight="1" x14ac:dyDescent="0.25">
      <c r="A2265" s="7" t="s">
        <v>142</v>
      </c>
      <c r="B2265" s="7" t="s">
        <v>143</v>
      </c>
      <c r="C2265" s="7" t="s">
        <v>2029</v>
      </c>
      <c r="D2265" s="8">
        <v>890300513</v>
      </c>
      <c r="E2265" s="1" t="str">
        <f>VLOOKUP(D2265,'[1]IPS REGISTRADAS'!B$9:C$3248,2,0)</f>
        <v>CLINICA D EOCCIDENTE S.A.</v>
      </c>
      <c r="F2265" s="9">
        <v>2841300</v>
      </c>
    </row>
    <row r="2266" spans="1:6" ht="15" customHeight="1" x14ac:dyDescent="0.25">
      <c r="A2266" s="7" t="s">
        <v>142</v>
      </c>
      <c r="B2266" s="7" t="s">
        <v>143</v>
      </c>
      <c r="C2266" s="7" t="s">
        <v>2029</v>
      </c>
      <c r="D2266" s="8">
        <v>900609215</v>
      </c>
      <c r="E2266" s="1" t="str">
        <f>VLOOKUP(D2266,'[1]IPS REGISTRADAS'!B$9:C$3248,2,0)</f>
        <v>CUIDADOS NEONATALES SAS</v>
      </c>
      <c r="F2266" s="9">
        <v>26928000</v>
      </c>
    </row>
    <row r="2267" spans="1:6" ht="15" customHeight="1" x14ac:dyDescent="0.25">
      <c r="A2267" s="7" t="s">
        <v>270</v>
      </c>
      <c r="B2267" s="7" t="s">
        <v>271</v>
      </c>
      <c r="C2267" s="7" t="s">
        <v>2029</v>
      </c>
      <c r="D2267" s="8">
        <v>806013287</v>
      </c>
      <c r="E2267" s="1" t="str">
        <f>VLOOKUP(D2267,'[1]IPS REGISTRADAS'!B$9:C$3248,2,0)</f>
        <v>SERVICIOS FONOAUDIOLOGICOS DEL CARIBE S.A.S</v>
      </c>
      <c r="F2267" s="9">
        <v>11052070</v>
      </c>
    </row>
    <row r="2268" spans="1:6" ht="15" customHeight="1" x14ac:dyDescent="0.25">
      <c r="A2268" s="7" t="s">
        <v>270</v>
      </c>
      <c r="B2268" s="7" t="s">
        <v>271</v>
      </c>
      <c r="C2268" s="7" t="s">
        <v>2029</v>
      </c>
      <c r="D2268" s="8">
        <v>823002342</v>
      </c>
      <c r="E2268" s="1" t="str">
        <f>VLOOKUP(D2268,'[1]IPS REGISTRADAS'!B$9:C$3248,2,0)</f>
        <v>CLINICA DE VARICES S.A.S.</v>
      </c>
      <c r="F2268" s="9">
        <v>76247092</v>
      </c>
    </row>
    <row r="2269" spans="1:6" ht="15" customHeight="1" x14ac:dyDescent="0.25">
      <c r="A2269" s="7" t="s">
        <v>270</v>
      </c>
      <c r="B2269" s="7" t="s">
        <v>271</v>
      </c>
      <c r="C2269" s="7" t="s">
        <v>2029</v>
      </c>
      <c r="D2269" s="8">
        <v>890680025</v>
      </c>
      <c r="E2269" s="1" t="str">
        <f>VLOOKUP(D2269,'[1]IPS REGISTRADAS'!B$9:C$3248,2,0)</f>
        <v>E.S.E. HOSPITAL SAN RAFAEL DE FUSAGASUGA</v>
      </c>
      <c r="F2269" s="9">
        <v>1428795</v>
      </c>
    </row>
    <row r="2270" spans="1:6" ht="15" customHeight="1" x14ac:dyDescent="0.25">
      <c r="A2270" s="7" t="s">
        <v>270</v>
      </c>
      <c r="B2270" s="7" t="s">
        <v>271</v>
      </c>
      <c r="C2270" s="7" t="s">
        <v>2029</v>
      </c>
      <c r="D2270" s="8">
        <v>900009141</v>
      </c>
      <c r="E2270" s="1" t="str">
        <f>VLOOKUP(D2270,'[1]IPS REGISTRADAS'!B$9:C$3248,2,0)</f>
        <v>DISTRIBUIDORA DE MEDICAMENTOS LTDA DISTRIMED DE SANTA MARTA MAGDALENA</v>
      </c>
      <c r="F2270" s="9">
        <v>33660625</v>
      </c>
    </row>
    <row r="2271" spans="1:6" x14ac:dyDescent="0.25">
      <c r="A2271" s="7" t="s">
        <v>282</v>
      </c>
      <c r="B2271" s="7" t="s">
        <v>283</v>
      </c>
      <c r="C2271" s="7" t="s">
        <v>2029</v>
      </c>
      <c r="D2271" s="8">
        <v>800234860</v>
      </c>
      <c r="E2271" s="1" t="str">
        <f>VLOOKUP(D2271,'[1]IPS REGISTRADAS'!B$9:C$3248,2,0)</f>
        <v>LITOTRICIA S.A</v>
      </c>
      <c r="F2271" s="9">
        <v>10000000</v>
      </c>
    </row>
    <row r="2272" spans="1:6" x14ac:dyDescent="0.25">
      <c r="A2272" s="7" t="s">
        <v>282</v>
      </c>
      <c r="B2272" s="7" t="s">
        <v>283</v>
      </c>
      <c r="C2272" s="7" t="s">
        <v>2029</v>
      </c>
      <c r="D2272" s="8">
        <v>812007194</v>
      </c>
      <c r="E2272" s="1" t="str">
        <f>VLOOKUP(D2272,'[1]IPS REGISTRADAS'!B$9:C$3248,2,0)</f>
        <v>ONCOMEDICA S.A</v>
      </c>
      <c r="F2272" s="9">
        <v>500000000</v>
      </c>
    </row>
    <row r="2273" spans="1:6" x14ac:dyDescent="0.25">
      <c r="A2273" s="7" t="s">
        <v>282</v>
      </c>
      <c r="B2273" s="7" t="s">
        <v>283</v>
      </c>
      <c r="C2273" s="7" t="s">
        <v>2029</v>
      </c>
      <c r="D2273" s="8">
        <v>812007286</v>
      </c>
      <c r="E2273" s="1" t="str">
        <f>VLOOKUP(D2273,'[1]IPS REGISTRADAS'!B$9:C$3248,2,0)</f>
        <v>PSIQUIATRAS ASOCIADOS I.P.S LTDA</v>
      </c>
      <c r="F2273" s="9">
        <v>20752446</v>
      </c>
    </row>
    <row r="2274" spans="1:6" x14ac:dyDescent="0.25">
      <c r="A2274" s="7" t="s">
        <v>282</v>
      </c>
      <c r="B2274" s="7" t="s">
        <v>283</v>
      </c>
      <c r="C2274" s="7" t="s">
        <v>2029</v>
      </c>
      <c r="D2274" s="8">
        <v>812008521</v>
      </c>
      <c r="E2274" s="1" t="str">
        <f>VLOOKUP(D2274,'[1]IPS REGISTRADAS'!B$9:C$3248,2,0)</f>
        <v>MEDIFUTURO FUN IPS LTDA</v>
      </c>
      <c r="F2274" s="9">
        <v>230000000</v>
      </c>
    </row>
    <row r="2275" spans="1:6" x14ac:dyDescent="0.25">
      <c r="A2275" s="7" t="s">
        <v>282</v>
      </c>
      <c r="B2275" s="7" t="s">
        <v>283</v>
      </c>
      <c r="C2275" s="7" t="s">
        <v>2029</v>
      </c>
      <c r="D2275" s="8">
        <v>823002504</v>
      </c>
      <c r="E2275" s="1" t="str">
        <f>VLOOKUP(D2275,'[1]IPS REGISTRADAS'!B$9:C$3248,2,0)</f>
        <v>UNIDAD DE CUIDADOS INTENSIVOS SOCIEDAD DE MEDICINA CRITICA LTDA DE LORICA CORDOBA</v>
      </c>
      <c r="F2275" s="9">
        <v>45000000</v>
      </c>
    </row>
    <row r="2276" spans="1:6" x14ac:dyDescent="0.25">
      <c r="A2276" s="7" t="s">
        <v>282</v>
      </c>
      <c r="B2276" s="7" t="s">
        <v>283</v>
      </c>
      <c r="C2276" s="7" t="s">
        <v>2029</v>
      </c>
      <c r="D2276" s="8">
        <v>823004881</v>
      </c>
      <c r="E2276" s="1" t="str">
        <f>VLOOKUP(D2276,'[1]IPS REGISTRADAS'!B$9:C$3248,2,0)</f>
        <v>I.P.S INSTITUCIÓN PRESTADORA GUARANDA SANA LTDA</v>
      </c>
      <c r="F2276" s="9">
        <v>6000000</v>
      </c>
    </row>
    <row r="2277" spans="1:6" x14ac:dyDescent="0.25">
      <c r="A2277" s="7" t="s">
        <v>282</v>
      </c>
      <c r="B2277" s="7" t="s">
        <v>283</v>
      </c>
      <c r="C2277" s="7" t="s">
        <v>2029</v>
      </c>
      <c r="D2277" s="8">
        <v>824000469</v>
      </c>
      <c r="E2277" s="1" t="str">
        <f>VLOOKUP(D2277,'[1]IPS REGISTRADAS'!B$9:C$3248,2,0)</f>
        <v>HOSPITAL EL SOCORRO E.S.E. DE SAN DIEGO</v>
      </c>
      <c r="F2277" s="9">
        <v>2435506</v>
      </c>
    </row>
    <row r="2278" spans="1:6" x14ac:dyDescent="0.25">
      <c r="A2278" s="7" t="s">
        <v>282</v>
      </c>
      <c r="B2278" s="7" t="s">
        <v>283</v>
      </c>
      <c r="C2278" s="7" t="s">
        <v>2029</v>
      </c>
      <c r="D2278" s="8">
        <v>824004688</v>
      </c>
      <c r="E2278" s="1" t="str">
        <f>VLOOKUP(D2278,'[1]IPS REGISTRADAS'!B$9:C$3248,2,0)</f>
        <v>INSTITUTO RADIOLOGICO DEL CESAR DE VALLEDUPAR CESAR</v>
      </c>
      <c r="F2278" s="9">
        <v>30000000</v>
      </c>
    </row>
    <row r="2279" spans="1:6" x14ac:dyDescent="0.25">
      <c r="A2279" s="7" t="s">
        <v>282</v>
      </c>
      <c r="B2279" s="7" t="s">
        <v>283</v>
      </c>
      <c r="C2279" s="7" t="s">
        <v>2029</v>
      </c>
      <c r="D2279" s="8">
        <v>824005694</v>
      </c>
      <c r="E2279" s="1" t="str">
        <f>VLOOKUP(D2279,'[1]IPS REGISTRADAS'!B$9:C$3248,2,0)</f>
        <v>CENTRO REGIONAL DE ONCOLOGIA DE VALLEDUPAR CESAR</v>
      </c>
      <c r="F2279" s="9">
        <v>35000000</v>
      </c>
    </row>
    <row r="2280" spans="1:6" x14ac:dyDescent="0.25">
      <c r="A2280" s="7" t="s">
        <v>282</v>
      </c>
      <c r="B2280" s="7" t="s">
        <v>283</v>
      </c>
      <c r="C2280" s="7" t="s">
        <v>2029</v>
      </c>
      <c r="D2280" s="8">
        <v>830007355</v>
      </c>
      <c r="E2280" s="1" t="str">
        <f>VLOOKUP(D2280,'[1]IPS REGISTRADAS'!B$9:C$3248,2,0)</f>
        <v>FRESENIUS MEDICAL CARE  COLOMBIA DE BOGOTA D.C.</v>
      </c>
      <c r="F2280" s="9">
        <v>60000000</v>
      </c>
    </row>
    <row r="2281" spans="1:6" x14ac:dyDescent="0.25">
      <c r="A2281" s="7" t="s">
        <v>282</v>
      </c>
      <c r="B2281" s="7" t="s">
        <v>283</v>
      </c>
      <c r="C2281" s="7" t="s">
        <v>2029</v>
      </c>
      <c r="D2281" s="8">
        <v>830510991</v>
      </c>
      <c r="E2281" s="1" t="str">
        <f>VLOOKUP(D2281,'[1]IPS REGISTRADAS'!B$9:C$3248,2,0)</f>
        <v>CLINICA MATERNO INFANTIL LTDA  DE SINCELAJO SUCRE</v>
      </c>
      <c r="F2281" s="9">
        <v>15000000</v>
      </c>
    </row>
    <row r="2282" spans="1:6" x14ac:dyDescent="0.25">
      <c r="A2282" s="7" t="s">
        <v>282</v>
      </c>
      <c r="B2282" s="7" t="s">
        <v>283</v>
      </c>
      <c r="C2282" s="7" t="s">
        <v>2029</v>
      </c>
      <c r="D2282" s="8">
        <v>891079999</v>
      </c>
      <c r="E2282" s="1" t="str">
        <f>VLOOKUP(D2282,'[1]IPS REGISTRADAS'!B$9:C$3248,2,0)</f>
        <v>HOSPITAL SAN JERONIMO DE MONTERIA E.S.E</v>
      </c>
      <c r="F2282" s="9">
        <v>600000000</v>
      </c>
    </row>
    <row r="2283" spans="1:6" x14ac:dyDescent="0.25">
      <c r="A2283" s="7" t="s">
        <v>282</v>
      </c>
      <c r="B2283" s="7" t="s">
        <v>283</v>
      </c>
      <c r="C2283" s="7" t="s">
        <v>2029</v>
      </c>
      <c r="D2283" s="8">
        <v>900005955</v>
      </c>
      <c r="E2283" s="1" t="str">
        <f>VLOOKUP(D2283,'[1]IPS REGISTRADAS'!B$9:C$3248,2,0)</f>
        <v>IPS EVALUAMOS LTDA DE MONTERIA CORDOBA</v>
      </c>
      <c r="F2283" s="9">
        <v>600000000</v>
      </c>
    </row>
    <row r="2284" spans="1:6" x14ac:dyDescent="0.25">
      <c r="A2284" s="7" t="s">
        <v>282</v>
      </c>
      <c r="B2284" s="7" t="s">
        <v>283</v>
      </c>
      <c r="C2284" s="7" t="s">
        <v>2029</v>
      </c>
      <c r="D2284" s="8">
        <v>900008328</v>
      </c>
      <c r="E2284" s="1" t="str">
        <f>VLOOKUP(D2284,'[1]IPS REGISTRADAS'!B$9:C$3248,2,0)</f>
        <v>CLINICA LAURA DANIELA DE VALLEDUPAR CESAR</v>
      </c>
      <c r="F2284" s="9">
        <v>350000000</v>
      </c>
    </row>
    <row r="2285" spans="1:6" x14ac:dyDescent="0.25">
      <c r="A2285" s="7" t="s">
        <v>282</v>
      </c>
      <c r="B2285" s="7" t="s">
        <v>283</v>
      </c>
      <c r="C2285" s="7" t="s">
        <v>2029</v>
      </c>
      <c r="D2285" s="8">
        <v>900120098</v>
      </c>
      <c r="E2285" s="1" t="str">
        <f>VLOOKUP(D2285,'[1]IPS REGISTRADAS'!B$9:C$3248,2,0)</f>
        <v>INSTITUTO DE MEDICINA NUCLEAR MEDINUCLEAR S.A.</v>
      </c>
      <c r="F2285" s="9">
        <v>138615997</v>
      </c>
    </row>
    <row r="2286" spans="1:6" x14ac:dyDescent="0.25">
      <c r="A2286" s="7" t="s">
        <v>282</v>
      </c>
      <c r="B2286" s="7" t="s">
        <v>283</v>
      </c>
      <c r="C2286" s="7" t="s">
        <v>2029</v>
      </c>
      <c r="D2286" s="8">
        <v>900192459</v>
      </c>
      <c r="E2286" s="1" t="str">
        <f>VLOOKUP(D2286,'[1]IPS REGISTRADAS'!B$9:C$3248,2,0)</f>
        <v>PROMOSALUD DEL SINÚ LTDA DE MONTERIA CORDOBA</v>
      </c>
      <c r="F2286" s="9">
        <v>98555598</v>
      </c>
    </row>
    <row r="2287" spans="1:6" x14ac:dyDescent="0.25">
      <c r="A2287" s="7" t="s">
        <v>282</v>
      </c>
      <c r="B2287" s="7" t="s">
        <v>283</v>
      </c>
      <c r="C2287" s="7" t="s">
        <v>2029</v>
      </c>
      <c r="D2287" s="8">
        <v>900438600</v>
      </c>
      <c r="E2287" s="1" t="str">
        <f>VLOOKUP(D2287,'[1]IPS REGISTRADAS'!B$9:C$3248,2,0)</f>
        <v>PANORAMA IPS S.A.S.</v>
      </c>
      <c r="F2287" s="9">
        <v>500000000</v>
      </c>
    </row>
    <row r="2288" spans="1:6" x14ac:dyDescent="0.25">
      <c r="A2288" s="7" t="s">
        <v>282</v>
      </c>
      <c r="B2288" s="7" t="s">
        <v>283</v>
      </c>
      <c r="C2288" s="7" t="s">
        <v>2029</v>
      </c>
      <c r="D2288" s="8">
        <v>900520510</v>
      </c>
      <c r="E2288" s="1" t="str">
        <f>VLOOKUP(D2288,'[1]IPS REGISTRADAS'!B$9:C$3248,2,0)</f>
        <v>CENTROS HOSPITALARIOS DEL CARIBE S.A.S.</v>
      </c>
      <c r="F2288" s="9">
        <v>174830597</v>
      </c>
    </row>
    <row r="2289" spans="1:6" x14ac:dyDescent="0.25">
      <c r="A2289" s="7" t="s">
        <v>282</v>
      </c>
      <c r="B2289" s="7" t="s">
        <v>283</v>
      </c>
      <c r="C2289" s="7" t="s">
        <v>2029</v>
      </c>
      <c r="D2289" s="8">
        <v>900653844</v>
      </c>
      <c r="E2289" s="1" t="str">
        <f>VLOOKUP(D2289,'[1]IPS REGISTRADAS'!B$9:C$3248,2,0)</f>
        <v>IPS MI CASA MI HOSPITAL DE LA SABANA</v>
      </c>
      <c r="F2289" s="9">
        <v>73968622</v>
      </c>
    </row>
    <row r="2290" spans="1:6" ht="30" x14ac:dyDescent="0.25">
      <c r="A2290" s="7" t="s">
        <v>268</v>
      </c>
      <c r="B2290" s="7" t="s">
        <v>269</v>
      </c>
      <c r="C2290" s="7" t="s">
        <v>2029</v>
      </c>
      <c r="D2290" s="8">
        <v>800014918</v>
      </c>
      <c r="E2290" s="1" t="str">
        <f>VLOOKUP(D2290,'[1]IPS REGISTRADAS'!B$9:C$3248,2,0)</f>
        <v>HOSPITAL UNIVERSITARIO ERASMO MEOZ E.S.E</v>
      </c>
      <c r="F2290" s="9">
        <v>4060000</v>
      </c>
    </row>
    <row r="2291" spans="1:6" ht="30" x14ac:dyDescent="0.25">
      <c r="A2291" s="7" t="s">
        <v>268</v>
      </c>
      <c r="B2291" s="7" t="s">
        <v>269</v>
      </c>
      <c r="C2291" s="7" t="s">
        <v>2029</v>
      </c>
      <c r="D2291" s="8">
        <v>800075650</v>
      </c>
      <c r="E2291" s="1" t="str">
        <f>VLOOKUP(D2291,'[1]IPS REGISTRADAS'!B$9:C$3248,2,0)</f>
        <v>HOSPITAL SANTO TOMÁS DE VILLANUEVA E.S.E</v>
      </c>
      <c r="F2291" s="9">
        <v>2639036</v>
      </c>
    </row>
    <row r="2292" spans="1:6" ht="30" x14ac:dyDescent="0.25">
      <c r="A2292" s="7" t="s">
        <v>268</v>
      </c>
      <c r="B2292" s="7" t="s">
        <v>269</v>
      </c>
      <c r="C2292" s="7" t="s">
        <v>2029</v>
      </c>
      <c r="D2292" s="8">
        <v>806007923</v>
      </c>
      <c r="E2292" s="1" t="str">
        <f>VLOOKUP(D2292,'[1]IPS REGISTRADAS'!B$9:C$3248,2,0)</f>
        <v>E.S.E. HOSPITAL LOCAL ARJONA</v>
      </c>
      <c r="F2292" s="9">
        <v>1606269</v>
      </c>
    </row>
    <row r="2293" spans="1:6" ht="30" x14ac:dyDescent="0.25">
      <c r="A2293" s="7" t="s">
        <v>268</v>
      </c>
      <c r="B2293" s="7" t="s">
        <v>269</v>
      </c>
      <c r="C2293" s="7" t="s">
        <v>2029</v>
      </c>
      <c r="D2293" s="8">
        <v>819004070</v>
      </c>
      <c r="E2293" s="1" t="str">
        <f>VLOOKUP(D2293,'[1]IPS REGISTRADAS'!B$9:C$3248,2,0)</f>
        <v>E.S.E. ALEJANDRO PROSPERO REVEREND</v>
      </c>
      <c r="F2293" s="9">
        <v>13147423</v>
      </c>
    </row>
    <row r="2294" spans="1:6" ht="30" x14ac:dyDescent="0.25">
      <c r="A2294" s="7" t="s">
        <v>268</v>
      </c>
      <c r="B2294" s="7" t="s">
        <v>269</v>
      </c>
      <c r="C2294" s="7" t="s">
        <v>2029</v>
      </c>
      <c r="D2294" s="8">
        <v>860020188</v>
      </c>
      <c r="E2294" s="1" t="str">
        <f>VLOOKUP(D2294,'[1]IPS REGISTRADAS'!B$9:C$3248,2,0)</f>
        <v>HOSPITAL SANTA CLARA</v>
      </c>
      <c r="F2294" s="9">
        <v>10220000</v>
      </c>
    </row>
    <row r="2295" spans="1:6" ht="30" x14ac:dyDescent="0.25">
      <c r="A2295" s="7" t="s">
        <v>268</v>
      </c>
      <c r="B2295" s="7" t="s">
        <v>269</v>
      </c>
      <c r="C2295" s="7" t="s">
        <v>2029</v>
      </c>
      <c r="D2295" s="8">
        <v>900108793</v>
      </c>
      <c r="E2295" s="1" t="str">
        <f>VLOOKUP(D2295,'[1]IPS REGISTRADAS'!B$9:C$3248,2,0)</f>
        <v xml:space="preserve"> MEDICOOP IPS LTDA DE VILLAVICENCIO META</v>
      </c>
      <c r="F2295" s="9">
        <v>8001000</v>
      </c>
    </row>
    <row r="2296" spans="1:6" ht="30" x14ac:dyDescent="0.25">
      <c r="A2296" s="7" t="s">
        <v>268</v>
      </c>
      <c r="B2296" s="7" t="s">
        <v>269</v>
      </c>
      <c r="C2296" s="7" t="s">
        <v>2029</v>
      </c>
      <c r="D2296" s="8">
        <v>900492815</v>
      </c>
      <c r="E2296" s="1" t="str">
        <f>VLOOKUP(D2296,'[1]IPS REGISTRADAS'!B$9:C$3248,2,0)</f>
        <v>UNIDAD MATERNO INFANTIL TALAPUIN S.A.S.</v>
      </c>
      <c r="F2296" s="9">
        <v>2213000</v>
      </c>
    </row>
    <row r="2297" spans="1:6" ht="30" x14ac:dyDescent="0.25">
      <c r="A2297" s="7" t="s">
        <v>268</v>
      </c>
      <c r="B2297" s="7" t="s">
        <v>269</v>
      </c>
      <c r="C2297" s="7" t="s">
        <v>2029</v>
      </c>
      <c r="D2297" s="8">
        <v>900513306</v>
      </c>
      <c r="E2297" s="1" t="str">
        <f>VLOOKUP(D2297,'[1]IPS REGISTRADAS'!B$9:C$3248,2,0)</f>
        <v>FUNDACION MARIA REINA</v>
      </c>
      <c r="F2297" s="9">
        <v>6669000</v>
      </c>
    </row>
    <row r="2298" spans="1:6" x14ac:dyDescent="0.25">
      <c r="A2298" s="7" t="s">
        <v>0</v>
      </c>
      <c r="B2298" s="7" t="s">
        <v>1</v>
      </c>
      <c r="C2298" s="7" t="s">
        <v>2029</v>
      </c>
      <c r="D2298" s="8">
        <v>830023202</v>
      </c>
      <c r="E2298" s="1" t="str">
        <f>VLOOKUP(D2298,'[1]IPS REGISTRADAS'!B$9:C$3248,2,0)</f>
        <v>COSMITET LTDA CORPORACION DE SERVICIOS MEDICOS INTERNACIONALES THEM Y CIA LTDA</v>
      </c>
      <c r="F2298" s="9">
        <v>1437267447.1700001</v>
      </c>
    </row>
    <row r="2299" spans="1:6" x14ac:dyDescent="0.25">
      <c r="A2299" s="7" t="s">
        <v>217</v>
      </c>
      <c r="B2299" s="7" t="s">
        <v>218</v>
      </c>
      <c r="C2299" s="7" t="s">
        <v>2029</v>
      </c>
      <c r="D2299" s="8">
        <v>804015110</v>
      </c>
      <c r="E2299" s="1" t="str">
        <f>VLOOKUP(D2299,'[1]IPS REGISTRADAS'!B$9:C$3248,2,0)</f>
        <v>SUMINISTROS MEDICOS ESPECIALES S.A</v>
      </c>
      <c r="F2299" s="9">
        <v>60000000</v>
      </c>
    </row>
    <row r="2300" spans="1:6" x14ac:dyDescent="0.25">
      <c r="A2300" s="7" t="s">
        <v>217</v>
      </c>
      <c r="B2300" s="7" t="s">
        <v>218</v>
      </c>
      <c r="C2300" s="7" t="s">
        <v>2029</v>
      </c>
      <c r="D2300" s="8">
        <v>817001746</v>
      </c>
      <c r="E2300" s="1" t="str">
        <f>VLOOKUP(D2300,'[1]IPS REGISTRADAS'!B$9:C$3248,2,0)</f>
        <v>FUNDACION OFTALMOLOGICAVEJARANO</v>
      </c>
      <c r="F2300" s="9">
        <v>250000000</v>
      </c>
    </row>
    <row r="2301" spans="1:6" x14ac:dyDescent="0.25">
      <c r="A2301" s="7" t="s">
        <v>217</v>
      </c>
      <c r="B2301" s="7" t="s">
        <v>218</v>
      </c>
      <c r="C2301" s="7" t="s">
        <v>2029</v>
      </c>
      <c r="D2301" s="8">
        <v>890202024</v>
      </c>
      <c r="E2301" s="1" t="str">
        <f>VLOOKUP(D2301,'[1]IPS REGISTRADAS'!B$9:C$3248,2,0)</f>
        <v>E.S.E. HOSPITAL SAN JUAN DE DIOS DE FLORIDABLANCA SANTANDER</v>
      </c>
      <c r="F2301" s="9">
        <v>10000000</v>
      </c>
    </row>
    <row r="2302" spans="1:6" x14ac:dyDescent="0.25">
      <c r="A2302" s="7" t="s">
        <v>217</v>
      </c>
      <c r="B2302" s="7" t="s">
        <v>218</v>
      </c>
      <c r="C2302" s="7" t="s">
        <v>2029</v>
      </c>
      <c r="D2302" s="8">
        <v>900272772</v>
      </c>
      <c r="E2302" s="1" t="str">
        <f>VLOOKUP(D2302,'[1]IPS REGISTRADAS'!B$9:C$3248,2,0)</f>
        <v>UNIDAD MARTENO INFANTIL SANTA ANA S.A.S. DE SANTA MARTA MAGDALENA</v>
      </c>
      <c r="F2302" s="9">
        <v>30000000</v>
      </c>
    </row>
    <row r="2303" spans="1:6" x14ac:dyDescent="0.25">
      <c r="A2303" s="7" t="s">
        <v>217</v>
      </c>
      <c r="B2303" s="7" t="s">
        <v>218</v>
      </c>
      <c r="C2303" s="7" t="s">
        <v>2029</v>
      </c>
      <c r="D2303" s="8">
        <v>900508703</v>
      </c>
      <c r="E2303" s="1" t="str">
        <f>VLOOKUP(D2303,'[1]IPS REGISTRADAS'!B$9:C$3248,2,0)</f>
        <v>ADMINISTRACION DE MODELOS ESPECIALES EN SALUD A MES S.A.S.</v>
      </c>
      <c r="F2303" s="9">
        <v>601241412</v>
      </c>
    </row>
    <row r="2304" spans="1:6" x14ac:dyDescent="0.25">
      <c r="A2304" s="7" t="s">
        <v>40</v>
      </c>
      <c r="B2304" s="7" t="s">
        <v>41</v>
      </c>
      <c r="C2304" s="7" t="s">
        <v>2029</v>
      </c>
      <c r="D2304" s="8">
        <v>812004371</v>
      </c>
      <c r="E2304" s="1" t="str">
        <f>VLOOKUP(D2304,'[1]IPS REGISTRADAS'!B$9:C$3248,2,0)</f>
        <v>FUNDACION SOLIDARIA DE TIERRALTA CORDOBA</v>
      </c>
      <c r="F2304" s="9">
        <v>30000000</v>
      </c>
    </row>
    <row r="2305" spans="1:6" x14ac:dyDescent="0.25">
      <c r="A2305" s="7" t="s">
        <v>40</v>
      </c>
      <c r="B2305" s="7" t="s">
        <v>41</v>
      </c>
      <c r="C2305" s="7" t="s">
        <v>2029</v>
      </c>
      <c r="D2305" s="8">
        <v>890202024</v>
      </c>
      <c r="E2305" s="1" t="str">
        <f>VLOOKUP(D2305,'[1]IPS REGISTRADAS'!B$9:C$3248,2,0)</f>
        <v>E.S.E. HOSPITAL SAN JUAN DE DIOS DE FLORIDABLANCA SANTANDER</v>
      </c>
      <c r="F2305" s="9">
        <v>200000000</v>
      </c>
    </row>
    <row r="2306" spans="1:6" x14ac:dyDescent="0.25">
      <c r="A2306" s="7" t="s">
        <v>40</v>
      </c>
      <c r="B2306" s="7" t="s">
        <v>41</v>
      </c>
      <c r="C2306" s="7" t="s">
        <v>2029</v>
      </c>
      <c r="D2306" s="8">
        <v>891079999</v>
      </c>
      <c r="E2306" s="1" t="str">
        <f>VLOOKUP(D2306,'[1]IPS REGISTRADAS'!B$9:C$3248,2,0)</f>
        <v>HOSPITAL SAN JERONIMO DE MONTERIA E.S.E</v>
      </c>
      <c r="F2306" s="9">
        <v>773176126</v>
      </c>
    </row>
    <row r="2307" spans="1:6" x14ac:dyDescent="0.25">
      <c r="A2307" s="7" t="s">
        <v>40</v>
      </c>
      <c r="B2307" s="7" t="s">
        <v>41</v>
      </c>
      <c r="C2307" s="7" t="s">
        <v>2029</v>
      </c>
      <c r="D2307" s="8">
        <v>900535105</v>
      </c>
      <c r="E2307" s="1" t="str">
        <f>VLOOKUP(D2307,'[1]IPS REGISTRADAS'!B$9:C$3248,2,0)</f>
        <v>BIENESTAR ACTIVA I.P.S S.A.S.</v>
      </c>
      <c r="F2307" s="9">
        <v>380000000</v>
      </c>
    </row>
    <row r="2308" spans="1:6" x14ac:dyDescent="0.25">
      <c r="A2308" s="7" t="s">
        <v>40</v>
      </c>
      <c r="B2308" s="7" t="s">
        <v>41</v>
      </c>
      <c r="C2308" s="7" t="s">
        <v>2029</v>
      </c>
      <c r="D2308" s="8">
        <v>900653574</v>
      </c>
      <c r="E2308" s="1" t="str">
        <f>VLOOKUP(D2308,'[1]IPS REGISTRADAS'!B$9:C$3248,2,0)</f>
        <v>CENTRO REHABILITACION INTEGRAL DE BOYACA  SAS</v>
      </c>
      <c r="F2308" s="9">
        <v>13426899</v>
      </c>
    </row>
    <row r="2309" spans="1:6" x14ac:dyDescent="0.25">
      <c r="A2309" s="7" t="s">
        <v>11</v>
      </c>
      <c r="B2309" s="7" t="s">
        <v>12</v>
      </c>
      <c r="C2309" s="7" t="s">
        <v>2029</v>
      </c>
      <c r="D2309" s="8">
        <v>802020334</v>
      </c>
      <c r="E2309" s="1" t="str">
        <f>VLOOKUP(D2309,'[1]IPS REGISTRADAS'!B$9:C$3248,2,0)</f>
        <v>QUIMIO  SALUD LTDA DE BARRANQUILLA ATLANTICO</v>
      </c>
      <c r="F2309" s="9">
        <v>59365484</v>
      </c>
    </row>
    <row r="2310" spans="1:6" x14ac:dyDescent="0.25">
      <c r="A2310" s="7" t="s">
        <v>11</v>
      </c>
      <c r="B2310" s="7" t="s">
        <v>12</v>
      </c>
      <c r="C2310" s="7" t="s">
        <v>2029</v>
      </c>
      <c r="D2310" s="8">
        <v>806008356</v>
      </c>
      <c r="E2310" s="1" t="str">
        <f>VLOOKUP(D2310,'[1]IPS REGISTRADAS'!B$9:C$3248,2,0)</f>
        <v>UCI DEL CARIBE DE CARTAGENA BOLIVAR</v>
      </c>
      <c r="F2310" s="9">
        <v>196000000</v>
      </c>
    </row>
    <row r="2311" spans="1:6" x14ac:dyDescent="0.25">
      <c r="A2311" s="7" t="s">
        <v>11</v>
      </c>
      <c r="B2311" s="7" t="s">
        <v>12</v>
      </c>
      <c r="C2311" s="7" t="s">
        <v>2029</v>
      </c>
      <c r="D2311" s="8">
        <v>830092718</v>
      </c>
      <c r="E2311" s="1" t="str">
        <f>VLOOKUP(D2311,'[1]IPS REGISTRADAS'!B$9:C$3248,2,0)</f>
        <v>DIAGNOSTICOS E IMÁGENES S.A.</v>
      </c>
      <c r="F2311" s="9">
        <v>6860000</v>
      </c>
    </row>
    <row r="2312" spans="1:6" x14ac:dyDescent="0.25">
      <c r="A2312" s="7" t="s">
        <v>11</v>
      </c>
      <c r="B2312" s="7" t="s">
        <v>12</v>
      </c>
      <c r="C2312" s="7" t="s">
        <v>2029</v>
      </c>
      <c r="D2312" s="8">
        <v>890102768</v>
      </c>
      <c r="E2312" s="1" t="str">
        <f>VLOOKUP(D2312,'[1]IPS REGISTRADAS'!B$9:C$3248,2,0)</f>
        <v>ORGANIACION CLINICA GENERAL DEL NORTE S.A.</v>
      </c>
      <c r="F2312" s="9">
        <v>159338490</v>
      </c>
    </row>
    <row r="2313" spans="1:6" x14ac:dyDescent="0.25">
      <c r="A2313" s="7" t="s">
        <v>11</v>
      </c>
      <c r="B2313" s="7" t="s">
        <v>12</v>
      </c>
      <c r="C2313" s="7" t="s">
        <v>2029</v>
      </c>
      <c r="D2313" s="8">
        <v>890480113</v>
      </c>
      <c r="E2313" s="1" t="str">
        <f>VLOOKUP(D2313,'[1]IPS REGISTRADAS'!B$9:C$3248,2,0)</f>
        <v xml:space="preserve">HOSPITAL REGIONAL DE II NIVEL NUESTRA SEÑORA DE LAS MERCEDES DE COROSAL E.S.E. </v>
      </c>
      <c r="F2313" s="9">
        <v>84754649</v>
      </c>
    </row>
    <row r="2314" spans="1:6" x14ac:dyDescent="0.25">
      <c r="A2314" s="7" t="s">
        <v>11</v>
      </c>
      <c r="B2314" s="7" t="s">
        <v>12</v>
      </c>
      <c r="C2314" s="7" t="s">
        <v>2029</v>
      </c>
      <c r="D2314" s="8">
        <v>892300979</v>
      </c>
      <c r="E2314" s="1" t="str">
        <f>VLOOKUP(D2314,'[1]IPS REGISTRADAS'!B$9:C$3248,2,0)</f>
        <v>CLINICA DEL CESAR LTDA DE VALLEDUPAR CESAR</v>
      </c>
      <c r="F2314" s="9">
        <v>24741819</v>
      </c>
    </row>
    <row r="2315" spans="1:6" x14ac:dyDescent="0.25">
      <c r="A2315" s="7" t="s">
        <v>11</v>
      </c>
      <c r="B2315" s="7" t="s">
        <v>12</v>
      </c>
      <c r="C2315" s="7" t="s">
        <v>2029</v>
      </c>
      <c r="D2315" s="8">
        <v>900025621</v>
      </c>
      <c r="E2315" s="1" t="str">
        <f>VLOOKUP(D2315,'[1]IPS REGISTRADAS'!B$9:C$3248,2,0)</f>
        <v>RADIOLOGIA E IMÁGENES LTDA</v>
      </c>
      <c r="F2315" s="9">
        <v>14275140</v>
      </c>
    </row>
    <row r="2316" spans="1:6" x14ac:dyDescent="0.25">
      <c r="A2316" s="7" t="s">
        <v>11</v>
      </c>
      <c r="B2316" s="7" t="s">
        <v>12</v>
      </c>
      <c r="C2316" s="7" t="s">
        <v>2029</v>
      </c>
      <c r="D2316" s="8">
        <v>900214926</v>
      </c>
      <c r="E2316" s="1" t="str">
        <f>VLOOKUP(D2316,'[1]IPS REGISTRADAS'!B$9:C$3248,2,0)</f>
        <v>CLINICA DE ESPECIALISTAS GUAJIRA LIMITADA</v>
      </c>
      <c r="F2316" s="9">
        <v>36905010</v>
      </c>
    </row>
    <row r="2317" spans="1:6" x14ac:dyDescent="0.25">
      <c r="A2317" s="7" t="s">
        <v>11</v>
      </c>
      <c r="B2317" s="7" t="s">
        <v>12</v>
      </c>
      <c r="C2317" s="7" t="s">
        <v>2029</v>
      </c>
      <c r="D2317" s="8">
        <v>900656493</v>
      </c>
      <c r="E2317" s="1" t="str">
        <f>VLOOKUP(D2317,'[1]IPS REGISTRADAS'!B$9:C$3248,2,0)</f>
        <v>IPS PUNTO VITAL SAS</v>
      </c>
      <c r="F2317" s="9">
        <v>109760000</v>
      </c>
    </row>
    <row r="2318" spans="1:6" x14ac:dyDescent="0.25">
      <c r="A2318" s="7" t="s">
        <v>272</v>
      </c>
      <c r="B2318" s="7" t="s">
        <v>273</v>
      </c>
      <c r="C2318" s="7" t="s">
        <v>2029</v>
      </c>
      <c r="D2318" s="8">
        <v>824000586</v>
      </c>
      <c r="E2318" s="1" t="str">
        <f>VLOOKUP(D2318,'[1]IPS REGISTRADAS'!B$9:C$3248,2,0)</f>
        <v>HOSPITAL LOCAL LAZARO ALFONSO HERNANDEZ LARA</v>
      </c>
      <c r="F2318" s="9">
        <v>2879000</v>
      </c>
    </row>
    <row r="2319" spans="1:6" x14ac:dyDescent="0.25">
      <c r="A2319" s="7" t="s">
        <v>272</v>
      </c>
      <c r="B2319" s="7" t="s">
        <v>273</v>
      </c>
      <c r="C2319" s="7" t="s">
        <v>2029</v>
      </c>
      <c r="D2319" s="8">
        <v>830511549</v>
      </c>
      <c r="E2319" s="1" t="str">
        <f>VLOOKUP(D2319,'[1]IPS REGISTRADAS'!B$9:C$3248,2,0)</f>
        <v>RESONANCIA E IMÁGENES SANTAMARIA S.A</v>
      </c>
      <c r="F2319" s="9">
        <v>25472935</v>
      </c>
    </row>
    <row r="2320" spans="1:6" x14ac:dyDescent="0.25">
      <c r="A2320" s="7" t="s">
        <v>272</v>
      </c>
      <c r="B2320" s="7" t="s">
        <v>273</v>
      </c>
      <c r="C2320" s="7" t="s">
        <v>2029</v>
      </c>
      <c r="D2320" s="8">
        <v>891001122</v>
      </c>
      <c r="E2320" s="1" t="str">
        <f>VLOOKUP(D2320,'[1]IPS REGISTRADAS'!B$9:C$3248,2,0)</f>
        <v>CLINICA MONTERIA S.A EN INTERVENCION DE CORDOBA</v>
      </c>
      <c r="F2320" s="9">
        <v>169482994</v>
      </c>
    </row>
    <row r="2321" spans="1:6" x14ac:dyDescent="0.25">
      <c r="A2321" s="7" t="s">
        <v>272</v>
      </c>
      <c r="B2321" s="7" t="s">
        <v>273</v>
      </c>
      <c r="C2321" s="7" t="s">
        <v>2029</v>
      </c>
      <c r="D2321" s="8">
        <v>891180134</v>
      </c>
      <c r="E2321" s="1" t="str">
        <f>VLOOKUP(D2321,'[1]IPS REGISTRADAS'!B$9:C$3248,2,0)</f>
        <v>HOSPITAL DEPARTAMENTAL SAN ANTONIO E.S.E</v>
      </c>
      <c r="F2321" s="9">
        <v>66481379</v>
      </c>
    </row>
    <row r="2322" spans="1:6" x14ac:dyDescent="0.25">
      <c r="A2322" s="7" t="s">
        <v>272</v>
      </c>
      <c r="B2322" s="7" t="s">
        <v>273</v>
      </c>
      <c r="C2322" s="7" t="s">
        <v>2029</v>
      </c>
      <c r="D2322" s="8">
        <v>900006037</v>
      </c>
      <c r="E2322" s="1" t="str">
        <f>VLOOKUP(D2322,'[1]IPS REGISTRADAS'!B$9:C$3248,2,0)</f>
        <v>HOSPITAL UNIVERSITARIO DE SANTANDER E.S.E</v>
      </c>
      <c r="F2322" s="9">
        <v>410524447</v>
      </c>
    </row>
    <row r="2323" spans="1:6" x14ac:dyDescent="0.25">
      <c r="A2323" s="7" t="s">
        <v>272</v>
      </c>
      <c r="B2323" s="7" t="s">
        <v>273</v>
      </c>
      <c r="C2323" s="7" t="s">
        <v>2029</v>
      </c>
      <c r="D2323" s="8">
        <v>900272582</v>
      </c>
      <c r="E2323" s="1" t="str">
        <f>VLOOKUP(D2323,'[1]IPS REGISTRADAS'!B$9:C$3248,2,0)</f>
        <v>CLINICA SAN JUAN BAUTISTA S.A.S</v>
      </c>
      <c r="F2323" s="9">
        <v>7400784</v>
      </c>
    </row>
    <row r="2324" spans="1:6" x14ac:dyDescent="0.25">
      <c r="A2324" s="7" t="s">
        <v>274</v>
      </c>
      <c r="B2324" s="7" t="s">
        <v>275</v>
      </c>
      <c r="C2324" s="7" t="s">
        <v>2029</v>
      </c>
      <c r="D2324" s="8">
        <v>800183943</v>
      </c>
      <c r="E2324" s="1" t="str">
        <f>VLOOKUP(D2324,'[1]IPS REGISTRADAS'!B$9:C$3248,2,0)</f>
        <v>CLINICA SANTA MARIA DE SINCELEJO SUCRE</v>
      </c>
      <c r="F2324" s="9">
        <v>350000000</v>
      </c>
    </row>
    <row r="2325" spans="1:6" x14ac:dyDescent="0.25">
      <c r="A2325" s="7" t="s">
        <v>274</v>
      </c>
      <c r="B2325" s="7" t="s">
        <v>275</v>
      </c>
      <c r="C2325" s="7" t="s">
        <v>2029</v>
      </c>
      <c r="D2325" s="8">
        <v>819003210</v>
      </c>
      <c r="E2325" s="1" t="str">
        <f>VLOOKUP(D2325,'[1]IPS REGISTRADAS'!B$9:C$3248,2,0)</f>
        <v>UNIDAD DE ATENCION DE PACIENTES EN ESTADO CRITICO LTDA DE SANTA MARTA MAGDALENA</v>
      </c>
      <c r="F2325" s="9">
        <v>10000000</v>
      </c>
    </row>
    <row r="2326" spans="1:6" x14ac:dyDescent="0.25">
      <c r="A2326" s="7" t="s">
        <v>274</v>
      </c>
      <c r="B2326" s="7" t="s">
        <v>275</v>
      </c>
      <c r="C2326" s="7" t="s">
        <v>2029</v>
      </c>
      <c r="D2326" s="8">
        <v>819004134</v>
      </c>
      <c r="E2326" s="1" t="str">
        <f>VLOOKUP(D2326,'[1]IPS REGISTRADAS'!B$9:C$3248,2,0)</f>
        <v>HERES SALUD LTDA DE SANTA MARTA MAGDALENA</v>
      </c>
      <c r="F2326" s="9">
        <v>90000000</v>
      </c>
    </row>
    <row r="2327" spans="1:6" x14ac:dyDescent="0.25">
      <c r="A2327" s="7" t="s">
        <v>274</v>
      </c>
      <c r="B2327" s="7" t="s">
        <v>275</v>
      </c>
      <c r="C2327" s="7" t="s">
        <v>2029</v>
      </c>
      <c r="D2327" s="8">
        <v>830504734</v>
      </c>
      <c r="E2327" s="1" t="str">
        <f>VLOOKUP(D2327,'[1]IPS REGISTRADAS'!B$9:C$3248,2,0)</f>
        <v>VISION TOTAL E.U. DE MONTERIA CORDOBA</v>
      </c>
      <c r="F2327" s="9">
        <v>70000000</v>
      </c>
    </row>
    <row r="2328" spans="1:6" x14ac:dyDescent="0.25">
      <c r="A2328" s="7" t="s">
        <v>274</v>
      </c>
      <c r="B2328" s="7" t="s">
        <v>275</v>
      </c>
      <c r="C2328" s="7" t="s">
        <v>2029</v>
      </c>
      <c r="D2328" s="8">
        <v>890901826</v>
      </c>
      <c r="E2328" s="1" t="str">
        <f>VLOOKUP(D2328,'[1]IPS REGISTRADAS'!B$9:C$3248,2,0)</f>
        <v>HOSPITAL PABLO TOBON URIBE</v>
      </c>
      <c r="F2328" s="9">
        <v>300000000</v>
      </c>
    </row>
    <row r="2329" spans="1:6" x14ac:dyDescent="0.25">
      <c r="A2329" s="7" t="s">
        <v>274</v>
      </c>
      <c r="B2329" s="7" t="s">
        <v>275</v>
      </c>
      <c r="C2329" s="7" t="s">
        <v>2029</v>
      </c>
      <c r="D2329" s="8">
        <v>900024331</v>
      </c>
      <c r="E2329" s="1" t="str">
        <f>VLOOKUP(D2329,'[1]IPS REGISTRADAS'!B$9:C$3248,2,0)</f>
        <v>FUNDACION ANDINA</v>
      </c>
      <c r="F2329" s="9">
        <v>15000000</v>
      </c>
    </row>
    <row r="2330" spans="1:6" x14ac:dyDescent="0.25">
      <c r="A2330" s="7" t="s">
        <v>274</v>
      </c>
      <c r="B2330" s="7" t="s">
        <v>275</v>
      </c>
      <c r="C2330" s="7" t="s">
        <v>2029</v>
      </c>
      <c r="D2330" s="8">
        <v>900042824</v>
      </c>
      <c r="E2330" s="1" t="str">
        <f>VLOOKUP(D2330,'[1]IPS REGISTRADAS'!B$9:C$3248,2,0)</f>
        <v>UNIDAD DE CIRUGIA OFTALMOLOGICA DE BOCAGRANDE LTDA</v>
      </c>
      <c r="F2330" s="9">
        <v>250000000</v>
      </c>
    </row>
    <row r="2331" spans="1:6" x14ac:dyDescent="0.25">
      <c r="A2331" s="7" t="s">
        <v>274</v>
      </c>
      <c r="B2331" s="7" t="s">
        <v>275</v>
      </c>
      <c r="C2331" s="7" t="s">
        <v>2029</v>
      </c>
      <c r="D2331" s="8">
        <v>900269029</v>
      </c>
      <c r="E2331" s="1" t="str">
        <f>VLOOKUP(D2331,'[1]IPS REGISTRADAS'!B$9:C$3248,2,0)</f>
        <v>FUNDACION CENTRO COLOMBIANO DE EPILEPCIA Y ENFERMEDADES NEUROLOGICAS DE CARTAGENA BOLIVAR</v>
      </c>
      <c r="F2331" s="9">
        <v>400000000</v>
      </c>
    </row>
    <row r="2332" spans="1:6" x14ac:dyDescent="0.25">
      <c r="A2332" s="7" t="s">
        <v>274</v>
      </c>
      <c r="B2332" s="7" t="s">
        <v>275</v>
      </c>
      <c r="C2332" s="7" t="s">
        <v>2029</v>
      </c>
      <c r="D2332" s="8">
        <v>900372261</v>
      </c>
      <c r="E2332" s="1" t="str">
        <f>VLOOKUP(D2332,'[1]IPS REGISTRADAS'!B$9:C$3248,2,0)</f>
        <v>UROMED SUCRE S.A.S</v>
      </c>
      <c r="F2332" s="9">
        <v>4000000</v>
      </c>
    </row>
    <row r="2333" spans="1:6" x14ac:dyDescent="0.25">
      <c r="A2333" s="7" t="s">
        <v>274</v>
      </c>
      <c r="B2333" s="7" t="s">
        <v>275</v>
      </c>
      <c r="C2333" s="7" t="s">
        <v>2029</v>
      </c>
      <c r="D2333" s="8">
        <v>900540156</v>
      </c>
      <c r="E2333" s="1" t="str">
        <f>VLOOKUP(D2333,'[1]IPS REGISTRADAS'!B$9:C$3248,2,0)</f>
        <v>FUNDACION CLINICA DEL RIO</v>
      </c>
      <c r="F2333" s="9">
        <v>700000000</v>
      </c>
    </row>
    <row r="2334" spans="1:6" x14ac:dyDescent="0.25">
      <c r="A2334" s="7" t="s">
        <v>282</v>
      </c>
      <c r="B2334" s="7" t="s">
        <v>283</v>
      </c>
      <c r="C2334" s="7" t="s">
        <v>2029</v>
      </c>
      <c r="D2334" s="8">
        <v>800209971</v>
      </c>
      <c r="E2334" s="1" t="str">
        <f>VLOOKUP(D2334,'[1]IPS REGISTRADAS'!B$9:C$3248,2,0)</f>
        <v>SOCIEDAD CESARENSE DE UROLOGIA LTDA</v>
      </c>
      <c r="F2334" s="9">
        <v>25000000</v>
      </c>
    </row>
    <row r="2335" spans="1:6" x14ac:dyDescent="0.25">
      <c r="A2335" s="7" t="s">
        <v>282</v>
      </c>
      <c r="B2335" s="7" t="s">
        <v>283</v>
      </c>
      <c r="C2335" s="7" t="s">
        <v>2029</v>
      </c>
      <c r="D2335" s="8">
        <v>806011261</v>
      </c>
      <c r="E2335" s="1" t="str">
        <f>VLOOKUP(D2335,'[1]IPS REGISTRADAS'!B$9:C$3248,2,0)</f>
        <v>ESTRIOS LTDA DE CARTAGENA BOLIVAR</v>
      </c>
      <c r="F2335" s="9">
        <v>40000000</v>
      </c>
    </row>
    <row r="2336" spans="1:6" x14ac:dyDescent="0.25">
      <c r="A2336" s="7" t="s">
        <v>282</v>
      </c>
      <c r="B2336" s="7" t="s">
        <v>283</v>
      </c>
      <c r="C2336" s="7" t="s">
        <v>2029</v>
      </c>
      <c r="D2336" s="8">
        <v>812005522</v>
      </c>
      <c r="E2336" s="1" t="str">
        <f>VLOOKUP(D2336,'[1]IPS REGISTRADAS'!B$9:C$3248,2,0)</f>
        <v>FUNDACION AMIGOS DE LA SALUD DE MONTERIA CORDOBA</v>
      </c>
      <c r="F2336" s="9">
        <v>150000000</v>
      </c>
    </row>
    <row r="2337" spans="1:6" x14ac:dyDescent="0.25">
      <c r="A2337" s="7" t="s">
        <v>282</v>
      </c>
      <c r="B2337" s="7" t="s">
        <v>283</v>
      </c>
      <c r="C2337" s="7" t="s">
        <v>2029</v>
      </c>
      <c r="D2337" s="8">
        <v>812007229</v>
      </c>
      <c r="E2337" s="1" t="str">
        <f>VLOOKUP(D2337,'[1]IPS REGISTRADAS'!B$9:C$3248,2,0)</f>
        <v>CENTRO INTEGRAL DE ALTA RECNOLOGIA EN SALUD IPS LIMITADA</v>
      </c>
      <c r="F2337" s="9">
        <v>70000000</v>
      </c>
    </row>
    <row r="2338" spans="1:6" x14ac:dyDescent="0.25">
      <c r="A2338" s="7" t="s">
        <v>282</v>
      </c>
      <c r="B2338" s="7" t="s">
        <v>283</v>
      </c>
      <c r="C2338" s="7" t="s">
        <v>2029</v>
      </c>
      <c r="D2338" s="8">
        <v>892115096</v>
      </c>
      <c r="E2338" s="1" t="str">
        <f>VLOOKUP(D2338,'[1]IPS REGISTRADAS'!B$9:C$3248,2,0)</f>
        <v>SOCIEDAD MEDICA CLINICA RIOHACHA LA GUAJIRA</v>
      </c>
      <c r="F2338" s="9">
        <v>4367964</v>
      </c>
    </row>
    <row r="2339" spans="1:6" x14ac:dyDescent="0.25">
      <c r="A2339" s="7" t="s">
        <v>282</v>
      </c>
      <c r="B2339" s="7" t="s">
        <v>283</v>
      </c>
      <c r="C2339" s="7" t="s">
        <v>2029</v>
      </c>
      <c r="D2339" s="8">
        <v>900015779</v>
      </c>
      <c r="E2339" s="1" t="str">
        <f>VLOOKUP(D2339,'[1]IPS REGISTRADAS'!B$9:C$3248,2,0)</f>
        <v>SOCIEDAD DE HEMODINAMIA SANTA MARIA LTDA</v>
      </c>
      <c r="F2339" s="9">
        <v>35000000</v>
      </c>
    </row>
    <row r="2340" spans="1:6" x14ac:dyDescent="0.25">
      <c r="A2340" s="7" t="s">
        <v>282</v>
      </c>
      <c r="B2340" s="7" t="s">
        <v>283</v>
      </c>
      <c r="C2340" s="7" t="s">
        <v>2029</v>
      </c>
      <c r="D2340" s="8">
        <v>900042103</v>
      </c>
      <c r="E2340" s="1" t="str">
        <f>VLOOKUP(D2340,'[1]IPS REGISTRADAS'!B$9:C$3248,2,0)</f>
        <v>HOSPITAL UNIVERSITARIO DEL CARIBE E.S.E</v>
      </c>
      <c r="F2340" s="9">
        <v>200000000</v>
      </c>
    </row>
    <row r="2341" spans="1:6" x14ac:dyDescent="0.25">
      <c r="A2341" s="7" t="s">
        <v>282</v>
      </c>
      <c r="B2341" s="7" t="s">
        <v>283</v>
      </c>
      <c r="C2341" s="7" t="s">
        <v>2029</v>
      </c>
      <c r="D2341" s="8">
        <v>900056127</v>
      </c>
      <c r="E2341" s="1" t="str">
        <f>VLOOKUP(D2341,'[1]IPS REGISTRADAS'!B$9:C$3248,2,0)</f>
        <v>NEONATOLOGOS DE SUCRE LTDA</v>
      </c>
      <c r="F2341" s="9">
        <v>9495777</v>
      </c>
    </row>
    <row r="2342" spans="1:6" x14ac:dyDescent="0.25">
      <c r="A2342" s="7" t="s">
        <v>282</v>
      </c>
      <c r="B2342" s="7" t="s">
        <v>283</v>
      </c>
      <c r="C2342" s="7" t="s">
        <v>2029</v>
      </c>
      <c r="D2342" s="8">
        <v>900429130</v>
      </c>
      <c r="E2342" s="1" t="str">
        <f>VLOOKUP(D2342,'[1]IPS REGISTRADAS'!B$9:C$3248,2,0)</f>
        <v>IPS UNIDAD MEDICA GASTRICA S.A.S.</v>
      </c>
      <c r="F2342" s="9">
        <v>2601546</v>
      </c>
    </row>
    <row r="2343" spans="1:6" x14ac:dyDescent="0.25">
      <c r="A2343" s="7" t="s">
        <v>282</v>
      </c>
      <c r="B2343" s="7" t="s">
        <v>283</v>
      </c>
      <c r="C2343" s="7" t="s">
        <v>2029</v>
      </c>
      <c r="D2343" s="8">
        <v>900478000</v>
      </c>
      <c r="E2343" s="1" t="str">
        <f>VLOOKUP(D2343,'[1]IPS REGISTRADAS'!B$9:C$3248,2,0)</f>
        <v>FUNDACION VISUAL INTEGRAL DE COLOMBIA</v>
      </c>
      <c r="F2343" s="9">
        <v>86040947</v>
      </c>
    </row>
    <row r="2344" spans="1:6" x14ac:dyDescent="0.25">
      <c r="A2344" s="7" t="s">
        <v>282</v>
      </c>
      <c r="B2344" s="7" t="s">
        <v>283</v>
      </c>
      <c r="C2344" s="7" t="s">
        <v>2029</v>
      </c>
      <c r="D2344" s="8">
        <v>900489728</v>
      </c>
      <c r="E2344" s="1" t="str">
        <f>VLOOKUP(D2344,'[1]IPS REGISTRADAS'!B$9:C$3248,2,0)</f>
        <v>INVERSIONES SOLUCIONE GLOBAL IPS S.A.S.</v>
      </c>
      <c r="F2344" s="9">
        <v>110000000</v>
      </c>
    </row>
    <row r="2345" spans="1:6" x14ac:dyDescent="0.25">
      <c r="A2345" s="7" t="s">
        <v>282</v>
      </c>
      <c r="B2345" s="7" t="s">
        <v>283</v>
      </c>
      <c r="C2345" s="7" t="s">
        <v>2029</v>
      </c>
      <c r="D2345" s="8">
        <v>900498069</v>
      </c>
      <c r="E2345" s="1" t="str">
        <f>VLOOKUP(D2345,'[1]IPS REGISTRADAS'!B$9:C$3248,2,0)</f>
        <v>CLINICA REGIONAL DE ESPECIALISTAS SINAIS VITAIS S.A.S.</v>
      </c>
      <c r="F2345" s="9">
        <v>25000000</v>
      </c>
    </row>
    <row r="2346" spans="1:6" x14ac:dyDescent="0.25">
      <c r="A2346" s="7" t="s">
        <v>282</v>
      </c>
      <c r="B2346" s="7" t="s">
        <v>283</v>
      </c>
      <c r="C2346" s="7" t="s">
        <v>2029</v>
      </c>
      <c r="D2346" s="8">
        <v>900525539</v>
      </c>
      <c r="E2346" s="1" t="str">
        <f>VLOOKUP(D2346,'[1]IPS REGISTRADAS'!B$9:C$3248,2,0)</f>
        <v>SU SALUD EN CASA I.P.S S.A.S.</v>
      </c>
      <c r="F2346" s="9">
        <v>60000000</v>
      </c>
    </row>
    <row r="2347" spans="1:6" x14ac:dyDescent="0.25">
      <c r="A2347" s="7" t="s">
        <v>282</v>
      </c>
      <c r="B2347" s="7" t="s">
        <v>283</v>
      </c>
      <c r="C2347" s="7" t="s">
        <v>2029</v>
      </c>
      <c r="D2347" s="8">
        <v>900600550</v>
      </c>
      <c r="E2347" s="1" t="str">
        <f>VLOOKUP(D2347,'[1]IPS REGISTRADAS'!B$9:C$3248,2,0)</f>
        <v>INVERSIONES MEDICAS BARU S.A.S.</v>
      </c>
      <c r="F2347" s="9">
        <v>15000000</v>
      </c>
    </row>
    <row r="2348" spans="1:6" x14ac:dyDescent="0.25">
      <c r="A2348" s="7" t="s">
        <v>0</v>
      </c>
      <c r="B2348" s="7" t="s">
        <v>1</v>
      </c>
      <c r="C2348" s="7" t="s">
        <v>2029</v>
      </c>
      <c r="D2348" s="8">
        <v>900249014</v>
      </c>
      <c r="E2348" s="1" t="str">
        <f>VLOOKUP(D2348,'[1]IPS REGISTRADAS'!B$9:C$3248,2,0)</f>
        <v>CLINICA COLOMBIANA DEL RIÑON S.A.</v>
      </c>
      <c r="F2348" s="9">
        <v>545278897</v>
      </c>
    </row>
    <row r="2349" spans="1:6" x14ac:dyDescent="0.25">
      <c r="A2349" s="7" t="s">
        <v>217</v>
      </c>
      <c r="B2349" s="7" t="s">
        <v>218</v>
      </c>
      <c r="C2349" s="7" t="s">
        <v>2029</v>
      </c>
      <c r="D2349" s="8">
        <v>830510991</v>
      </c>
      <c r="E2349" s="1" t="str">
        <f>VLOOKUP(D2349,'[1]IPS REGISTRADAS'!B$9:C$3248,2,0)</f>
        <v>CLINICA MATERNO INFANTIL LTDA  DE SINCELAJO SUCRE</v>
      </c>
      <c r="F2349" s="9">
        <v>21000000</v>
      </c>
    </row>
    <row r="2350" spans="1:6" x14ac:dyDescent="0.25">
      <c r="A2350" s="7" t="s">
        <v>217</v>
      </c>
      <c r="B2350" s="7" t="s">
        <v>218</v>
      </c>
      <c r="C2350" s="7" t="s">
        <v>2029</v>
      </c>
      <c r="D2350" s="8">
        <v>900476271</v>
      </c>
      <c r="E2350" s="1" t="str">
        <f>VLOOKUP(D2350,'[1]IPS REGISTRADAS'!B$9:C$3248,2,0)</f>
        <v>MEDICCAL IPS SAS</v>
      </c>
      <c r="F2350" s="9">
        <v>10000000</v>
      </c>
    </row>
    <row r="2351" spans="1:6" x14ac:dyDescent="0.25">
      <c r="A2351" s="7" t="s">
        <v>282</v>
      </c>
      <c r="B2351" s="7" t="s">
        <v>283</v>
      </c>
      <c r="C2351" s="7" t="s">
        <v>2029</v>
      </c>
      <c r="D2351" s="8">
        <v>812000344</v>
      </c>
      <c r="E2351" s="1" t="str">
        <f>VLOOKUP(D2351,'[1]IPS REGISTRADAS'!B$9:C$3248,2,0)</f>
        <v>E.S.E. HOSPITAL LOCAL DE MONTELIBANO</v>
      </c>
      <c r="F2351" s="9">
        <v>10000000</v>
      </c>
    </row>
    <row r="2352" spans="1:6" x14ac:dyDescent="0.25">
      <c r="A2352" s="7" t="s">
        <v>282</v>
      </c>
      <c r="B2352" s="7" t="s">
        <v>283</v>
      </c>
      <c r="C2352" s="7" t="s">
        <v>2029</v>
      </c>
      <c r="D2352" s="8">
        <v>825002525</v>
      </c>
      <c r="E2352" s="1" t="str">
        <f>VLOOKUP(D2352,'[1]IPS REGISTRADAS'!B$9:C$3248,2,0)</f>
        <v>E.S.E. HOSPITAL SAN RAFAEL DE ALBANIA DE LA GUAJIRA</v>
      </c>
      <c r="F2352" s="9">
        <v>2446893</v>
      </c>
    </row>
    <row r="2353" spans="1:6" x14ac:dyDescent="0.25">
      <c r="A2353" s="7" t="s">
        <v>282</v>
      </c>
      <c r="B2353" s="7" t="s">
        <v>283</v>
      </c>
      <c r="C2353" s="7" t="s">
        <v>2029</v>
      </c>
      <c r="D2353" s="8">
        <v>891000499</v>
      </c>
      <c r="E2353" s="1" t="str">
        <f>VLOOKUP(D2353,'[1]IPS REGISTRADAS'!B$9:C$3248,2,0)</f>
        <v>E.S.E. HOSPITAL SAN JOSE DE SAN BERNARDO DEL VIENTO DE CORDOBA</v>
      </c>
      <c r="F2353" s="9">
        <v>15000000</v>
      </c>
    </row>
    <row r="2354" spans="1:6" x14ac:dyDescent="0.25">
      <c r="A2354" s="7" t="s">
        <v>282</v>
      </c>
      <c r="B2354" s="7" t="s">
        <v>283</v>
      </c>
      <c r="C2354" s="7" t="s">
        <v>2029</v>
      </c>
      <c r="D2354" s="8">
        <v>900317824</v>
      </c>
      <c r="E2354" s="1" t="str">
        <f>VLOOKUP(D2354,'[1]IPS REGISTRADAS'!B$9:C$3248,2,0)</f>
        <v>CLINICA DE MEDICINA ESPECIALIZADA LA SAMARITANA LTDA</v>
      </c>
      <c r="F2354" s="9">
        <v>25000000</v>
      </c>
    </row>
    <row r="2355" spans="1:6" x14ac:dyDescent="0.25">
      <c r="A2355" s="7" t="s">
        <v>282</v>
      </c>
      <c r="B2355" s="7" t="s">
        <v>283</v>
      </c>
      <c r="C2355" s="7" t="s">
        <v>2029</v>
      </c>
      <c r="D2355" s="8">
        <v>900431752</v>
      </c>
      <c r="E2355" s="1" t="str">
        <f>VLOOKUP(D2355,'[1]IPS REGISTRADAS'!B$9:C$3248,2,0)</f>
        <v>CENTRO DE ATENCION INTEGRAL A LAS FAMILIAS IPS S.A.S.</v>
      </c>
      <c r="F2355" s="9">
        <v>5927589</v>
      </c>
    </row>
    <row r="2356" spans="1:6" x14ac:dyDescent="0.25">
      <c r="A2356" s="7" t="s">
        <v>40</v>
      </c>
      <c r="B2356" s="7" t="s">
        <v>41</v>
      </c>
      <c r="C2356" s="7" t="s">
        <v>2029</v>
      </c>
      <c r="D2356" s="8">
        <v>860091549</v>
      </c>
      <c r="E2356" s="1" t="str">
        <f>VLOOKUP(D2356,'[1]IPS REGISTRADAS'!B$9:C$3248,2,0)</f>
        <v>ASOCIACION TERAPEUTICA DE COLOMBIA</v>
      </c>
      <c r="F2356" s="9">
        <v>1000000</v>
      </c>
    </row>
    <row r="2357" spans="1:6" x14ac:dyDescent="0.25">
      <c r="A2357" s="7" t="s">
        <v>40</v>
      </c>
      <c r="B2357" s="7" t="s">
        <v>41</v>
      </c>
      <c r="C2357" s="7" t="s">
        <v>2029</v>
      </c>
      <c r="D2357" s="8">
        <v>900102792</v>
      </c>
      <c r="E2357" s="1" t="str">
        <f>VLOOKUP(D2357,'[1]IPS REGISTRADAS'!B$9:C$3248,2,0)</f>
        <v>SIDS MEDELLIN LTDA.</v>
      </c>
      <c r="F2357" s="9">
        <v>50000000</v>
      </c>
    </row>
    <row r="2358" spans="1:6" x14ac:dyDescent="0.25">
      <c r="A2358" s="7" t="s">
        <v>270</v>
      </c>
      <c r="B2358" s="7" t="s">
        <v>271</v>
      </c>
      <c r="C2358" s="7" t="s">
        <v>2029</v>
      </c>
      <c r="D2358" s="8">
        <v>890981536</v>
      </c>
      <c r="E2358" s="1" t="str">
        <f>VLOOKUP(D2358,'[1]IPS REGISTRADAS'!B$9:C$3248,2,0)</f>
        <v>E.S.E. HOSPITAL SAN RAFAEL DE YOLOMBO</v>
      </c>
      <c r="F2358" s="9">
        <v>1470973</v>
      </c>
    </row>
    <row r="2359" spans="1:6" x14ac:dyDescent="0.25">
      <c r="A2359" s="7" t="s">
        <v>270</v>
      </c>
      <c r="B2359" s="7" t="s">
        <v>271</v>
      </c>
      <c r="C2359" s="7" t="s">
        <v>2029</v>
      </c>
      <c r="D2359" s="8">
        <v>900008600</v>
      </c>
      <c r="E2359" s="1" t="str">
        <f>VLOOKUP(D2359,'[1]IPS REGISTRADAS'!B$9:C$3248,2,0)</f>
        <v>CLINICA DE OJOS DE SABANARLA LTDA</v>
      </c>
      <c r="F2359" s="9">
        <v>15080973</v>
      </c>
    </row>
    <row r="2360" spans="1:6" x14ac:dyDescent="0.25">
      <c r="A2360" s="7" t="s">
        <v>270</v>
      </c>
      <c r="B2360" s="7" t="s">
        <v>271</v>
      </c>
      <c r="C2360" s="7" t="s">
        <v>2029</v>
      </c>
      <c r="D2360" s="8">
        <v>900581424</v>
      </c>
      <c r="E2360" s="1" t="str">
        <f>VLOOKUP(D2360,'[1]IPS REGISTRADAS'!B$9:C$3248,2,0)</f>
        <v>SANANGEL HEALTH CARE S.A.S.</v>
      </c>
      <c r="F2360" s="9">
        <v>4453520</v>
      </c>
    </row>
    <row r="2361" spans="1:6" x14ac:dyDescent="0.25">
      <c r="A2361" s="7" t="s">
        <v>40</v>
      </c>
      <c r="B2361" s="7" t="s">
        <v>41</v>
      </c>
      <c r="C2361" s="7" t="s">
        <v>2029</v>
      </c>
      <c r="D2361" s="8">
        <v>800255452</v>
      </c>
      <c r="E2361" s="1" t="str">
        <f>VLOOKUP(D2361,'[1]IPS REGISTRADAS'!B$9:C$3248,2,0)</f>
        <v>CARDIODIAGNOSTICO DE CORDOBA LTDA</v>
      </c>
      <c r="F2361" s="9">
        <v>20000000</v>
      </c>
    </row>
    <row r="2362" spans="1:6" x14ac:dyDescent="0.25">
      <c r="A2362" s="7" t="s">
        <v>282</v>
      </c>
      <c r="B2362" s="7" t="s">
        <v>283</v>
      </c>
      <c r="C2362" s="7" t="s">
        <v>2029</v>
      </c>
      <c r="D2362" s="8">
        <v>800129701</v>
      </c>
      <c r="E2362" s="1" t="str">
        <f>VLOOKUP(D2362,'[1]IPS REGISTRADAS'!B$9:C$3248,2,0)</f>
        <v>FUNDACION OFTALMOLOGICA DEL CARIBE FOCA DE SANTAMARTA MAGDALENA</v>
      </c>
      <c r="F2362" s="9">
        <v>62049576</v>
      </c>
    </row>
    <row r="2363" spans="1:6" x14ac:dyDescent="0.25">
      <c r="A2363" s="7" t="s">
        <v>282</v>
      </c>
      <c r="B2363" s="7" t="s">
        <v>283</v>
      </c>
      <c r="C2363" s="7" t="s">
        <v>2029</v>
      </c>
      <c r="D2363" s="8">
        <v>800194798</v>
      </c>
      <c r="E2363" s="1" t="str">
        <f>VLOOKUP(D2363,'[1]IPS REGISTRADAS'!B$9:C$3248,2,0)</f>
        <v>ORGANIZACIÓN CLINICAS BONNADONA PREVENIR DE BARRANQUILLA ATLANTICA</v>
      </c>
      <c r="F2363" s="9">
        <v>280000000</v>
      </c>
    </row>
    <row r="2364" spans="1:6" x14ac:dyDescent="0.25">
      <c r="A2364" s="7" t="s">
        <v>282</v>
      </c>
      <c r="B2364" s="7" t="s">
        <v>283</v>
      </c>
      <c r="C2364" s="7" t="s">
        <v>2029</v>
      </c>
      <c r="D2364" s="8">
        <v>812008267</v>
      </c>
      <c r="E2364" s="1" t="str">
        <f>VLOOKUP(D2364,'[1]IPS REGISTRADAS'!B$9:C$3248,2,0)</f>
        <v>GESTION INTEGRAL IPS LIMITADA</v>
      </c>
      <c r="F2364" s="9">
        <v>80000000</v>
      </c>
    </row>
    <row r="2365" spans="1:6" x14ac:dyDescent="0.25">
      <c r="A2365" s="7" t="s">
        <v>282</v>
      </c>
      <c r="B2365" s="7" t="s">
        <v>283</v>
      </c>
      <c r="C2365" s="7" t="s">
        <v>2029</v>
      </c>
      <c r="D2365" s="8">
        <v>819002176</v>
      </c>
      <c r="E2365" s="1" t="str">
        <f>VLOOKUP(D2365,'[1]IPS REGISTRADAS'!B$9:C$3248,2,0)</f>
        <v>COLSALUD CLINICA MAR CARIBE DE SANTA MARTA  MAGDALENA</v>
      </c>
      <c r="F2365" s="9">
        <v>180000000</v>
      </c>
    </row>
    <row r="2366" spans="1:6" x14ac:dyDescent="0.25">
      <c r="A2366" s="7" t="s">
        <v>282</v>
      </c>
      <c r="B2366" s="7" t="s">
        <v>283</v>
      </c>
      <c r="C2366" s="7" t="s">
        <v>2029</v>
      </c>
      <c r="D2366" s="8">
        <v>824002277</v>
      </c>
      <c r="E2366" s="1" t="str">
        <f>VLOOKUP(D2366,'[1]IPS REGISTRADAS'!B$9:C$3248,2,0)</f>
        <v>CLINICA BUENOS AIRES S.A.S.</v>
      </c>
      <c r="F2366" s="9">
        <v>25000000</v>
      </c>
    </row>
    <row r="2367" spans="1:6" x14ac:dyDescent="0.25">
      <c r="A2367" s="7" t="s">
        <v>282</v>
      </c>
      <c r="B2367" s="7" t="s">
        <v>283</v>
      </c>
      <c r="C2367" s="7" t="s">
        <v>2029</v>
      </c>
      <c r="D2367" s="8">
        <v>890103406</v>
      </c>
      <c r="E2367" s="1" t="str">
        <f>VLOOKUP(D2367,'[1]IPS REGISTRADAS'!B$9:C$3248,2,0)</f>
        <v>E.S.E. HOSPITAL LOCAL DE PUERTO COLOMBIA ATLANTICO</v>
      </c>
      <c r="F2367" s="9">
        <v>2270090</v>
      </c>
    </row>
    <row r="2368" spans="1:6" x14ac:dyDescent="0.25">
      <c r="A2368" s="7" t="s">
        <v>282</v>
      </c>
      <c r="B2368" s="7" t="s">
        <v>283</v>
      </c>
      <c r="C2368" s="7" t="s">
        <v>2029</v>
      </c>
      <c r="D2368" s="8">
        <v>890907254</v>
      </c>
      <c r="E2368" s="1" t="str">
        <f>VLOOKUP(D2368,'[1]IPS REGISTRADAS'!B$9:C$3248,2,0)</f>
        <v>HOSPITAL SAN JUAN DE DIOS E.S.E</v>
      </c>
      <c r="F2368" s="9">
        <v>5533500</v>
      </c>
    </row>
    <row r="2369" spans="1:6" x14ac:dyDescent="0.25">
      <c r="A2369" s="7" t="s">
        <v>282</v>
      </c>
      <c r="B2369" s="7" t="s">
        <v>283</v>
      </c>
      <c r="C2369" s="7" t="s">
        <v>2029</v>
      </c>
      <c r="D2369" s="8">
        <v>891001122</v>
      </c>
      <c r="E2369" s="1" t="str">
        <f>VLOOKUP(D2369,'[1]IPS REGISTRADAS'!B$9:C$3248,2,0)</f>
        <v>CLINICA MONTERIA S.A EN INTERVENCION DE CORDOBA</v>
      </c>
      <c r="F2369" s="9">
        <v>100000000</v>
      </c>
    </row>
    <row r="2370" spans="1:6" x14ac:dyDescent="0.25">
      <c r="A2370" s="7" t="s">
        <v>282</v>
      </c>
      <c r="B2370" s="7" t="s">
        <v>283</v>
      </c>
      <c r="C2370" s="7" t="s">
        <v>2029</v>
      </c>
      <c r="D2370" s="8">
        <v>891080015</v>
      </c>
      <c r="E2370" s="1" t="str">
        <f>VLOOKUP(D2370,'[1]IPS REGISTRADAS'!B$9:C$3248,2,0)</f>
        <v>E.S.E. HOSPITAL SAN DIEGO DE CERETE CORDOBA</v>
      </c>
      <c r="F2370" s="9">
        <v>140000000</v>
      </c>
    </row>
    <row r="2371" spans="1:6" x14ac:dyDescent="0.25">
      <c r="A2371" s="7" t="s">
        <v>282</v>
      </c>
      <c r="B2371" s="7" t="s">
        <v>283</v>
      </c>
      <c r="C2371" s="7" t="s">
        <v>2029</v>
      </c>
      <c r="D2371" s="8">
        <v>900348884</v>
      </c>
      <c r="E2371" s="1" t="str">
        <f>VLOOKUP(D2371,'[1]IPS REGISTRADAS'!B$9:C$3248,2,0)</f>
        <v>CENTRO DE REHABILITACION SOLIDARIDAD SOCIAL IPS S.A.S</v>
      </c>
      <c r="F2371" s="9">
        <v>16108000</v>
      </c>
    </row>
    <row r="2372" spans="1:6" x14ac:dyDescent="0.25">
      <c r="A2372" s="7" t="s">
        <v>282</v>
      </c>
      <c r="B2372" s="7" t="s">
        <v>283</v>
      </c>
      <c r="C2372" s="7" t="s">
        <v>2029</v>
      </c>
      <c r="D2372" s="8">
        <v>900415382</v>
      </c>
      <c r="E2372" s="1" t="str">
        <f>VLOOKUP(D2372,'[1]IPS REGISTRADAS'!B$9:C$3248,2,0)</f>
        <v>UNION TEMPORAL UCI ADULTOS LAS MERCEDES DE COROZAL</v>
      </c>
      <c r="F2372" s="9">
        <v>10793167</v>
      </c>
    </row>
    <row r="2373" spans="1:6" x14ac:dyDescent="0.25">
      <c r="A2373" s="7" t="s">
        <v>282</v>
      </c>
      <c r="B2373" s="7" t="s">
        <v>283</v>
      </c>
      <c r="C2373" s="7" t="s">
        <v>2029</v>
      </c>
      <c r="D2373" s="8">
        <v>900513306</v>
      </c>
      <c r="E2373" s="1" t="str">
        <f>VLOOKUP(D2373,'[1]IPS REGISTRADAS'!B$9:C$3248,2,0)</f>
        <v>FUNDACION MARIA REINA</v>
      </c>
      <c r="F2373" s="9">
        <v>40000000</v>
      </c>
    </row>
    <row r="2374" spans="1:6" x14ac:dyDescent="0.25">
      <c r="A2374" s="7" t="s">
        <v>282</v>
      </c>
      <c r="B2374" s="7" t="s">
        <v>283</v>
      </c>
      <c r="C2374" s="7" t="s">
        <v>2029</v>
      </c>
      <c r="D2374" s="8">
        <v>900541416</v>
      </c>
      <c r="E2374" s="1" t="str">
        <f>VLOOKUP(D2374,'[1]IPS REGISTRADAS'!B$9:C$3248,2,0)</f>
        <v>LABORATORIO CLINICO CLARET ARIÑO GARCIA SAS</v>
      </c>
      <c r="F2374" s="9">
        <v>21073395</v>
      </c>
    </row>
    <row r="2375" spans="1:6" x14ac:dyDescent="0.25">
      <c r="A2375" s="7" t="s">
        <v>282</v>
      </c>
      <c r="B2375" s="7" t="s">
        <v>283</v>
      </c>
      <c r="C2375" s="7" t="s">
        <v>2029</v>
      </c>
      <c r="D2375" s="8">
        <v>900622504</v>
      </c>
      <c r="E2375" s="1" t="str">
        <f>VLOOKUP(D2375,'[1]IPS REGISTRADAS'!B$9:C$3248,2,0)</f>
        <v>COOPERATIVA DE TRABAJO ASOCIADO CLINICA SANTO TOMAS "CLISANTO CTA"</v>
      </c>
      <c r="F2375" s="9">
        <v>50000000</v>
      </c>
    </row>
    <row r="2376" spans="1:6" x14ac:dyDescent="0.25">
      <c r="A2376" s="7" t="s">
        <v>0</v>
      </c>
      <c r="B2376" s="7" t="s">
        <v>1</v>
      </c>
      <c r="C2376" s="7" t="s">
        <v>2029</v>
      </c>
      <c r="D2376" s="8">
        <v>800049469</v>
      </c>
      <c r="E2376" s="1" t="str">
        <f>VLOOKUP(D2376,'[1]IPS REGISTRADAS'!B$9:C$3248,2,0)</f>
        <v>RADIOLOGIA ESPECIALIZADA S.A. RAES S.A.</v>
      </c>
      <c r="F2376" s="9">
        <v>15679193</v>
      </c>
    </row>
    <row r="2377" spans="1:6" x14ac:dyDescent="0.25">
      <c r="A2377" s="7" t="s">
        <v>272</v>
      </c>
      <c r="B2377" s="7" t="s">
        <v>273</v>
      </c>
      <c r="C2377" s="7" t="s">
        <v>2029</v>
      </c>
      <c r="D2377" s="8">
        <v>800249700</v>
      </c>
      <c r="E2377" s="1" t="str">
        <f>VLOOKUP(D2377,'[1]IPS REGISTRADAS'!B$9:C$3248,2,0)</f>
        <v>INSTITUTO NEUMOLOGICO DEL ORIENTE S.A</v>
      </c>
      <c r="F2377" s="9">
        <v>2922579</v>
      </c>
    </row>
    <row r="2378" spans="1:6" x14ac:dyDescent="0.25">
      <c r="A2378" s="7" t="s">
        <v>272</v>
      </c>
      <c r="B2378" s="7" t="s">
        <v>273</v>
      </c>
      <c r="C2378" s="7" t="s">
        <v>2029</v>
      </c>
      <c r="D2378" s="8">
        <v>822007837</v>
      </c>
      <c r="E2378" s="1" t="str">
        <f>VLOOKUP(D2378,'[1]IPS REGISTRADAS'!B$9:C$3248,2,0)</f>
        <v>AMBULANCIAS DE LLANO E.U</v>
      </c>
      <c r="F2378" s="9">
        <v>8437556</v>
      </c>
    </row>
    <row r="2379" spans="1:6" x14ac:dyDescent="0.25">
      <c r="A2379" s="7" t="s">
        <v>272</v>
      </c>
      <c r="B2379" s="7" t="s">
        <v>273</v>
      </c>
      <c r="C2379" s="7" t="s">
        <v>2029</v>
      </c>
      <c r="D2379" s="8">
        <v>823003836</v>
      </c>
      <c r="E2379" s="1" t="str">
        <f>VLOOKUP(D2379,'[1]IPS REGISTRADAS'!B$9:C$3248,2,0)</f>
        <v>IPS SALUD SIN FRONTERAS LTDA</v>
      </c>
      <c r="F2379" s="9">
        <v>23880395</v>
      </c>
    </row>
    <row r="2380" spans="1:6" x14ac:dyDescent="0.25">
      <c r="A2380" s="7" t="s">
        <v>272</v>
      </c>
      <c r="B2380" s="7" t="s">
        <v>273</v>
      </c>
      <c r="C2380" s="7" t="s">
        <v>2029</v>
      </c>
      <c r="D2380" s="8">
        <v>824005694</v>
      </c>
      <c r="E2380" s="1" t="str">
        <f>VLOOKUP(D2380,'[1]IPS REGISTRADAS'!B$9:C$3248,2,0)</f>
        <v>CENTRO REGIONAL DE ONCOLOGIA DE VALLEDUPAR CESAR</v>
      </c>
      <c r="F2380" s="9">
        <v>55655937</v>
      </c>
    </row>
    <row r="2381" spans="1:6" x14ac:dyDescent="0.25">
      <c r="A2381" s="7" t="s">
        <v>272</v>
      </c>
      <c r="B2381" s="7" t="s">
        <v>273</v>
      </c>
      <c r="C2381" s="7" t="s">
        <v>2029</v>
      </c>
      <c r="D2381" s="8">
        <v>890984156</v>
      </c>
      <c r="E2381" s="1" t="str">
        <f>VLOOKUP(D2381,'[1]IPS REGISTRADAS'!B$9:C$3248,2,0)</f>
        <v>CENTRO DE INVESTIGACIONES MEDICAS DE ANTIOQUIA</v>
      </c>
      <c r="F2381" s="9">
        <v>1156473</v>
      </c>
    </row>
    <row r="2382" spans="1:6" x14ac:dyDescent="0.25">
      <c r="A2382" s="7" t="s">
        <v>272</v>
      </c>
      <c r="B2382" s="7" t="s">
        <v>273</v>
      </c>
      <c r="C2382" s="7" t="s">
        <v>2029</v>
      </c>
      <c r="D2382" s="8">
        <v>900454409</v>
      </c>
      <c r="E2382" s="1" t="str">
        <f>VLOOKUP(D2382,'[1]IPS REGISTRADAS'!B$9:C$3248,2,0)</f>
        <v>UNION TEMPORAL U.T CRITICAL CARE GROUP</v>
      </c>
      <c r="F2382" s="9">
        <v>203643458</v>
      </c>
    </row>
    <row r="2383" spans="1:6" x14ac:dyDescent="0.25">
      <c r="A2383" s="7" t="s">
        <v>0</v>
      </c>
      <c r="B2383" s="7" t="s">
        <v>1</v>
      </c>
      <c r="C2383" s="7" t="s">
        <v>2029</v>
      </c>
      <c r="D2383" s="8">
        <v>800204109</v>
      </c>
      <c r="E2383" s="1" t="str">
        <f>VLOOKUP(D2383,'[1]IPS REGISTRADAS'!B$9:C$3248,2,0)</f>
        <v>ODONTOCAUCA SAS</v>
      </c>
      <c r="F2383" s="9">
        <v>14041324</v>
      </c>
    </row>
    <row r="2384" spans="1:6" x14ac:dyDescent="0.25">
      <c r="A2384" s="7" t="s">
        <v>858</v>
      </c>
      <c r="B2384" s="7" t="s">
        <v>859</v>
      </c>
      <c r="C2384" s="7" t="s">
        <v>2029</v>
      </c>
      <c r="D2384" s="8">
        <v>802016357</v>
      </c>
      <c r="E2384" s="1" t="str">
        <f>VLOOKUP(D2384,'[1]IPS REGISTRADAS'!B$9:C$3248,2,0)</f>
        <v>MEDICINA ALTA COMPLEJIDAD DE BARRANQUILLA ATLANTICO</v>
      </c>
      <c r="F2384" s="9">
        <v>10000000</v>
      </c>
    </row>
    <row r="2385" spans="1:6" x14ac:dyDescent="0.25">
      <c r="A2385" s="7" t="s">
        <v>858</v>
      </c>
      <c r="B2385" s="7" t="s">
        <v>859</v>
      </c>
      <c r="C2385" s="7" t="s">
        <v>2029</v>
      </c>
      <c r="D2385" s="8">
        <v>830504734</v>
      </c>
      <c r="E2385" s="1" t="str">
        <f>VLOOKUP(D2385,'[1]IPS REGISTRADAS'!B$9:C$3248,2,0)</f>
        <v>VISION TOTAL E.U. DE MONTERIA CORDOBA</v>
      </c>
      <c r="F2385" s="9">
        <v>10727902</v>
      </c>
    </row>
    <row r="2386" spans="1:6" x14ac:dyDescent="0.25">
      <c r="A2386" s="7" t="s">
        <v>858</v>
      </c>
      <c r="B2386" s="7" t="s">
        <v>859</v>
      </c>
      <c r="C2386" s="7" t="s">
        <v>2029</v>
      </c>
      <c r="D2386" s="8">
        <v>900451827</v>
      </c>
      <c r="E2386" s="1" t="str">
        <f>VLOOKUP(D2386,'[1]IPS REGISTRADAS'!B$9:C$3248,2,0)</f>
        <v>RADIOLOGOS ASOCIADOS DE CORDOBA S.A.S.</v>
      </c>
      <c r="F2386" s="9">
        <v>21991739</v>
      </c>
    </row>
    <row r="2387" spans="1:6" x14ac:dyDescent="0.25">
      <c r="A2387" s="7" t="s">
        <v>282</v>
      </c>
      <c r="B2387" s="7" t="s">
        <v>283</v>
      </c>
      <c r="C2387" s="7" t="s">
        <v>2029</v>
      </c>
      <c r="D2387" s="8">
        <v>800138311</v>
      </c>
      <c r="E2387" s="1" t="str">
        <f>VLOOKUP(D2387,'[1]IPS REGISTRADAS'!B$9:C$3248,2,0)</f>
        <v>E.S.E. HOSPITAL NUESTRA SEÑORA DEL CARMEN DE EL BAGRE ANTIOQUIA</v>
      </c>
      <c r="F2387" s="9">
        <v>1829200</v>
      </c>
    </row>
    <row r="2388" spans="1:6" x14ac:dyDescent="0.25">
      <c r="A2388" s="7" t="s">
        <v>282</v>
      </c>
      <c r="B2388" s="7" t="s">
        <v>283</v>
      </c>
      <c r="C2388" s="7" t="s">
        <v>2029</v>
      </c>
      <c r="D2388" s="8">
        <v>892300358</v>
      </c>
      <c r="E2388" s="1" t="str">
        <f>VLOOKUP(D2388,'[1]IPS REGISTRADAS'!B$9:C$3248,2,0)</f>
        <v>HOSPITAL AGUSTIN CODAZZI E.S.E</v>
      </c>
      <c r="F2388" s="9">
        <v>8831792</v>
      </c>
    </row>
    <row r="2389" spans="1:6" x14ac:dyDescent="0.25">
      <c r="A2389" s="7" t="s">
        <v>282</v>
      </c>
      <c r="B2389" s="7" t="s">
        <v>283</v>
      </c>
      <c r="C2389" s="7" t="s">
        <v>2029</v>
      </c>
      <c r="D2389" s="8">
        <v>900138649</v>
      </c>
      <c r="E2389" s="1" t="str">
        <f>VLOOKUP(D2389,'[1]IPS REGISTRADAS'!B$9:C$3248,2,0)</f>
        <v>MEDICENTER ESPECIALIZADO LIMITADA</v>
      </c>
      <c r="F2389" s="9">
        <v>3408603</v>
      </c>
    </row>
    <row r="2390" spans="1:6" x14ac:dyDescent="0.25">
      <c r="A2390" s="7" t="s">
        <v>282</v>
      </c>
      <c r="B2390" s="7" t="s">
        <v>283</v>
      </c>
      <c r="C2390" s="7" t="s">
        <v>2029</v>
      </c>
      <c r="D2390" s="8">
        <v>900304958</v>
      </c>
      <c r="E2390" s="1" t="str">
        <f>VLOOKUP(D2390,'[1]IPS REGISTRADAS'!B$9:C$3248,2,0)</f>
        <v>SOCIEDAD SAN JOSE DE TORICES S.A.S</v>
      </c>
      <c r="F2390" s="9">
        <v>20000000</v>
      </c>
    </row>
    <row r="2391" spans="1:6" x14ac:dyDescent="0.25">
      <c r="A2391" s="7" t="s">
        <v>282</v>
      </c>
      <c r="B2391" s="7" t="s">
        <v>283</v>
      </c>
      <c r="C2391" s="7" t="s">
        <v>2029</v>
      </c>
      <c r="D2391" s="8">
        <v>900473076</v>
      </c>
      <c r="E2391" s="1" t="str">
        <f>VLOOKUP(D2391,'[1]IPS REGISTRADAS'!B$9:C$3248,2,0)</f>
        <v>MISION SALUD DEL SINU IPS S.A.S</v>
      </c>
      <c r="F2391" s="9">
        <v>13761463</v>
      </c>
    </row>
    <row r="2392" spans="1:6" x14ac:dyDescent="0.25">
      <c r="A2392" s="7" t="s">
        <v>858</v>
      </c>
      <c r="B2392" s="7" t="s">
        <v>859</v>
      </c>
      <c r="C2392" s="7" t="s">
        <v>2029</v>
      </c>
      <c r="D2392" s="8">
        <v>805011262</v>
      </c>
      <c r="E2392" s="1" t="str">
        <f>VLOOKUP(D2392,'[1]IPS REGISTRADAS'!B$9:C$3248,2,0)</f>
        <v>RTS S.A.S.</v>
      </c>
      <c r="F2392" s="9">
        <v>20619616</v>
      </c>
    </row>
    <row r="2393" spans="1:6" x14ac:dyDescent="0.25">
      <c r="A2393" s="7" t="s">
        <v>858</v>
      </c>
      <c r="B2393" s="7" t="s">
        <v>859</v>
      </c>
      <c r="C2393" s="7" t="s">
        <v>2029</v>
      </c>
      <c r="D2393" s="8">
        <v>830511549</v>
      </c>
      <c r="E2393" s="1" t="str">
        <f>VLOOKUP(D2393,'[1]IPS REGISTRADAS'!B$9:C$3248,2,0)</f>
        <v>RESONANCIA E IMÁGENES SANTAMARIA S.A</v>
      </c>
      <c r="F2393" s="9">
        <v>73930493</v>
      </c>
    </row>
    <row r="2394" spans="1:6" x14ac:dyDescent="0.25">
      <c r="A2394" s="7" t="s">
        <v>858</v>
      </c>
      <c r="B2394" s="7" t="s">
        <v>859</v>
      </c>
      <c r="C2394" s="7" t="s">
        <v>2029</v>
      </c>
      <c r="D2394" s="8">
        <v>890901826</v>
      </c>
      <c r="E2394" s="1" t="str">
        <f>VLOOKUP(D2394,'[1]IPS REGISTRADAS'!B$9:C$3248,2,0)</f>
        <v>HOSPITAL PABLO TOBON URIBE</v>
      </c>
      <c r="F2394" s="9">
        <v>50000000</v>
      </c>
    </row>
    <row r="2395" spans="1:6" x14ac:dyDescent="0.25">
      <c r="A2395" s="7" t="s">
        <v>858</v>
      </c>
      <c r="B2395" s="7" t="s">
        <v>859</v>
      </c>
      <c r="C2395" s="7" t="s">
        <v>2029</v>
      </c>
      <c r="D2395" s="8">
        <v>892120115</v>
      </c>
      <c r="E2395" s="1" t="str">
        <f>VLOOKUP(D2395,'[1]IPS REGISTRADAS'!B$9:C$3248,2,0)</f>
        <v xml:space="preserve">E.S.E. HOSPITAL SAN JOSE  DE MAICAO II NIVEL </v>
      </c>
      <c r="F2395" s="9">
        <v>23170295</v>
      </c>
    </row>
    <row r="2396" spans="1:6" x14ac:dyDescent="0.25">
      <c r="A2396" s="7" t="s">
        <v>217</v>
      </c>
      <c r="B2396" s="7" t="s">
        <v>218</v>
      </c>
      <c r="C2396" s="7" t="s">
        <v>2029</v>
      </c>
      <c r="D2396" s="8">
        <v>800031212</v>
      </c>
      <c r="E2396" s="1" t="str">
        <f>VLOOKUP(D2396,'[1]IPS REGISTRADAS'!B$9:C$3248,2,0)</f>
        <v>UNIDAD MEDICA RADIOLOGICA DEL CARMEN LIMITADA DE LA GUAJIRA</v>
      </c>
      <c r="F2396" s="9">
        <v>20000000</v>
      </c>
    </row>
    <row r="2397" spans="1:6" x14ac:dyDescent="0.25">
      <c r="A2397" s="7" t="s">
        <v>217</v>
      </c>
      <c r="B2397" s="7" t="s">
        <v>218</v>
      </c>
      <c r="C2397" s="7" t="s">
        <v>2029</v>
      </c>
      <c r="D2397" s="8">
        <v>830053297</v>
      </c>
      <c r="E2397" s="1" t="str">
        <f>VLOOKUP(D2397,'[1]IPS REGISTRADAS'!B$9:C$3248,2,0)</f>
        <v>INSTITUTO OFTALMOLOGICO SALAMANCA S.A.</v>
      </c>
      <c r="F2397" s="9">
        <v>8000000</v>
      </c>
    </row>
    <row r="2398" spans="1:6" x14ac:dyDescent="0.25">
      <c r="A2398" s="7" t="s">
        <v>270</v>
      </c>
      <c r="B2398" s="7" t="s">
        <v>271</v>
      </c>
      <c r="C2398" s="7" t="s">
        <v>2029</v>
      </c>
      <c r="D2398" s="8">
        <v>900181419</v>
      </c>
      <c r="E2398" s="1" t="str">
        <f>VLOOKUP(D2398,'[1]IPS REGISTRADAS'!B$9:C$3248,2,0)</f>
        <v>MEINTEGRAL S.A</v>
      </c>
      <c r="F2398" s="9">
        <v>1589068</v>
      </c>
    </row>
    <row r="2399" spans="1:6" x14ac:dyDescent="0.25">
      <c r="A2399" s="7" t="s">
        <v>270</v>
      </c>
      <c r="B2399" s="7" t="s">
        <v>271</v>
      </c>
      <c r="C2399" s="7" t="s">
        <v>2029</v>
      </c>
      <c r="D2399" s="8">
        <v>900569762</v>
      </c>
      <c r="E2399" s="1" t="str">
        <f>VLOOKUP(D2399,'[1]IPS REGISTRADAS'!B$9:C$3248,2,0)</f>
        <v>REMBERTO SUAREZ UROLOGOS DEL CARIBE S.A.S</v>
      </c>
      <c r="F2399" s="9">
        <v>8014659</v>
      </c>
    </row>
    <row r="2400" spans="1:6" x14ac:dyDescent="0.25">
      <c r="A2400" s="7" t="s">
        <v>270</v>
      </c>
      <c r="B2400" s="7" t="s">
        <v>271</v>
      </c>
      <c r="C2400" s="7" t="s">
        <v>2029</v>
      </c>
      <c r="D2400" s="8">
        <v>900595994</v>
      </c>
      <c r="E2400" s="1" t="str">
        <f>VLOOKUP(D2400,'[1]IPS REGISTRADAS'!B$9:C$3248,2,0)</f>
        <v>ADVANCE MEDICAL SERVICS S.A.S.</v>
      </c>
      <c r="F2400" s="9">
        <v>20802158</v>
      </c>
    </row>
    <row r="2401" spans="1:6" ht="15" customHeight="1" x14ac:dyDescent="0.25">
      <c r="A2401" s="7" t="s">
        <v>0</v>
      </c>
      <c r="B2401" s="7" t="s">
        <v>1</v>
      </c>
      <c r="C2401" s="7" t="s">
        <v>2029</v>
      </c>
      <c r="D2401" s="8">
        <v>891380054</v>
      </c>
      <c r="E2401" s="1" t="str">
        <f>VLOOKUP(D2401,'[1]IPS REGISTRADAS'!B$9:C$3248,2,0)</f>
        <v>FUNDACION HOSPITAL SAN JOSE DE BUGA DE BUGA VALLE</v>
      </c>
      <c r="F2401" s="9">
        <v>185703916</v>
      </c>
    </row>
    <row r="2402" spans="1:6" ht="15" customHeight="1" x14ac:dyDescent="0.25">
      <c r="A2402" s="7" t="s">
        <v>0</v>
      </c>
      <c r="B2402" s="7" t="s">
        <v>1</v>
      </c>
      <c r="C2402" s="7" t="s">
        <v>2029</v>
      </c>
      <c r="D2402" s="8">
        <v>900217343</v>
      </c>
      <c r="E2402" s="1" t="str">
        <f>VLOOKUP(D2402,'[1]IPS REGISTRADAS'!B$9:C$3248,2,0)</f>
        <v>CLINICA OFTALMOLOGICA DE SUCRE S.A.S</v>
      </c>
      <c r="F2402" s="9">
        <v>46615812</v>
      </c>
    </row>
    <row r="2403" spans="1:6" ht="15" customHeight="1" x14ac:dyDescent="0.25">
      <c r="A2403" s="7" t="s">
        <v>0</v>
      </c>
      <c r="B2403" s="7" t="s">
        <v>1</v>
      </c>
      <c r="C2403" s="7" t="s">
        <v>2029</v>
      </c>
      <c r="D2403" s="8">
        <v>900406411</v>
      </c>
      <c r="E2403" s="1" t="str">
        <f>VLOOKUP(D2403,'[1]IPS REGISTRADAS'!B$9:C$3248,2,0)</f>
        <v>VASCUMEDICAL IMÁGENES S.A.S</v>
      </c>
      <c r="F2403" s="9">
        <v>14239794</v>
      </c>
    </row>
    <row r="2404" spans="1:6" ht="15" customHeight="1" x14ac:dyDescent="0.25">
      <c r="A2404" s="7" t="s">
        <v>272</v>
      </c>
      <c r="B2404" s="7" t="s">
        <v>273</v>
      </c>
      <c r="C2404" s="7" t="s">
        <v>2029</v>
      </c>
      <c r="D2404" s="8">
        <v>890703630</v>
      </c>
      <c r="E2404" s="1" t="str">
        <f>VLOOKUP(D2404,'[1]IPS REGISTRADAS'!B$9:C$3248,2,0)</f>
        <v>SOCIEDAD MEDICO QUIRURGICA DEL TOLIMA Y/O CLINICA TOLIMA DE IBAGUE TOLIMA</v>
      </c>
      <c r="F2404" s="9">
        <v>29367427</v>
      </c>
    </row>
    <row r="2405" spans="1:6" ht="15" customHeight="1" x14ac:dyDescent="0.25">
      <c r="A2405" s="7" t="s">
        <v>272</v>
      </c>
      <c r="B2405" s="7" t="s">
        <v>273</v>
      </c>
      <c r="C2405" s="7" t="s">
        <v>2029</v>
      </c>
      <c r="D2405" s="8">
        <v>892000264</v>
      </c>
      <c r="E2405" s="1" t="str">
        <f>VLOOKUP(D2405,'[1]IPS REGISTRADAS'!B$9:C$3248,2,0)</f>
        <v>HOSPITAL MUNICIPAL ACACIAS E.S.E.</v>
      </c>
      <c r="F2405" s="9">
        <v>1863850</v>
      </c>
    </row>
    <row r="2406" spans="1:6" ht="15" customHeight="1" x14ac:dyDescent="0.25">
      <c r="A2406" s="7" t="s">
        <v>272</v>
      </c>
      <c r="B2406" s="7" t="s">
        <v>273</v>
      </c>
      <c r="C2406" s="7" t="s">
        <v>2029</v>
      </c>
      <c r="D2406" s="8">
        <v>892170002</v>
      </c>
      <c r="E2406" s="1" t="str">
        <f>VLOOKUP(D2406,'[1]IPS REGISTRADAS'!B$9:C$3248,2,0)</f>
        <v>E.S.E. HOSPITAL SAN AGUSTIN DE FONSECA</v>
      </c>
      <c r="F2406" s="9">
        <v>5912452</v>
      </c>
    </row>
    <row r="2407" spans="1:6" ht="15" customHeight="1" x14ac:dyDescent="0.25">
      <c r="A2407" s="7" t="s">
        <v>272</v>
      </c>
      <c r="B2407" s="7" t="s">
        <v>273</v>
      </c>
      <c r="C2407" s="7" t="s">
        <v>2029</v>
      </c>
      <c r="D2407" s="8">
        <v>900215983</v>
      </c>
      <c r="E2407" s="1" t="str">
        <f>VLOOKUP(D2407,'[1]IPS REGISTRADAS'!B$9:C$3248,2,0)</f>
        <v>IPS CLINICA BELO HORIZONTE LTDA</v>
      </c>
      <c r="F2407" s="9">
        <v>51408839</v>
      </c>
    </row>
    <row r="2408" spans="1:6" ht="15" customHeight="1" x14ac:dyDescent="0.25">
      <c r="A2408" s="7" t="s">
        <v>274</v>
      </c>
      <c r="B2408" s="7" t="s">
        <v>275</v>
      </c>
      <c r="C2408" s="7" t="s">
        <v>2029</v>
      </c>
      <c r="D2408" s="8">
        <v>819002228</v>
      </c>
      <c r="E2408" s="1" t="str">
        <f>VLOOKUP(D2408,'[1]IPS REGISTRADAS'!B$9:C$3248,2,0)</f>
        <v>CENTRO DE IMÁGENES DIAGNOSITCAS SANTA MARTA S.A.S.</v>
      </c>
      <c r="F2408" s="9">
        <v>10000000</v>
      </c>
    </row>
    <row r="2409" spans="1:6" ht="15" customHeight="1" x14ac:dyDescent="0.25">
      <c r="A2409" s="7" t="s">
        <v>274</v>
      </c>
      <c r="B2409" s="7" t="s">
        <v>275</v>
      </c>
      <c r="C2409" s="7" t="s">
        <v>2029</v>
      </c>
      <c r="D2409" s="8">
        <v>900193988</v>
      </c>
      <c r="E2409" s="1" t="str">
        <f>VLOOKUP(D2409,'[1]IPS REGISTRADAS'!B$9:C$3248,2,0)</f>
        <v>UROCLINICA DE CORDOBA S.A.S</v>
      </c>
      <c r="F2409" s="9">
        <v>40000000</v>
      </c>
    </row>
    <row r="2410" spans="1:6" ht="15" customHeight="1" x14ac:dyDescent="0.25">
      <c r="A2410" s="7" t="s">
        <v>274</v>
      </c>
      <c r="B2410" s="7" t="s">
        <v>275</v>
      </c>
      <c r="C2410" s="7" t="s">
        <v>2029</v>
      </c>
      <c r="D2410" s="8">
        <v>900581036</v>
      </c>
      <c r="E2410" s="1" t="str">
        <f>VLOOKUP(D2410,'[1]IPS REGISTRADAS'!B$9:C$3248,2,0)</f>
        <v>GASTOCENTRO S.A.S.</v>
      </c>
      <c r="F2410" s="9">
        <v>3000000</v>
      </c>
    </row>
    <row r="2411" spans="1:6" x14ac:dyDescent="0.25">
      <c r="A2411" s="7" t="s">
        <v>282</v>
      </c>
      <c r="B2411" s="7" t="s">
        <v>283</v>
      </c>
      <c r="C2411" s="7" t="s">
        <v>2029</v>
      </c>
      <c r="D2411" s="8">
        <v>800200789</v>
      </c>
      <c r="E2411" s="1" t="str">
        <f>VLOOKUP(D2411,'[1]IPS REGISTRADAS'!B$9:C$3248,2,0)</f>
        <v>CLINICA CHIA S.A.</v>
      </c>
      <c r="F2411" s="9">
        <v>10000000</v>
      </c>
    </row>
    <row r="2412" spans="1:6" x14ac:dyDescent="0.25">
      <c r="A2412" s="7" t="s">
        <v>282</v>
      </c>
      <c r="B2412" s="7" t="s">
        <v>283</v>
      </c>
      <c r="C2412" s="7" t="s">
        <v>2029</v>
      </c>
      <c r="D2412" s="8">
        <v>800250634</v>
      </c>
      <c r="E2412" s="1" t="str">
        <f>VLOOKUP(D2412,'[1]IPS REGISTRADAS'!B$9:C$3248,2,0)</f>
        <v>MEDICINA INTEGRAL SA</v>
      </c>
      <c r="F2412" s="9">
        <v>40000000</v>
      </c>
    </row>
    <row r="2413" spans="1:6" x14ac:dyDescent="0.25">
      <c r="A2413" s="7" t="s">
        <v>282</v>
      </c>
      <c r="B2413" s="7" t="s">
        <v>283</v>
      </c>
      <c r="C2413" s="7" t="s">
        <v>2029</v>
      </c>
      <c r="D2413" s="8">
        <v>806012426</v>
      </c>
      <c r="E2413" s="1" t="str">
        <f>VLOOKUP(D2413,'[1]IPS REGISTRADAS'!B$9:C$3248,2,0)</f>
        <v>CLINICA CARDIOVASCULAR JESUS DE NAZARETH S.A.S.</v>
      </c>
      <c r="F2413" s="9">
        <v>20000000</v>
      </c>
    </row>
    <row r="2414" spans="1:6" x14ac:dyDescent="0.25">
      <c r="A2414" s="7" t="s">
        <v>282</v>
      </c>
      <c r="B2414" s="7" t="s">
        <v>283</v>
      </c>
      <c r="C2414" s="7" t="s">
        <v>2029</v>
      </c>
      <c r="D2414" s="8">
        <v>812001450</v>
      </c>
      <c r="E2414" s="1" t="str">
        <f>VLOOKUP(D2414,'[1]IPS REGISTRADAS'!B$9:C$3248,2,0)</f>
        <v>E.A.T.POLICLINICO SAN JORGE DE AYAPEL CORDOBA</v>
      </c>
      <c r="F2414" s="9">
        <v>6044000</v>
      </c>
    </row>
    <row r="2415" spans="1:6" x14ac:dyDescent="0.25">
      <c r="A2415" s="7" t="s">
        <v>282</v>
      </c>
      <c r="B2415" s="7" t="s">
        <v>283</v>
      </c>
      <c r="C2415" s="7" t="s">
        <v>2029</v>
      </c>
      <c r="D2415" s="8">
        <v>812005644</v>
      </c>
      <c r="E2415" s="1" t="str">
        <f>VLOOKUP(D2415,'[1]IPS REGISTRADAS'!B$9:C$3248,2,0)</f>
        <v>CLINICA REGIONAL DEL SAN JORGE IPS S.A.</v>
      </c>
      <c r="F2415" s="9">
        <v>50000000</v>
      </c>
    </row>
    <row r="2416" spans="1:6" x14ac:dyDescent="0.25">
      <c r="A2416" s="7" t="s">
        <v>282</v>
      </c>
      <c r="B2416" s="7" t="s">
        <v>283</v>
      </c>
      <c r="C2416" s="7" t="s">
        <v>2029</v>
      </c>
      <c r="D2416" s="8">
        <v>824000450</v>
      </c>
      <c r="E2416" s="1" t="str">
        <f>VLOOKUP(D2416,'[1]IPS REGISTRADAS'!B$9:C$3248,2,0)</f>
        <v>HOSPITAL SAN JUAN  BOSCO DE BOSCONIA CESAR</v>
      </c>
      <c r="F2416" s="9">
        <v>15000000</v>
      </c>
    </row>
    <row r="2417" spans="1:6" x14ac:dyDescent="0.25">
      <c r="A2417" s="7" t="s">
        <v>282</v>
      </c>
      <c r="B2417" s="7" t="s">
        <v>283</v>
      </c>
      <c r="C2417" s="7" t="s">
        <v>2029</v>
      </c>
      <c r="D2417" s="8">
        <v>890904646</v>
      </c>
      <c r="E2417" s="1" t="str">
        <f>VLOOKUP(D2417,'[1]IPS REGISTRADAS'!B$9:C$3248,2,0)</f>
        <v xml:space="preserve">HOSPITAL GENERAL DE MEDELLIN E.S.E. </v>
      </c>
      <c r="F2417" s="9">
        <v>35000000</v>
      </c>
    </row>
    <row r="2418" spans="1:6" x14ac:dyDescent="0.25">
      <c r="A2418" s="7" t="s">
        <v>282</v>
      </c>
      <c r="B2418" s="7" t="s">
        <v>283</v>
      </c>
      <c r="C2418" s="7" t="s">
        <v>2029</v>
      </c>
      <c r="D2418" s="8">
        <v>900279660</v>
      </c>
      <c r="E2418" s="1" t="str">
        <f>VLOOKUP(D2418,'[1]IPS REGISTRADAS'!B$9:C$3248,2,0)</f>
        <v>PROMOTORA BOCAGRANDE S.A. DE CARTAGENA BOLIVAR</v>
      </c>
      <c r="F2418" s="9">
        <v>30000000</v>
      </c>
    </row>
    <row r="2419" spans="1:6" x14ac:dyDescent="0.25">
      <c r="A2419" s="7" t="s">
        <v>282</v>
      </c>
      <c r="B2419" s="7" t="s">
        <v>283</v>
      </c>
      <c r="C2419" s="7" t="s">
        <v>2029</v>
      </c>
      <c r="D2419" s="8">
        <v>900576340</v>
      </c>
      <c r="E2419" s="1" t="str">
        <f>VLOOKUP(D2419,'[1]IPS REGISTRADAS'!B$9:C$3248,2,0)</f>
        <v>I.P.S. CRISTIAN ARNOLD ESPITIA ARTEAGA S.A.S.</v>
      </c>
      <c r="F2419" s="9">
        <v>2494714</v>
      </c>
    </row>
    <row r="2420" spans="1:6" ht="15" customHeight="1" x14ac:dyDescent="0.25">
      <c r="A2420" s="7" t="s">
        <v>40</v>
      </c>
      <c r="B2420" s="7" t="s">
        <v>41</v>
      </c>
      <c r="C2420" s="7" t="s">
        <v>2029</v>
      </c>
      <c r="D2420" s="8">
        <v>812005644</v>
      </c>
      <c r="E2420" s="1" t="str">
        <f>VLOOKUP(D2420,'[1]IPS REGISTRADAS'!B$9:C$3248,2,0)</f>
        <v>CLINICA REGIONAL DEL SAN JORGE IPS S.A.</v>
      </c>
      <c r="F2420" s="9">
        <v>100000000</v>
      </c>
    </row>
    <row r="2421" spans="1:6" ht="15" customHeight="1" x14ac:dyDescent="0.25">
      <c r="A2421" s="7" t="s">
        <v>40</v>
      </c>
      <c r="B2421" s="7" t="s">
        <v>41</v>
      </c>
      <c r="C2421" s="7" t="s">
        <v>2029</v>
      </c>
      <c r="D2421" s="8">
        <v>900284498</v>
      </c>
      <c r="E2421" s="1" t="str">
        <f>VLOOKUP(D2421,'[1]IPS REGISTRADAS'!B$9:C$3248,2,0)</f>
        <v>CENTRO NAL DE REHABILITACIÓN INTEGRAL DESPERTAR</v>
      </c>
      <c r="F2421" s="9">
        <v>50000000</v>
      </c>
    </row>
    <row r="2422" spans="1:6" x14ac:dyDescent="0.25">
      <c r="A2422" s="7" t="s">
        <v>282</v>
      </c>
      <c r="B2422" s="7" t="s">
        <v>283</v>
      </c>
      <c r="C2422" s="7" t="s">
        <v>2029</v>
      </c>
      <c r="D2422" s="8">
        <v>800179966</v>
      </c>
      <c r="E2422" s="1" t="str">
        <f>VLOOKUP(D2422,'[1]IPS REGISTRADAS'!B$9:C$3248,2,0)</f>
        <v>CLINICA REINA CATALINA Y CIA LTDA DE BARRANQUILLA ATLANTICO</v>
      </c>
      <c r="F2422" s="9">
        <v>180000000</v>
      </c>
    </row>
    <row r="2423" spans="1:6" x14ac:dyDescent="0.25">
      <c r="A2423" s="7" t="s">
        <v>282</v>
      </c>
      <c r="B2423" s="7" t="s">
        <v>283</v>
      </c>
      <c r="C2423" s="7" t="s">
        <v>2029</v>
      </c>
      <c r="D2423" s="8">
        <v>800201726</v>
      </c>
      <c r="E2423" s="1" t="str">
        <f>VLOOKUP(D2423,'[1]IPS REGISTRADAS'!B$9:C$3248,2,0)</f>
        <v>FUNDACION POLICLINICA CIENEGA MAGDALENA</v>
      </c>
      <c r="F2423" s="9">
        <v>60000000</v>
      </c>
    </row>
    <row r="2424" spans="1:6" x14ac:dyDescent="0.25">
      <c r="A2424" s="7" t="s">
        <v>282</v>
      </c>
      <c r="B2424" s="7" t="s">
        <v>283</v>
      </c>
      <c r="C2424" s="7" t="s">
        <v>2029</v>
      </c>
      <c r="D2424" s="8">
        <v>800204153</v>
      </c>
      <c r="E2424" s="1" t="str">
        <f>VLOOKUP(D2424,'[1]IPS REGISTRADAS'!B$9:C$3248,2,0)</f>
        <v>E.S.E. HOSPITAL SAN VICENTE DE PAUL DE LORICA</v>
      </c>
      <c r="F2424" s="9">
        <v>250000000</v>
      </c>
    </row>
    <row r="2425" spans="1:6" x14ac:dyDescent="0.25">
      <c r="A2425" s="7" t="s">
        <v>282</v>
      </c>
      <c r="B2425" s="7" t="s">
        <v>283</v>
      </c>
      <c r="C2425" s="7" t="s">
        <v>2029</v>
      </c>
      <c r="D2425" s="8">
        <v>802000909</v>
      </c>
      <c r="E2425" s="1" t="str">
        <f>VLOOKUP(D2425,'[1]IPS REGISTRADAS'!B$9:C$3248,2,0)</f>
        <v>CLINICA LOS ALMENDROS S.A</v>
      </c>
      <c r="F2425" s="9">
        <v>25000000</v>
      </c>
    </row>
    <row r="2426" spans="1:6" x14ac:dyDescent="0.25">
      <c r="A2426" s="7" t="s">
        <v>282</v>
      </c>
      <c r="B2426" s="7" t="s">
        <v>283</v>
      </c>
      <c r="C2426" s="7" t="s">
        <v>2029</v>
      </c>
      <c r="D2426" s="8">
        <v>819005439</v>
      </c>
      <c r="E2426" s="1" t="str">
        <f>VLOOKUP(D2426,'[1]IPS REGISTRADAS'!B$9:C$3248,2,0)</f>
        <v>CARDIOSALUD LTDA</v>
      </c>
      <c r="F2426" s="9">
        <v>80000000</v>
      </c>
    </row>
    <row r="2427" spans="1:6" x14ac:dyDescent="0.25">
      <c r="A2427" s="7" t="s">
        <v>282</v>
      </c>
      <c r="B2427" s="7" t="s">
        <v>283</v>
      </c>
      <c r="C2427" s="7" t="s">
        <v>2029</v>
      </c>
      <c r="D2427" s="8">
        <v>900090247</v>
      </c>
      <c r="E2427" s="1" t="str">
        <f>VLOOKUP(D2427,'[1]IPS REGISTRADAS'!B$9:C$3248,2,0)</f>
        <v>CENTRO CARDIO INFANTIL IPS E.U</v>
      </c>
      <c r="F2427" s="9">
        <v>100000000</v>
      </c>
    </row>
    <row r="2428" spans="1:6" x14ac:dyDescent="0.25">
      <c r="A2428" s="7" t="s">
        <v>282</v>
      </c>
      <c r="B2428" s="7" t="s">
        <v>283</v>
      </c>
      <c r="C2428" s="7" t="s">
        <v>2029</v>
      </c>
      <c r="D2428" s="8">
        <v>900177624</v>
      </c>
      <c r="E2428" s="1" t="str">
        <f>VLOOKUP(D2428,'[1]IPS REGISTRADAS'!B$9:C$3248,2,0)</f>
        <v>IPS ANASHIWAYA DE RIOHACHA LA GUAJIRA</v>
      </c>
      <c r="F2428" s="9">
        <v>50000000</v>
      </c>
    </row>
    <row r="2429" spans="1:6" x14ac:dyDescent="0.25">
      <c r="A2429" s="7" t="s">
        <v>282</v>
      </c>
      <c r="B2429" s="7" t="s">
        <v>283</v>
      </c>
      <c r="C2429" s="7" t="s">
        <v>2029</v>
      </c>
      <c r="D2429" s="8">
        <v>900217898</v>
      </c>
      <c r="E2429" s="1" t="str">
        <f>VLOOKUP(D2429,'[1]IPS REGISTRADAS'!B$9:C$3248,2,0)</f>
        <v>SERVIDENT ODONTOLOGIA INTEGRADA LTDA</v>
      </c>
      <c r="F2429" s="9">
        <v>4249703</v>
      </c>
    </row>
    <row r="2430" spans="1:6" x14ac:dyDescent="0.25">
      <c r="A2430" s="7" t="s">
        <v>282</v>
      </c>
      <c r="B2430" s="7" t="s">
        <v>283</v>
      </c>
      <c r="C2430" s="7" t="s">
        <v>2029</v>
      </c>
      <c r="D2430" s="8">
        <v>900225898</v>
      </c>
      <c r="E2430" s="1" t="str">
        <f>VLOOKUP(D2430,'[1]IPS REGISTRADAS'!B$9:C$3248,2,0)</f>
        <v>CENTRO DE DIAGNOSTICOS SALUD SOCIAL IPS LIMITADA</v>
      </c>
      <c r="F2430" s="9">
        <v>2942969</v>
      </c>
    </row>
    <row r="2431" spans="1:6" x14ac:dyDescent="0.25">
      <c r="A2431" s="7" t="s">
        <v>282</v>
      </c>
      <c r="B2431" s="7" t="s">
        <v>283</v>
      </c>
      <c r="C2431" s="7" t="s">
        <v>2029</v>
      </c>
      <c r="D2431" s="8">
        <v>900233294</v>
      </c>
      <c r="E2431" s="1" t="str">
        <f>VLOOKUP(D2431,'[1]IPS REGISTRADAS'!B$9:C$3248,2,0)</f>
        <v>CLINICA GENERAL DEL CARIBE S.A</v>
      </c>
      <c r="F2431" s="9">
        <v>150000000</v>
      </c>
    </row>
    <row r="2432" spans="1:6" x14ac:dyDescent="0.25">
      <c r="A2432" s="7" t="s">
        <v>282</v>
      </c>
      <c r="B2432" s="7" t="s">
        <v>283</v>
      </c>
      <c r="C2432" s="7" t="s">
        <v>2029</v>
      </c>
      <c r="D2432" s="8">
        <v>900360201</v>
      </c>
      <c r="E2432" s="1" t="str">
        <f>VLOOKUP(D2432,'[1]IPS REGISTRADAS'!B$9:C$3248,2,0)</f>
        <v>CLINICA SAN FELIPE DE BARAJAS SAS</v>
      </c>
      <c r="F2432" s="9">
        <v>40000000</v>
      </c>
    </row>
    <row r="2433" spans="1:6" x14ac:dyDescent="0.25">
      <c r="A2433" s="7" t="s">
        <v>282</v>
      </c>
      <c r="B2433" s="7" t="s">
        <v>283</v>
      </c>
      <c r="C2433" s="7" t="s">
        <v>2029</v>
      </c>
      <c r="D2433" s="8">
        <v>900452143</v>
      </c>
      <c r="E2433" s="1" t="str">
        <f>VLOOKUP(D2433,'[1]IPS REGISTRADAS'!B$9:C$3248,2,0)</f>
        <v>I.P.S CENTRO CARDIOVASCULAR Y ECOCARDIOGRAFICO CLINICA DEL CORAZON S.A.S</v>
      </c>
      <c r="F2433" s="9">
        <v>9778318</v>
      </c>
    </row>
    <row r="2434" spans="1:6" x14ac:dyDescent="0.25">
      <c r="A2434" s="7" t="s">
        <v>282</v>
      </c>
      <c r="B2434" s="7" t="s">
        <v>283</v>
      </c>
      <c r="C2434" s="7" t="s">
        <v>2029</v>
      </c>
      <c r="D2434" s="8">
        <v>900564046</v>
      </c>
      <c r="E2434" s="1" t="str">
        <f>VLOOKUP(D2434,'[1]IPS REGISTRADAS'!B$9:C$3248,2,0)</f>
        <v>QUIRUCENTRO S.A.S.</v>
      </c>
      <c r="F2434" s="9">
        <v>25000000</v>
      </c>
    </row>
    <row r="2435" spans="1:6" x14ac:dyDescent="0.25">
      <c r="A2435" s="7" t="s">
        <v>282</v>
      </c>
      <c r="B2435" s="7" t="s">
        <v>283</v>
      </c>
      <c r="C2435" s="7" t="s">
        <v>2029</v>
      </c>
      <c r="D2435" s="8">
        <v>900620081</v>
      </c>
      <c r="E2435" s="1" t="str">
        <f>VLOOKUP(D2435,'[1]IPS REGISTRADAS'!B$9:C$3248,2,0)</f>
        <v>LABSALUD IPS S.A.S.</v>
      </c>
      <c r="F2435" s="9">
        <v>14593709</v>
      </c>
    </row>
    <row r="2436" spans="1:6" x14ac:dyDescent="0.25">
      <c r="A2436" s="7" t="s">
        <v>0</v>
      </c>
      <c r="B2436" s="7" t="s">
        <v>1</v>
      </c>
      <c r="C2436" s="7" t="s">
        <v>2029</v>
      </c>
      <c r="D2436" s="8">
        <v>820005314</v>
      </c>
      <c r="E2436" s="1" t="str">
        <f>VLOOKUP(D2436,'[1]IPS REGISTRADAS'!B$9:C$3248,2,0)</f>
        <v>CENTRO OPTICO DEL NORTE E.U.</v>
      </c>
      <c r="F2436" s="9">
        <v>5366127</v>
      </c>
    </row>
    <row r="2437" spans="1:6" x14ac:dyDescent="0.25">
      <c r="A2437" s="7" t="s">
        <v>0</v>
      </c>
      <c r="B2437" s="7" t="s">
        <v>1</v>
      </c>
      <c r="C2437" s="7" t="s">
        <v>2029</v>
      </c>
      <c r="D2437" s="8">
        <v>900367792</v>
      </c>
      <c r="E2437" s="1" t="str">
        <f>VLOOKUP(D2437,'[1]IPS REGISTRADAS'!B$9:C$3248,2,0)</f>
        <v>IPS AIR MED - OXINAL REPRESENTACIONES SAS</v>
      </c>
      <c r="F2437" s="9">
        <v>24929616</v>
      </c>
    </row>
    <row r="2438" spans="1:6" x14ac:dyDescent="0.25">
      <c r="A2438" s="7" t="s">
        <v>858</v>
      </c>
      <c r="B2438" s="7" t="s">
        <v>859</v>
      </c>
      <c r="C2438" s="7" t="s">
        <v>2029</v>
      </c>
      <c r="D2438" s="8">
        <v>812000924</v>
      </c>
      <c r="E2438" s="1" t="str">
        <f>VLOOKUP(D2438,'[1]IPS REGISTRADAS'!B$9:C$3248,2,0)</f>
        <v>AMBULATORIOS LIMITADA</v>
      </c>
      <c r="F2438" s="9">
        <v>14352647</v>
      </c>
    </row>
    <row r="2439" spans="1:6" x14ac:dyDescent="0.25">
      <c r="A2439" s="7" t="s">
        <v>858</v>
      </c>
      <c r="B2439" s="7" t="s">
        <v>859</v>
      </c>
      <c r="C2439" s="7" t="s">
        <v>2029</v>
      </c>
      <c r="D2439" s="8">
        <v>823002504</v>
      </c>
      <c r="E2439" s="1" t="str">
        <f>VLOOKUP(D2439,'[1]IPS REGISTRADAS'!B$9:C$3248,2,0)</f>
        <v>UNIDAD DE CUIDADOS INTENSIVOS SOCIEDAD DE MEDICINA CRITICA LTDA DE LORICA CORDOBA</v>
      </c>
      <c r="F2439" s="9">
        <v>31097611</v>
      </c>
    </row>
    <row r="2440" spans="1:6" x14ac:dyDescent="0.25">
      <c r="A2440" s="7" t="s">
        <v>858</v>
      </c>
      <c r="B2440" s="7" t="s">
        <v>859</v>
      </c>
      <c r="C2440" s="7" t="s">
        <v>2029</v>
      </c>
      <c r="D2440" s="8">
        <v>892201100</v>
      </c>
      <c r="E2440" s="1" t="str">
        <f>VLOOKUP(D2440,'[1]IPS REGISTRADAS'!B$9:C$3248,2,0)</f>
        <v>LIGA DE LUCHA CONTRA EL CANCER SECCIONAL SUCRE</v>
      </c>
      <c r="F2440" s="9">
        <v>8211863</v>
      </c>
    </row>
    <row r="2441" spans="1:6" x14ac:dyDescent="0.25">
      <c r="A2441" s="7" t="s">
        <v>217</v>
      </c>
      <c r="B2441" s="7" t="s">
        <v>218</v>
      </c>
      <c r="C2441" s="7" t="s">
        <v>2029</v>
      </c>
      <c r="D2441" s="8">
        <v>819001274</v>
      </c>
      <c r="E2441" s="1" t="str">
        <f>VLOOKUP(D2441,'[1]IPS REGISTRADAS'!B$9:C$3248,2,0)</f>
        <v>HOSPITAL LOCAL PIJIÑO DEL CARMEN E.S.E</v>
      </c>
      <c r="F2441" s="9">
        <v>1000000</v>
      </c>
    </row>
    <row r="2442" spans="1:6" x14ac:dyDescent="0.25">
      <c r="A2442" s="7" t="s">
        <v>217</v>
      </c>
      <c r="B2442" s="7" t="s">
        <v>218</v>
      </c>
      <c r="C2442" s="7" t="s">
        <v>2029</v>
      </c>
      <c r="D2442" s="8">
        <v>823003752</v>
      </c>
      <c r="E2442" s="1" t="str">
        <f>VLOOKUP(D2442,'[1]IPS REGISTRADAS'!B$9:C$3248,2,0)</f>
        <v>IPS UNIDAD MEDICA EL BOSQUE S.A.S</v>
      </c>
      <c r="F2442" s="9">
        <v>70000000</v>
      </c>
    </row>
    <row r="2443" spans="1:6" x14ac:dyDescent="0.25">
      <c r="A2443" s="7" t="s">
        <v>217</v>
      </c>
      <c r="B2443" s="7" t="s">
        <v>218</v>
      </c>
      <c r="C2443" s="7" t="s">
        <v>2029</v>
      </c>
      <c r="D2443" s="8">
        <v>829000940</v>
      </c>
      <c r="E2443" s="1" t="str">
        <f>VLOOKUP(D2443,'[1]IPS REGISTRADAS'!B$9:C$3248,2,0)</f>
        <v>ESE HOSPITAL LOCAL SAN PABLO BOLIVAR</v>
      </c>
      <c r="F2443" s="9">
        <v>8597202</v>
      </c>
    </row>
    <row r="2444" spans="1:6" x14ac:dyDescent="0.25">
      <c r="A2444" s="7" t="s">
        <v>217</v>
      </c>
      <c r="B2444" s="7" t="s">
        <v>218</v>
      </c>
      <c r="C2444" s="7" t="s">
        <v>2029</v>
      </c>
      <c r="D2444" s="8">
        <v>900274139</v>
      </c>
      <c r="E2444" s="1" t="str">
        <f>VLOOKUP(D2444,'[1]IPS REGISTRADAS'!B$9:C$3248,2,0)</f>
        <v>UNIDAD DE DIAGNOSTICO Y CIRUGIA ENDOSCOPICA ANDES DEL SUR S.A.S</v>
      </c>
      <c r="F2444" s="9">
        <v>25000000</v>
      </c>
    </row>
    <row r="2445" spans="1:6" x14ac:dyDescent="0.25">
      <c r="A2445" s="7" t="s">
        <v>40</v>
      </c>
      <c r="B2445" s="7" t="s">
        <v>41</v>
      </c>
      <c r="C2445" s="7" t="s">
        <v>2029</v>
      </c>
      <c r="D2445" s="8">
        <v>800196433</v>
      </c>
      <c r="E2445" s="1" t="str">
        <f>VLOOKUP(D2445,'[1]IPS REGISTRADAS'!B$9:C$3248,2,0)</f>
        <v>HOSPITAL SIMON BOLIVAR E.S.E</v>
      </c>
      <c r="F2445" s="9">
        <v>60000000</v>
      </c>
    </row>
    <row r="2446" spans="1:6" x14ac:dyDescent="0.25">
      <c r="A2446" s="7" t="s">
        <v>40</v>
      </c>
      <c r="B2446" s="7" t="s">
        <v>41</v>
      </c>
      <c r="C2446" s="7" t="s">
        <v>2029</v>
      </c>
      <c r="D2446" s="8">
        <v>890981137</v>
      </c>
      <c r="E2446" s="1" t="str">
        <f>VLOOKUP(D2446,'[1]IPS REGISTRADAS'!B$9:C$3248,2,0)</f>
        <v>HOSPITAL FRANCISCO VALDERRAMA E.S.E</v>
      </c>
      <c r="F2446" s="9">
        <v>200000000</v>
      </c>
    </row>
    <row r="2447" spans="1:6" x14ac:dyDescent="0.25">
      <c r="A2447" s="7" t="s">
        <v>40</v>
      </c>
      <c r="B2447" s="7" t="s">
        <v>41</v>
      </c>
      <c r="C2447" s="7" t="s">
        <v>2029</v>
      </c>
      <c r="D2447" s="8">
        <v>900451827</v>
      </c>
      <c r="E2447" s="1" t="str">
        <f>VLOOKUP(D2447,'[1]IPS REGISTRADAS'!B$9:C$3248,2,0)</f>
        <v>RADIOLOGOS ASOCIADOS DE CORDOBA S.A.S.</v>
      </c>
      <c r="F2447" s="9">
        <v>20000000</v>
      </c>
    </row>
    <row r="2448" spans="1:6" x14ac:dyDescent="0.25">
      <c r="A2448" s="7" t="s">
        <v>272</v>
      </c>
      <c r="B2448" s="7" t="s">
        <v>273</v>
      </c>
      <c r="C2448" s="7" t="s">
        <v>2029</v>
      </c>
      <c r="D2448" s="8">
        <v>800033723</v>
      </c>
      <c r="E2448" s="1" t="str">
        <f>VLOOKUP(D2448,'[1]IPS REGISTRADAS'!B$9:C$3248,2,0)</f>
        <v>IPS SERVICIOS MEDICOS OLIMPUS DE BARRANQUILLA ATLANTICO</v>
      </c>
      <c r="F2448" s="9">
        <v>2456301</v>
      </c>
    </row>
    <row r="2449" spans="1:6" x14ac:dyDescent="0.25">
      <c r="A2449" s="7" t="s">
        <v>272</v>
      </c>
      <c r="B2449" s="7" t="s">
        <v>273</v>
      </c>
      <c r="C2449" s="7" t="s">
        <v>2029</v>
      </c>
      <c r="D2449" s="8">
        <v>812000344</v>
      </c>
      <c r="E2449" s="1" t="str">
        <f>VLOOKUP(D2449,'[1]IPS REGISTRADAS'!B$9:C$3248,2,0)</f>
        <v>E.S.E. HOSPITAL LOCAL DE MONTELIBANO</v>
      </c>
      <c r="F2449" s="9">
        <v>1063004</v>
      </c>
    </row>
    <row r="2450" spans="1:6" x14ac:dyDescent="0.25">
      <c r="A2450" s="7" t="s">
        <v>272</v>
      </c>
      <c r="B2450" s="7" t="s">
        <v>273</v>
      </c>
      <c r="C2450" s="7" t="s">
        <v>2029</v>
      </c>
      <c r="D2450" s="8">
        <v>890202024</v>
      </c>
      <c r="E2450" s="1" t="str">
        <f>VLOOKUP(D2450,'[1]IPS REGISTRADAS'!B$9:C$3248,2,0)</f>
        <v>E.S.E. HOSPITAL SAN JUAN DE DIOS DE FLORIDABLANCA SANTANDER</v>
      </c>
      <c r="F2450" s="9">
        <v>44976020</v>
      </c>
    </row>
    <row r="2451" spans="1:6" x14ac:dyDescent="0.25">
      <c r="A2451" s="7" t="s">
        <v>272</v>
      </c>
      <c r="B2451" s="7" t="s">
        <v>273</v>
      </c>
      <c r="C2451" s="7" t="s">
        <v>2029</v>
      </c>
      <c r="D2451" s="8">
        <v>892120115</v>
      </c>
      <c r="E2451" s="1" t="str">
        <f>VLOOKUP(D2451,'[1]IPS REGISTRADAS'!B$9:C$3248,2,0)</f>
        <v xml:space="preserve">E.S.E. HOSPITAL SAN JOSE  DE MAICAO II NIVEL </v>
      </c>
      <c r="F2451" s="9">
        <v>113770454</v>
      </c>
    </row>
    <row r="2452" spans="1:6" x14ac:dyDescent="0.25">
      <c r="A2452" s="7" t="s">
        <v>272</v>
      </c>
      <c r="B2452" s="7" t="s">
        <v>273</v>
      </c>
      <c r="C2452" s="7" t="s">
        <v>2029</v>
      </c>
      <c r="D2452" s="8">
        <v>900112364</v>
      </c>
      <c r="E2452" s="1" t="str">
        <f>VLOOKUP(D2452,'[1]IPS REGISTRADAS'!B$9:C$3248,2,0)</f>
        <v>SOCIEDAD CARDIOSVASCULAR DEL CARIBE COLOMBIANO</v>
      </c>
      <c r="F2452" s="9">
        <v>15558913</v>
      </c>
    </row>
    <row r="2453" spans="1:6" x14ac:dyDescent="0.25">
      <c r="A2453" s="7" t="s">
        <v>272</v>
      </c>
      <c r="B2453" s="7" t="s">
        <v>273</v>
      </c>
      <c r="C2453" s="7" t="s">
        <v>2029</v>
      </c>
      <c r="D2453" s="8">
        <v>900247638</v>
      </c>
      <c r="E2453" s="1" t="str">
        <f>VLOOKUP(D2453,'[1]IPS REGISTRADAS'!B$9:C$3248,2,0)</f>
        <v>INVERSIONES NUEVALUZ LTDA</v>
      </c>
      <c r="F2453" s="9">
        <v>6213364</v>
      </c>
    </row>
    <row r="2454" spans="1:6" x14ac:dyDescent="0.25">
      <c r="A2454" s="7" t="s">
        <v>274</v>
      </c>
      <c r="B2454" s="7" t="s">
        <v>275</v>
      </c>
      <c r="C2454" s="7" t="s">
        <v>2029</v>
      </c>
      <c r="D2454" s="8">
        <v>802000955</v>
      </c>
      <c r="E2454" s="1" t="str">
        <f>VLOOKUP(D2454,'[1]IPS REGISTRADAS'!B$9:C$3248,2,0)</f>
        <v>INSTITUTO DE LA VISION DEL NORTE LTDA DEB BARRANQUILLA ATLANTICO</v>
      </c>
      <c r="F2454" s="9">
        <v>90000000</v>
      </c>
    </row>
    <row r="2455" spans="1:6" x14ac:dyDescent="0.25">
      <c r="A2455" s="7" t="s">
        <v>274</v>
      </c>
      <c r="B2455" s="7" t="s">
        <v>275</v>
      </c>
      <c r="C2455" s="7" t="s">
        <v>2029</v>
      </c>
      <c r="D2455" s="8">
        <v>806013944</v>
      </c>
      <c r="E2455" s="1" t="str">
        <f>VLOOKUP(D2455,'[1]IPS REGISTRADAS'!B$9:C$3248,2,0)</f>
        <v>IMÁGENES Y RADIOLOGIAS LTDA DE CATAGENA BOLIVAR</v>
      </c>
      <c r="F2455" s="9">
        <v>4000000</v>
      </c>
    </row>
    <row r="2456" spans="1:6" x14ac:dyDescent="0.25">
      <c r="A2456" s="7" t="s">
        <v>274</v>
      </c>
      <c r="B2456" s="7" t="s">
        <v>275</v>
      </c>
      <c r="C2456" s="7" t="s">
        <v>2029</v>
      </c>
      <c r="D2456" s="8">
        <v>830511549</v>
      </c>
      <c r="E2456" s="1" t="str">
        <f>VLOOKUP(D2456,'[1]IPS REGISTRADAS'!B$9:C$3248,2,0)</f>
        <v>RESONANCIA E IMÁGENES SANTAMARIA S.A</v>
      </c>
      <c r="F2456" s="9">
        <v>40000000</v>
      </c>
    </row>
    <row r="2457" spans="1:6" x14ac:dyDescent="0.25">
      <c r="A2457" s="7" t="s">
        <v>274</v>
      </c>
      <c r="B2457" s="7" t="s">
        <v>275</v>
      </c>
      <c r="C2457" s="7" t="s">
        <v>2029</v>
      </c>
      <c r="D2457" s="8">
        <v>900008328</v>
      </c>
      <c r="E2457" s="1" t="str">
        <f>VLOOKUP(D2457,'[1]IPS REGISTRADAS'!B$9:C$3248,2,0)</f>
        <v>CLINICA LAURA DANIELA DE VALLEDUPAR CESAR</v>
      </c>
      <c r="F2457" s="9">
        <v>140000000</v>
      </c>
    </row>
    <row r="2458" spans="1:6" x14ac:dyDescent="0.25">
      <c r="A2458" s="7" t="s">
        <v>274</v>
      </c>
      <c r="B2458" s="7" t="s">
        <v>275</v>
      </c>
      <c r="C2458" s="7" t="s">
        <v>2029</v>
      </c>
      <c r="D2458" s="8">
        <v>900671170</v>
      </c>
      <c r="E2458" s="1" t="str">
        <f>VLOOKUP(D2458,'[1]IPS REGISTRADAS'!B$9:C$3248,2,0)</f>
        <v>IPS CENTRO DE HABILITACION Y REHABILITACION NIÑOS DE CRISTAL SAS</v>
      </c>
      <c r="F2458" s="9">
        <v>10000000</v>
      </c>
    </row>
    <row r="2459" spans="1:6" ht="15" customHeight="1" x14ac:dyDescent="0.25">
      <c r="A2459" s="7" t="s">
        <v>217</v>
      </c>
      <c r="B2459" s="7" t="s">
        <v>218</v>
      </c>
      <c r="C2459" s="7" t="s">
        <v>2029</v>
      </c>
      <c r="D2459" s="8">
        <v>800025467</v>
      </c>
      <c r="E2459" s="1" t="str">
        <f>VLOOKUP(D2459,'[1]IPS REGISTRADAS'!B$9:C$3248,2,0)</f>
        <v>CLINICA DE ESPECIALISTAS LA DORADA S.A</v>
      </c>
      <c r="F2459" s="9">
        <v>40070000</v>
      </c>
    </row>
    <row r="2460" spans="1:6" ht="15" customHeight="1" x14ac:dyDescent="0.25">
      <c r="A2460" s="7" t="s">
        <v>217</v>
      </c>
      <c r="B2460" s="7" t="s">
        <v>218</v>
      </c>
      <c r="C2460" s="7" t="s">
        <v>2029</v>
      </c>
      <c r="D2460" s="8">
        <v>900302805</v>
      </c>
      <c r="E2460" s="1" t="str">
        <f>VLOOKUP(D2460,'[1]IPS REGISTRADAS'!B$9:C$3248,2,0)</f>
        <v>CUIDAMOS SALUD LIMITADA</v>
      </c>
      <c r="F2460" s="9">
        <v>20000000</v>
      </c>
    </row>
    <row r="2461" spans="1:6" ht="15" customHeight="1" x14ac:dyDescent="0.25">
      <c r="A2461" s="7" t="s">
        <v>217</v>
      </c>
      <c r="B2461" s="7" t="s">
        <v>218</v>
      </c>
      <c r="C2461" s="7" t="s">
        <v>2029</v>
      </c>
      <c r="D2461" s="8">
        <v>900513306</v>
      </c>
      <c r="E2461" s="1" t="str">
        <f>VLOOKUP(D2461,'[1]IPS REGISTRADAS'!B$9:C$3248,2,0)</f>
        <v>FUNDACION MARIA REINA</v>
      </c>
      <c r="F2461" s="9">
        <v>4000000</v>
      </c>
    </row>
    <row r="2462" spans="1:6" ht="15" customHeight="1" x14ac:dyDescent="0.25">
      <c r="A2462" s="7" t="s">
        <v>40</v>
      </c>
      <c r="B2462" s="7" t="s">
        <v>41</v>
      </c>
      <c r="C2462" s="7" t="s">
        <v>2029</v>
      </c>
      <c r="D2462" s="8">
        <v>900523129</v>
      </c>
      <c r="E2462" s="1" t="str">
        <f>VLOOKUP(D2462,'[1]IPS REGISTRADAS'!B$9:C$3248,2,0)</f>
        <v>MEDISERSUM C&amp;P S.A.S.</v>
      </c>
      <c r="F2462" s="9">
        <v>20000000</v>
      </c>
    </row>
    <row r="2463" spans="1:6" ht="15" customHeight="1" x14ac:dyDescent="0.25">
      <c r="A2463" s="7" t="s">
        <v>270</v>
      </c>
      <c r="B2463" s="7" t="s">
        <v>271</v>
      </c>
      <c r="C2463" s="7" t="s">
        <v>2029</v>
      </c>
      <c r="D2463" s="8">
        <v>823002227</v>
      </c>
      <c r="E2463" s="1" t="str">
        <f>VLOOKUP(D2463,'[1]IPS REGISTRADAS'!B$9:C$3248,2,0)</f>
        <v>INSTITUTO DE CANCEROLOGIA DE SUCRE DE SINCELEJO SUCRE</v>
      </c>
      <c r="F2463" s="9">
        <v>109671892</v>
      </c>
    </row>
    <row r="2464" spans="1:6" ht="15" customHeight="1" x14ac:dyDescent="0.25">
      <c r="A2464" s="7" t="s">
        <v>270</v>
      </c>
      <c r="B2464" s="7" t="s">
        <v>271</v>
      </c>
      <c r="C2464" s="7" t="s">
        <v>2029</v>
      </c>
      <c r="D2464" s="8">
        <v>900177624</v>
      </c>
      <c r="E2464" s="1" t="str">
        <f>VLOOKUP(D2464,'[1]IPS REGISTRADAS'!B$9:C$3248,2,0)</f>
        <v>IPS ANASHIWAYA DE RIOHACHA LA GUAJIRA</v>
      </c>
      <c r="F2464" s="9">
        <v>43494597</v>
      </c>
    </row>
    <row r="2465" spans="1:6" ht="15" customHeight="1" x14ac:dyDescent="0.25">
      <c r="A2465" s="7" t="s">
        <v>270</v>
      </c>
      <c r="B2465" s="7" t="s">
        <v>271</v>
      </c>
      <c r="C2465" s="7" t="s">
        <v>2029</v>
      </c>
      <c r="D2465" s="8">
        <v>900593091</v>
      </c>
      <c r="E2465" s="1" t="str">
        <f>VLOOKUP(D2465,'[1]IPS REGISTRADAS'!B$9:C$3248,2,0)</f>
        <v>DR OCTAVIO MANJARREZ MISSATH S.A.S.</v>
      </c>
      <c r="F2465" s="9">
        <v>1527240</v>
      </c>
    </row>
    <row r="2466" spans="1:6" ht="15" customHeight="1" x14ac:dyDescent="0.25">
      <c r="A2466" s="7" t="s">
        <v>270</v>
      </c>
      <c r="B2466" s="7" t="s">
        <v>271</v>
      </c>
      <c r="C2466" s="7" t="s">
        <v>2029</v>
      </c>
      <c r="D2466" s="8">
        <v>900627728</v>
      </c>
      <c r="E2466" s="1" t="str">
        <f>VLOOKUP(D2466,'[1]IPS REGISTRADAS'!B$9:C$3248,2,0)</f>
        <v>UNIDAD ENDOSCOPICA INTEGRAL DE SUSCRE SAS</v>
      </c>
      <c r="F2466" s="9">
        <v>4655960</v>
      </c>
    </row>
    <row r="2467" spans="1:6" x14ac:dyDescent="0.25">
      <c r="A2467" s="7" t="s">
        <v>0</v>
      </c>
      <c r="B2467" s="7" t="s">
        <v>1</v>
      </c>
      <c r="C2467" s="7" t="s">
        <v>2029</v>
      </c>
      <c r="D2467" s="8">
        <v>900089251</v>
      </c>
      <c r="E2467" s="1" t="str">
        <f>VLOOKUP(D2467,'[1]IPS REGISTRADAS'!B$9:C$3248,2,0)</f>
        <v>MEDISER I.P.S LIMITADA</v>
      </c>
      <c r="F2467" s="9">
        <v>40441600</v>
      </c>
    </row>
    <row r="2468" spans="1:6" x14ac:dyDescent="0.25">
      <c r="A2468" s="7" t="s">
        <v>0</v>
      </c>
      <c r="B2468" s="7" t="s">
        <v>1</v>
      </c>
      <c r="C2468" s="7" t="s">
        <v>2029</v>
      </c>
      <c r="D2468" s="8">
        <v>900271118</v>
      </c>
      <c r="E2468" s="1" t="str">
        <f>VLOOKUP(D2468,'[1]IPS REGISTRADAS'!B$9:C$3248,2,0)</f>
        <v>UNIDAD INTEGRAL DE SALUD DE LA ORINOQUIA LTDA DE TAME ARAUCA</v>
      </c>
      <c r="F2468" s="9">
        <v>20213680</v>
      </c>
    </row>
    <row r="2469" spans="1:6" x14ac:dyDescent="0.25">
      <c r="A2469" s="7" t="s">
        <v>282</v>
      </c>
      <c r="B2469" s="7" t="s">
        <v>283</v>
      </c>
      <c r="C2469" s="7" t="s">
        <v>2029</v>
      </c>
      <c r="D2469" s="8">
        <v>802000608</v>
      </c>
      <c r="E2469" s="1" t="str">
        <f>VLOOKUP(D2469,'[1]IPS REGISTRADAS'!B$9:C$3248,2,0)</f>
        <v>SUMINISTROS Y DOTACIONES COLOMBIA DE BARRANQUILLA ATLANTICO</v>
      </c>
      <c r="F2469" s="9">
        <v>18000000</v>
      </c>
    </row>
    <row r="2470" spans="1:6" x14ac:dyDescent="0.25">
      <c r="A2470" s="7" t="s">
        <v>282</v>
      </c>
      <c r="B2470" s="7" t="s">
        <v>283</v>
      </c>
      <c r="C2470" s="7" t="s">
        <v>2029</v>
      </c>
      <c r="D2470" s="8">
        <v>805027337</v>
      </c>
      <c r="E2470" s="1" t="str">
        <f>VLOOKUP(D2470,'[1]IPS REGISTRADAS'!B$9:C$3248,2,0)</f>
        <v>RED DE SALUD DE ORIENTE CALI VALLE</v>
      </c>
      <c r="F2470" s="9">
        <v>1598614</v>
      </c>
    </row>
    <row r="2471" spans="1:6" x14ac:dyDescent="0.25">
      <c r="A2471" s="7" t="s">
        <v>282</v>
      </c>
      <c r="B2471" s="7" t="s">
        <v>283</v>
      </c>
      <c r="C2471" s="7" t="s">
        <v>2029</v>
      </c>
      <c r="D2471" s="8">
        <v>806015201</v>
      </c>
      <c r="E2471" s="1" t="str">
        <f>VLOOKUP(D2471,'[1]IPS REGISTRADAS'!B$9:C$3248,2,0)</f>
        <v>GESTION SALUD DE CARTAGENA BOLIVAR</v>
      </c>
      <c r="F2471" s="9">
        <v>30000000</v>
      </c>
    </row>
    <row r="2472" spans="1:6" x14ac:dyDescent="0.25">
      <c r="A2472" s="7" t="s">
        <v>282</v>
      </c>
      <c r="B2472" s="7" t="s">
        <v>283</v>
      </c>
      <c r="C2472" s="7" t="s">
        <v>2029</v>
      </c>
      <c r="D2472" s="8">
        <v>812001423</v>
      </c>
      <c r="E2472" s="1" t="str">
        <f>VLOOKUP(D2472,'[1]IPS REGISTRADAS'!B$9:C$3248,2,0)</f>
        <v>E.S.E. CAMU SANTA TERESITA</v>
      </c>
      <c r="F2472" s="9">
        <v>2155608</v>
      </c>
    </row>
    <row r="2473" spans="1:6" x14ac:dyDescent="0.25">
      <c r="A2473" s="7" t="s">
        <v>282</v>
      </c>
      <c r="B2473" s="7" t="s">
        <v>283</v>
      </c>
      <c r="C2473" s="7" t="s">
        <v>2029</v>
      </c>
      <c r="D2473" s="8">
        <v>812001550</v>
      </c>
      <c r="E2473" s="1" t="str">
        <f>VLOOKUP(D2473,'[1]IPS REGISTRADAS'!B$9:C$3248,2,0)</f>
        <v>ESE CAMU DE SAN PELAYO CORDOBA</v>
      </c>
      <c r="F2473" s="9">
        <v>10000000</v>
      </c>
    </row>
    <row r="2474" spans="1:6" x14ac:dyDescent="0.25">
      <c r="A2474" s="7" t="s">
        <v>282</v>
      </c>
      <c r="B2474" s="7" t="s">
        <v>283</v>
      </c>
      <c r="C2474" s="7" t="s">
        <v>2029</v>
      </c>
      <c r="D2474" s="8">
        <v>812005130</v>
      </c>
      <c r="E2474" s="1" t="str">
        <f>VLOOKUP(D2474,'[1]IPS REGISTRADAS'!B$9:C$3248,2,0)</f>
        <v>ESPECIALISTAS ASOCIADOS</v>
      </c>
      <c r="F2474" s="9">
        <v>80000000</v>
      </c>
    </row>
    <row r="2475" spans="1:6" x14ac:dyDescent="0.25">
      <c r="A2475" s="7" t="s">
        <v>282</v>
      </c>
      <c r="B2475" s="7" t="s">
        <v>283</v>
      </c>
      <c r="C2475" s="7" t="s">
        <v>2029</v>
      </c>
      <c r="D2475" s="8">
        <v>812005323</v>
      </c>
      <c r="E2475" s="1" t="str">
        <f>VLOOKUP(D2475,'[1]IPS REGISTRADAS'!B$9:C$3248,2,0)</f>
        <v>TERAPIAS INTEGRALES LIMITADA</v>
      </c>
      <c r="F2475" s="9">
        <v>5888022</v>
      </c>
    </row>
    <row r="2476" spans="1:6" x14ac:dyDescent="0.25">
      <c r="A2476" s="7" t="s">
        <v>282</v>
      </c>
      <c r="B2476" s="7" t="s">
        <v>283</v>
      </c>
      <c r="C2476" s="7" t="s">
        <v>2029</v>
      </c>
      <c r="D2476" s="8">
        <v>900007113</v>
      </c>
      <c r="E2476" s="1" t="str">
        <f>VLOOKUP(D2476,'[1]IPS REGISTRADAS'!B$9:C$3248,2,0)</f>
        <v>SERVIFARMA DEL CARIBE LTDA DE VALLEDUPAR CESAR</v>
      </c>
      <c r="F2476" s="9">
        <v>50000000</v>
      </c>
    </row>
    <row r="2477" spans="1:6" x14ac:dyDescent="0.25">
      <c r="A2477" s="7" t="s">
        <v>282</v>
      </c>
      <c r="B2477" s="7" t="s">
        <v>283</v>
      </c>
      <c r="C2477" s="7" t="s">
        <v>2029</v>
      </c>
      <c r="D2477" s="8">
        <v>900016636</v>
      </c>
      <c r="E2477" s="1" t="str">
        <f>VLOOKUP(D2477,'[1]IPS REGISTRADAS'!B$9:C$3248,2,0)</f>
        <v>UNION TEMPORAL UCI DE LA SABANA</v>
      </c>
      <c r="F2477" s="9">
        <v>65000000</v>
      </c>
    </row>
    <row r="2478" spans="1:6" x14ac:dyDescent="0.25">
      <c r="A2478" s="7" t="s">
        <v>282</v>
      </c>
      <c r="B2478" s="7" t="s">
        <v>283</v>
      </c>
      <c r="C2478" s="7" t="s">
        <v>2029</v>
      </c>
      <c r="D2478" s="8">
        <v>900187288</v>
      </c>
      <c r="E2478" s="1" t="str">
        <f>VLOOKUP(D2478,'[1]IPS REGISTRADAS'!B$9:C$3248,2,0)</f>
        <v>CLINICA SANTA TERESA DE FUNDACION MAGDALENA</v>
      </c>
      <c r="F2478" s="9">
        <v>40000000</v>
      </c>
    </row>
    <row r="2479" spans="1:6" x14ac:dyDescent="0.25">
      <c r="A2479" s="7" t="s">
        <v>282</v>
      </c>
      <c r="B2479" s="7" t="s">
        <v>283</v>
      </c>
      <c r="C2479" s="7" t="s">
        <v>2029</v>
      </c>
      <c r="D2479" s="8">
        <v>900217343</v>
      </c>
      <c r="E2479" s="1" t="str">
        <f>VLOOKUP(D2479,'[1]IPS REGISTRADAS'!B$9:C$3248,2,0)</f>
        <v>CLINICA OFTALMOLOGICA DE SUCRE S.A.S</v>
      </c>
      <c r="F2479" s="9">
        <v>25000000</v>
      </c>
    </row>
    <row r="2480" spans="1:6" x14ac:dyDescent="0.25">
      <c r="A2480" s="7" t="s">
        <v>0</v>
      </c>
      <c r="B2480" s="7" t="s">
        <v>1</v>
      </c>
      <c r="C2480" s="7" t="s">
        <v>2029</v>
      </c>
      <c r="D2480" s="8">
        <v>836000386</v>
      </c>
      <c r="E2480" s="1" t="str">
        <f>VLOOKUP(D2480,'[1]IPS REGISTRADAS'!B$9:C$3248,2,0)</f>
        <v>IPS DEL MUNICIPIO DE CARTAGO ESE VALLE DEL CAUCA</v>
      </c>
      <c r="F2480" s="9">
        <v>29973143</v>
      </c>
    </row>
    <row r="2481" spans="1:6" x14ac:dyDescent="0.25">
      <c r="A2481" s="7" t="s">
        <v>0</v>
      </c>
      <c r="B2481" s="7" t="s">
        <v>1</v>
      </c>
      <c r="C2481" s="7" t="s">
        <v>2029</v>
      </c>
      <c r="D2481" s="8">
        <v>891408918</v>
      </c>
      <c r="E2481" s="1" t="str">
        <f>VLOOKUP(D2481,'[1]IPS REGISTRADAS'!B$9:C$3248,2,0)</f>
        <v xml:space="preserve">E.S.E. HOSPITAL SAN JOSE </v>
      </c>
      <c r="F2481" s="9">
        <v>5999338</v>
      </c>
    </row>
    <row r="2482" spans="1:6" x14ac:dyDescent="0.25">
      <c r="A2482" s="7" t="s">
        <v>217</v>
      </c>
      <c r="B2482" s="7" t="s">
        <v>218</v>
      </c>
      <c r="C2482" s="7" t="s">
        <v>2029</v>
      </c>
      <c r="D2482" s="8">
        <v>800204153</v>
      </c>
      <c r="E2482" s="1" t="str">
        <f>VLOOKUP(D2482,'[1]IPS REGISTRADAS'!B$9:C$3248,2,0)</f>
        <v>E.S.E. HOSPITAL SAN VICENTE DE PAUL DE LORICA</v>
      </c>
      <c r="F2482" s="9">
        <v>80070000</v>
      </c>
    </row>
    <row r="2483" spans="1:6" x14ac:dyDescent="0.25">
      <c r="A2483" s="7" t="s">
        <v>217</v>
      </c>
      <c r="B2483" s="7" t="s">
        <v>218</v>
      </c>
      <c r="C2483" s="7" t="s">
        <v>2029</v>
      </c>
      <c r="D2483" s="8">
        <v>823004881</v>
      </c>
      <c r="E2483" s="1" t="str">
        <f>VLOOKUP(D2483,'[1]IPS REGISTRADAS'!B$9:C$3248,2,0)</f>
        <v>I.P.S INSTITUCIÓN PRESTADORA GUARANDA SANA LTDA</v>
      </c>
      <c r="F2483" s="9">
        <v>39509369</v>
      </c>
    </row>
    <row r="2484" spans="1:6" x14ac:dyDescent="0.25">
      <c r="A2484" s="7" t="s">
        <v>217</v>
      </c>
      <c r="B2484" s="7" t="s">
        <v>218</v>
      </c>
      <c r="C2484" s="7" t="s">
        <v>2029</v>
      </c>
      <c r="D2484" s="8">
        <v>900618967</v>
      </c>
      <c r="E2484" s="1" t="str">
        <f>VLOOKUP(D2484,'[1]IPS REGISTRADAS'!B$9:C$3248,2,0)</f>
        <v>SOLUCIONES INTEGRALES EN SALUD AURUM MEDICAL SAS</v>
      </c>
      <c r="F2484" s="9">
        <v>10000000</v>
      </c>
    </row>
    <row r="2485" spans="1:6" x14ac:dyDescent="0.25">
      <c r="A2485" s="7" t="s">
        <v>40</v>
      </c>
      <c r="B2485" s="7" t="s">
        <v>41</v>
      </c>
      <c r="C2485" s="7" t="s">
        <v>2029</v>
      </c>
      <c r="D2485" s="8">
        <v>812004479</v>
      </c>
      <c r="E2485" s="1" t="str">
        <f>VLOOKUP(D2485,'[1]IPS REGISTRADAS'!B$9:C$3248,2,0)</f>
        <v>UMBRAL ONCOLOGICOS S.A.S.</v>
      </c>
      <c r="F2485" s="9">
        <v>50000000</v>
      </c>
    </row>
    <row r="2486" spans="1:6" x14ac:dyDescent="0.25">
      <c r="A2486" s="7" t="s">
        <v>40</v>
      </c>
      <c r="B2486" s="7" t="s">
        <v>41</v>
      </c>
      <c r="C2486" s="7" t="s">
        <v>2029</v>
      </c>
      <c r="D2486" s="8">
        <v>812004935</v>
      </c>
      <c r="E2486" s="1" t="str">
        <f>VLOOKUP(D2486,'[1]IPS REGISTRADAS'!B$9:C$3248,2,0)</f>
        <v>CASA DEL NIÑO LTDA DE MONTERIA CORDOBA</v>
      </c>
      <c r="F2486" s="9">
        <v>200000000</v>
      </c>
    </row>
    <row r="2487" spans="1:6" x14ac:dyDescent="0.25">
      <c r="A2487" s="7" t="s">
        <v>40</v>
      </c>
      <c r="B2487" s="7" t="s">
        <v>41</v>
      </c>
      <c r="C2487" s="7" t="s">
        <v>2029</v>
      </c>
      <c r="D2487" s="8">
        <v>890400693</v>
      </c>
      <c r="E2487" s="1" t="str">
        <f>VLOOKUP(D2487,'[1]IPS REGISTRADAS'!B$9:C$3248,2,0)</f>
        <v>CLINICA BLAS DE LEZO DE CARTAGENA BOLIVAR</v>
      </c>
      <c r="F2487" s="9">
        <v>112542930</v>
      </c>
    </row>
    <row r="2488" spans="1:6" x14ac:dyDescent="0.25">
      <c r="A2488" s="7" t="s">
        <v>40</v>
      </c>
      <c r="B2488" s="7" t="s">
        <v>41</v>
      </c>
      <c r="C2488" s="7" t="s">
        <v>2029</v>
      </c>
      <c r="D2488" s="8">
        <v>891800231</v>
      </c>
      <c r="E2488" s="1" t="str">
        <f>VLOOKUP(D2488,'[1]IPS REGISTRADAS'!B$9:C$3248,2,0)</f>
        <v xml:space="preserve">E.S.E. HOSPITAL SAN RAFAEL DE TUNJA </v>
      </c>
      <c r="F2488" s="9">
        <v>500000000</v>
      </c>
    </row>
    <row r="2489" spans="1:6" x14ac:dyDescent="0.25">
      <c r="A2489" s="7" t="s">
        <v>0</v>
      </c>
      <c r="B2489" s="7" t="s">
        <v>1</v>
      </c>
      <c r="C2489" s="7" t="s">
        <v>2029</v>
      </c>
      <c r="D2489" s="8">
        <v>813002872</v>
      </c>
      <c r="E2489" s="1" t="str">
        <f>VLOOKUP(D2489,'[1]IPS REGISTRADAS'!B$9:C$3248,2,0)</f>
        <v>E.S.E. SAN SEBASTIAN DE LA PLATA HUILA</v>
      </c>
      <c r="F2489" s="9">
        <v>8420160</v>
      </c>
    </row>
    <row r="2490" spans="1:6" x14ac:dyDescent="0.25">
      <c r="A2490" s="7" t="s">
        <v>0</v>
      </c>
      <c r="B2490" s="7" t="s">
        <v>1</v>
      </c>
      <c r="C2490" s="7" t="s">
        <v>2029</v>
      </c>
      <c r="D2490" s="8">
        <v>890801026</v>
      </c>
      <c r="E2490" s="1" t="str">
        <f>VLOOKUP(D2490,'[1]IPS REGISTRADAS'!B$9:C$3248,2,0)</f>
        <v>HOSPITAL DEPARTAMENTAL FELIPE SUAREZ E.S.E.</v>
      </c>
      <c r="F2490" s="9">
        <v>30006367</v>
      </c>
    </row>
    <row r="2491" spans="1:6" x14ac:dyDescent="0.25">
      <c r="A2491" s="7" t="s">
        <v>0</v>
      </c>
      <c r="B2491" s="7" t="s">
        <v>1</v>
      </c>
      <c r="C2491" s="7" t="s">
        <v>2029</v>
      </c>
      <c r="D2491" s="8">
        <v>890801495</v>
      </c>
      <c r="E2491" s="1" t="str">
        <f>VLOOKUP(D2491,'[1]IPS REGISTRADAS'!B$9:C$3248,2,0)</f>
        <v>CLINICA PSIQUIATRICA SAN JUAN DE DIOS DE MANIZALES CALDAS</v>
      </c>
      <c r="F2491" s="9">
        <v>99962392</v>
      </c>
    </row>
    <row r="2492" spans="1:6" x14ac:dyDescent="0.25">
      <c r="A2492" s="7" t="s">
        <v>0</v>
      </c>
      <c r="B2492" s="7" t="s">
        <v>1</v>
      </c>
      <c r="C2492" s="7" t="s">
        <v>2029</v>
      </c>
      <c r="D2492" s="8">
        <v>900226451</v>
      </c>
      <c r="E2492" s="1" t="str">
        <f>VLOOKUP(D2492,'[1]IPS REGISTRADAS'!B$9:C$3248,2,0)</f>
        <v>ESPECIALIDADES MEDICAS METROPOLITANAS DE BELLO ANTIOQUIA</v>
      </c>
      <c r="F2492" s="9">
        <v>4053277</v>
      </c>
    </row>
    <row r="2493" spans="1:6" x14ac:dyDescent="0.25">
      <c r="A2493" s="7" t="s">
        <v>11</v>
      </c>
      <c r="B2493" s="7" t="s">
        <v>12</v>
      </c>
      <c r="C2493" s="7" t="s">
        <v>2029</v>
      </c>
      <c r="D2493" s="8">
        <v>823002227</v>
      </c>
      <c r="E2493" s="1" t="str">
        <f>VLOOKUP(D2493,'[1]IPS REGISTRADAS'!B$9:C$3248,2,0)</f>
        <v>INSTITUTO DE CANCEROLOGIA DE SUCRE DE SINCELEJO SUCRE</v>
      </c>
      <c r="F2493" s="9">
        <v>10137277</v>
      </c>
    </row>
    <row r="2494" spans="1:6" x14ac:dyDescent="0.25">
      <c r="A2494" s="7" t="s">
        <v>11</v>
      </c>
      <c r="B2494" s="7" t="s">
        <v>12</v>
      </c>
      <c r="C2494" s="7" t="s">
        <v>2029</v>
      </c>
      <c r="D2494" s="8">
        <v>823004881</v>
      </c>
      <c r="E2494" s="1" t="str">
        <f>VLOOKUP(D2494,'[1]IPS REGISTRADAS'!B$9:C$3248,2,0)</f>
        <v>I.P.S INSTITUCIÓN PRESTADORA GUARANDA SANA LTDA</v>
      </c>
      <c r="F2494" s="9">
        <v>4900000</v>
      </c>
    </row>
    <row r="2495" spans="1:6" x14ac:dyDescent="0.25">
      <c r="A2495" s="7" t="s">
        <v>11</v>
      </c>
      <c r="B2495" s="7" t="s">
        <v>12</v>
      </c>
      <c r="C2495" s="7" t="s">
        <v>2029</v>
      </c>
      <c r="D2495" s="8">
        <v>900102902</v>
      </c>
      <c r="E2495" s="1" t="str">
        <f>VLOOKUP(D2495,'[1]IPS REGISTRADAS'!B$9:C$3248,2,0)</f>
        <v>VG &amp; AT SERVICIOS MEDICOS S.A.S.</v>
      </c>
      <c r="F2495" s="9">
        <v>18453785</v>
      </c>
    </row>
    <row r="2496" spans="1:6" x14ac:dyDescent="0.25">
      <c r="A2496" s="7" t="s">
        <v>11</v>
      </c>
      <c r="B2496" s="7" t="s">
        <v>12</v>
      </c>
      <c r="C2496" s="7" t="s">
        <v>2029</v>
      </c>
      <c r="D2496" s="8">
        <v>900163353</v>
      </c>
      <c r="E2496" s="1" t="str">
        <f>VLOOKUP(D2496,'[1]IPS REGISTRADAS'!B$9:C$3248,2,0)</f>
        <v>ONCOLOGOS ASOCIADOS DEL CARIBE LTDA</v>
      </c>
      <c r="F2496" s="9">
        <v>46105603</v>
      </c>
    </row>
    <row r="2497" spans="1:6" x14ac:dyDescent="0.25">
      <c r="A2497" s="7" t="s">
        <v>11</v>
      </c>
      <c r="B2497" s="7" t="s">
        <v>12</v>
      </c>
      <c r="C2497" s="7" t="s">
        <v>2029</v>
      </c>
      <c r="D2497" s="8">
        <v>900408519</v>
      </c>
      <c r="E2497" s="1" t="str">
        <f>VLOOKUP(D2497,'[1]IPS REGISTRADAS'!B$9:C$3248,2,0)</f>
        <v>CENTRO DE REHABILITACION INTEGRAL SANTA ROSA IPS LTDA</v>
      </c>
      <c r="F2497" s="9">
        <v>63000000</v>
      </c>
    </row>
    <row r="2498" spans="1:6" x14ac:dyDescent="0.25">
      <c r="A2498" s="7" t="s">
        <v>11</v>
      </c>
      <c r="B2498" s="7" t="s">
        <v>12</v>
      </c>
      <c r="C2498" s="7" t="s">
        <v>2029</v>
      </c>
      <c r="D2498" s="8">
        <v>900412421</v>
      </c>
      <c r="E2498" s="1" t="str">
        <f>VLOOKUP(D2498,'[1]IPS REGISTRADAS'!B$9:C$3248,2,0)</f>
        <v>UNIDAD DE ESPECIALISTAS MEDICAS S.A.S. - MEDIESPECIALISTAS S.A.S.</v>
      </c>
      <c r="F2498" s="9">
        <v>26700000</v>
      </c>
    </row>
    <row r="2499" spans="1:6" ht="15" customHeight="1" x14ac:dyDescent="0.25">
      <c r="A2499" s="7" t="s">
        <v>282</v>
      </c>
      <c r="B2499" s="7" t="s">
        <v>283</v>
      </c>
      <c r="C2499" s="7" t="s">
        <v>2029</v>
      </c>
      <c r="D2499" s="8">
        <v>800074112</v>
      </c>
      <c r="E2499" s="1" t="str">
        <f>VLOOKUP(D2499,'[1]IPS REGISTRADAS'!B$9:C$3248,2,0)</f>
        <v>CLINICA ZAYMA LTDA</v>
      </c>
      <c r="F2499" s="9">
        <v>30000000</v>
      </c>
    </row>
    <row r="2500" spans="1:6" ht="15" customHeight="1" x14ac:dyDescent="0.25">
      <c r="A2500" s="7" t="s">
        <v>282</v>
      </c>
      <c r="B2500" s="7" t="s">
        <v>283</v>
      </c>
      <c r="C2500" s="7" t="s">
        <v>2029</v>
      </c>
      <c r="D2500" s="8">
        <v>811016192</v>
      </c>
      <c r="E2500" s="1" t="str">
        <f>VLOOKUP(D2500,'[1]IPS REGISTRADAS'!B$9:C$3248,2,0)</f>
        <v>I.P.S UNIVERSIDAD DE ANTIOQUIA I.P.S UNIVERSITARIA</v>
      </c>
      <c r="F2500" s="9">
        <v>80000000</v>
      </c>
    </row>
    <row r="2501" spans="1:6" ht="15" customHeight="1" x14ac:dyDescent="0.25">
      <c r="A2501" s="7" t="s">
        <v>282</v>
      </c>
      <c r="B2501" s="7" t="s">
        <v>283</v>
      </c>
      <c r="C2501" s="7" t="s">
        <v>2029</v>
      </c>
      <c r="D2501" s="8">
        <v>812002820</v>
      </c>
      <c r="E2501" s="1" t="str">
        <f>VLOOKUP(D2501,'[1]IPS REGISTRADAS'!B$9:C$3248,2,0)</f>
        <v>CENTRO DE REHABILITACION FISICO PULMONAR C.E.R.F.I.P. LIMITADA</v>
      </c>
      <c r="F2501" s="9">
        <v>3435846</v>
      </c>
    </row>
    <row r="2502" spans="1:6" ht="15" customHeight="1" x14ac:dyDescent="0.25">
      <c r="A2502" s="7" t="s">
        <v>282</v>
      </c>
      <c r="B2502" s="7" t="s">
        <v>283</v>
      </c>
      <c r="C2502" s="7" t="s">
        <v>2029</v>
      </c>
      <c r="D2502" s="8">
        <v>890939936</v>
      </c>
      <c r="E2502" s="1" t="str">
        <f>VLOOKUP(D2502,'[1]IPS REGISTRADAS'!B$9:C$3248,2,0)</f>
        <v>SOCIEDAD MEDICA DE RIONEGRO S.A. SOMER DE RIONEGRO ANTIOQUIA</v>
      </c>
      <c r="F2502" s="9">
        <v>13000000</v>
      </c>
    </row>
    <row r="2503" spans="1:6" ht="15" customHeight="1" x14ac:dyDescent="0.25">
      <c r="A2503" s="7" t="s">
        <v>282</v>
      </c>
      <c r="B2503" s="7" t="s">
        <v>283</v>
      </c>
      <c r="C2503" s="7" t="s">
        <v>2029</v>
      </c>
      <c r="D2503" s="8">
        <v>890981268</v>
      </c>
      <c r="E2503" s="1" t="str">
        <f>VLOOKUP(D2503,'[1]IPS REGISTRADAS'!B$9:C$3248,2,0)</f>
        <v>E.S.E. HOSPITAL LA ANUNCIACION DE MUTATA ANTIOQUIA</v>
      </c>
      <c r="F2503" s="9">
        <v>1870500</v>
      </c>
    </row>
    <row r="2504" spans="1:6" ht="15" customHeight="1" x14ac:dyDescent="0.25">
      <c r="A2504" s="7" t="s">
        <v>282</v>
      </c>
      <c r="B2504" s="7" t="s">
        <v>283</v>
      </c>
      <c r="C2504" s="7" t="s">
        <v>2029</v>
      </c>
      <c r="D2504" s="8">
        <v>892120115</v>
      </c>
      <c r="E2504" s="1" t="str">
        <f>VLOOKUP(D2504,'[1]IPS REGISTRADAS'!B$9:C$3248,2,0)</f>
        <v xml:space="preserve">E.S.E. HOSPITAL SAN JOSE  DE MAICAO II NIVEL </v>
      </c>
      <c r="F2504" s="9">
        <v>40000000</v>
      </c>
    </row>
    <row r="2505" spans="1:6" ht="15" customHeight="1" x14ac:dyDescent="0.25">
      <c r="A2505" s="7" t="s">
        <v>282</v>
      </c>
      <c r="B2505" s="7" t="s">
        <v>283</v>
      </c>
      <c r="C2505" s="7" t="s">
        <v>2029</v>
      </c>
      <c r="D2505" s="8">
        <v>892280033</v>
      </c>
      <c r="E2505" s="1" t="str">
        <f>VLOOKUP(D2505,'[1]IPS REGISTRADAS'!B$9:C$3248,2,0)</f>
        <v>HOSPITAL UNIVERSITARIO DE SINCELEJO E.S.E</v>
      </c>
      <c r="F2505" s="9">
        <v>50000000</v>
      </c>
    </row>
    <row r="2506" spans="1:6" ht="15" customHeight="1" x14ac:dyDescent="0.25">
      <c r="A2506" s="7" t="s">
        <v>282</v>
      </c>
      <c r="B2506" s="7" t="s">
        <v>283</v>
      </c>
      <c r="C2506" s="7" t="s">
        <v>2029</v>
      </c>
      <c r="D2506" s="8">
        <v>892300226</v>
      </c>
      <c r="E2506" s="1" t="str">
        <f>VLOOKUP(D2506,'[1]IPS REGISTRADAS'!B$9:C$3248,2,0)</f>
        <v>INSTITUTO DEPARTAMENTAL DE REHABILITACIÓN Y EDUCACIÓN ESPECIAL DEL CESAR</v>
      </c>
      <c r="F2506" s="9">
        <v>25000000</v>
      </c>
    </row>
    <row r="2507" spans="1:6" ht="15" customHeight="1" x14ac:dyDescent="0.25">
      <c r="A2507" s="7" t="s">
        <v>282</v>
      </c>
      <c r="B2507" s="7" t="s">
        <v>283</v>
      </c>
      <c r="C2507" s="7" t="s">
        <v>2029</v>
      </c>
      <c r="D2507" s="8">
        <v>900424691</v>
      </c>
      <c r="E2507" s="1" t="str">
        <f>VLOOKUP(D2507,'[1]IPS REGISTRADAS'!B$9:C$3248,2,0)</f>
        <v>CENTRO TERAPEUTICO DE LA SABANA SAS</v>
      </c>
      <c r="F2507" s="9">
        <v>8354752</v>
      </c>
    </row>
    <row r="2508" spans="1:6" ht="15" customHeight="1" x14ac:dyDescent="0.25">
      <c r="A2508" s="7" t="s">
        <v>282</v>
      </c>
      <c r="B2508" s="7" t="s">
        <v>283</v>
      </c>
      <c r="C2508" s="7" t="s">
        <v>2029</v>
      </c>
      <c r="D2508" s="8">
        <v>900521508</v>
      </c>
      <c r="E2508" s="1" t="str">
        <f>VLOOKUP(D2508,'[1]IPS REGISTRADAS'!B$9:C$3248,2,0)</f>
        <v>CAG UNIDOS POR LA SALUD  IPS SAS</v>
      </c>
      <c r="F2508" s="9">
        <v>70000000</v>
      </c>
    </row>
    <row r="2509" spans="1:6" ht="15" customHeight="1" x14ac:dyDescent="0.25">
      <c r="A2509" s="7" t="s">
        <v>282</v>
      </c>
      <c r="B2509" s="7" t="s">
        <v>283</v>
      </c>
      <c r="C2509" s="7" t="s">
        <v>2029</v>
      </c>
      <c r="D2509" s="8">
        <v>900630708</v>
      </c>
      <c r="E2509" s="1" t="str">
        <f>VLOOKUP(D2509,'[1]IPS REGISTRADAS'!B$9:C$3248,2,0)</f>
        <v>CLINICA SANTA LUCIA DEL SINU S.A.S.</v>
      </c>
      <c r="F2509" s="9">
        <v>20000000</v>
      </c>
    </row>
    <row r="2510" spans="1:6" ht="15" customHeight="1" x14ac:dyDescent="0.25">
      <c r="A2510" s="7" t="s">
        <v>217</v>
      </c>
      <c r="B2510" s="7" t="s">
        <v>218</v>
      </c>
      <c r="C2510" s="7" t="s">
        <v>2029</v>
      </c>
      <c r="D2510" s="8">
        <v>801001323</v>
      </c>
      <c r="E2510" s="1" t="str">
        <f>VLOOKUP(D2510,'[1]IPS REGISTRADAS'!B$9:C$3248,2,0)</f>
        <v>INSTITUTO ESPECIALIZADO EN SALUD MENTAL LTDA</v>
      </c>
      <c r="F2510" s="9">
        <v>5000000</v>
      </c>
    </row>
    <row r="2511" spans="1:6" ht="15" customHeight="1" x14ac:dyDescent="0.25">
      <c r="A2511" s="7" t="s">
        <v>217</v>
      </c>
      <c r="B2511" s="7" t="s">
        <v>218</v>
      </c>
      <c r="C2511" s="7" t="s">
        <v>2029</v>
      </c>
      <c r="D2511" s="8">
        <v>805023423</v>
      </c>
      <c r="E2511" s="1" t="str">
        <f>VLOOKUP(D2511,'[1]IPS REGISTRADAS'!B$9:C$3248,2,0)</f>
        <v>CLINICA NUESTRA SEÑORA DEL ROSARIO</v>
      </c>
      <c r="F2511" s="9">
        <v>50000000</v>
      </c>
    </row>
    <row r="2512" spans="1:6" ht="15" customHeight="1" x14ac:dyDescent="0.25">
      <c r="A2512" s="7" t="s">
        <v>217</v>
      </c>
      <c r="B2512" s="7" t="s">
        <v>218</v>
      </c>
      <c r="C2512" s="7" t="s">
        <v>2029</v>
      </c>
      <c r="D2512" s="8">
        <v>891780008</v>
      </c>
      <c r="E2512" s="1" t="str">
        <f>VLOOKUP(D2512,'[1]IPS REGISTRADAS'!B$9:C$3248,2,0)</f>
        <v>E.S.E.HOSPITAL DEPARTAMENTAL SAN RAFAEL</v>
      </c>
      <c r="F2512" s="9">
        <v>20000000</v>
      </c>
    </row>
    <row r="2513" spans="1:6" ht="15" customHeight="1" x14ac:dyDescent="0.25">
      <c r="A2513" s="7" t="s">
        <v>217</v>
      </c>
      <c r="B2513" s="7" t="s">
        <v>218</v>
      </c>
      <c r="C2513" s="7" t="s">
        <v>2029</v>
      </c>
      <c r="D2513" s="8">
        <v>900428930</v>
      </c>
      <c r="E2513" s="1" t="str">
        <f>VLOOKUP(D2513,'[1]IPS REGISTRADAS'!B$9:C$3248,2,0)</f>
        <v>CLINICA ONCOSALUD IPS</v>
      </c>
      <c r="F2513" s="9">
        <v>120000000</v>
      </c>
    </row>
    <row r="2514" spans="1:6" ht="15" customHeight="1" x14ac:dyDescent="0.25">
      <c r="A2514" s="7" t="s">
        <v>40</v>
      </c>
      <c r="B2514" s="7" t="s">
        <v>41</v>
      </c>
      <c r="C2514" s="7" t="s">
        <v>2029</v>
      </c>
      <c r="D2514" s="8">
        <v>812000317</v>
      </c>
      <c r="E2514" s="1" t="str">
        <f>VLOOKUP(D2514,'[1]IPS REGISTRADAS'!B$9:C$3248,2,0)</f>
        <v>E.S.E. HOSPITAL SAN JOSE DE TIERRALTA CORDOBA</v>
      </c>
      <c r="F2514" s="9">
        <v>6992300</v>
      </c>
    </row>
    <row r="2515" spans="1:6" ht="15" customHeight="1" x14ac:dyDescent="0.25">
      <c r="A2515" s="7" t="s">
        <v>40</v>
      </c>
      <c r="B2515" s="7" t="s">
        <v>41</v>
      </c>
      <c r="C2515" s="7" t="s">
        <v>2029</v>
      </c>
      <c r="D2515" s="8">
        <v>900012819</v>
      </c>
      <c r="E2515" s="1" t="str">
        <f>VLOOKUP(D2515,'[1]IPS REGISTRADAS'!B$9:C$3248,2,0)</f>
        <v>DIAC LTDA</v>
      </c>
      <c r="F2515" s="9">
        <v>50000000</v>
      </c>
    </row>
    <row r="2516" spans="1:6" ht="15" customHeight="1" x14ac:dyDescent="0.25">
      <c r="A2516" s="7" t="s">
        <v>40</v>
      </c>
      <c r="B2516" s="7" t="s">
        <v>41</v>
      </c>
      <c r="C2516" s="7" t="s">
        <v>2029</v>
      </c>
      <c r="D2516" s="8">
        <v>900713299</v>
      </c>
      <c r="E2516" s="1" t="str">
        <f>VLOOKUP(D2516,'[1]IPS REGISTRADAS'!B$9:C$3248,2,0)</f>
        <v>FUNDACION AVANZAR EN SALUD</v>
      </c>
      <c r="F2516" s="9">
        <v>120000000</v>
      </c>
    </row>
    <row r="2517" spans="1:6" ht="15" customHeight="1" x14ac:dyDescent="0.25">
      <c r="A2517" s="7" t="s">
        <v>272</v>
      </c>
      <c r="B2517" s="7" t="s">
        <v>273</v>
      </c>
      <c r="C2517" s="7" t="s">
        <v>2029</v>
      </c>
      <c r="D2517" s="8">
        <v>812004479</v>
      </c>
      <c r="E2517" s="1" t="str">
        <f>VLOOKUP(D2517,'[1]IPS REGISTRADAS'!B$9:C$3248,2,0)</f>
        <v>UMBRAL ONCOLOGICOS S.A.S.</v>
      </c>
      <c r="F2517" s="9">
        <v>72395360</v>
      </c>
    </row>
    <row r="2518" spans="1:6" ht="15" customHeight="1" x14ac:dyDescent="0.25">
      <c r="A2518" s="7" t="s">
        <v>272</v>
      </c>
      <c r="B2518" s="7" t="s">
        <v>273</v>
      </c>
      <c r="C2518" s="7" t="s">
        <v>2029</v>
      </c>
      <c r="D2518" s="8">
        <v>825001348</v>
      </c>
      <c r="E2518" s="1" t="str">
        <f>VLOOKUP(D2518,'[1]IPS REGISTRADAS'!B$9:C$3248,2,0)</f>
        <v>UNIDAD DE CUIDADOS INTENSIVOS ASYSTIR RIOHACHA LTDA</v>
      </c>
      <c r="F2518" s="9">
        <v>1704902</v>
      </c>
    </row>
    <row r="2519" spans="1:6" ht="15" customHeight="1" x14ac:dyDescent="0.25">
      <c r="A2519" s="7" t="s">
        <v>272</v>
      </c>
      <c r="B2519" s="7" t="s">
        <v>273</v>
      </c>
      <c r="C2519" s="7" t="s">
        <v>2029</v>
      </c>
      <c r="D2519" s="8">
        <v>839000356</v>
      </c>
      <c r="E2519" s="1" t="str">
        <f>VLOOKUP(D2519,'[1]IPS REGISTRADAS'!B$9:C$3248,2,0)</f>
        <v>SOCIEDAD MEDICA CLINICA MAICAO LTDA</v>
      </c>
      <c r="F2519" s="9">
        <v>12737677</v>
      </c>
    </row>
    <row r="2520" spans="1:6" ht="15" customHeight="1" x14ac:dyDescent="0.25">
      <c r="A2520" s="7" t="s">
        <v>272</v>
      </c>
      <c r="B2520" s="7" t="s">
        <v>273</v>
      </c>
      <c r="C2520" s="7" t="s">
        <v>2029</v>
      </c>
      <c r="D2520" s="8">
        <v>900006669</v>
      </c>
      <c r="E2520" s="1" t="str">
        <f>VLOOKUP(D2520,'[1]IPS REGISTRADAS'!B$9:C$3248,2,0)</f>
        <v>OTOMED ASISTENCIA MEDICA LTDA</v>
      </c>
      <c r="F2520" s="9">
        <v>3958742</v>
      </c>
    </row>
    <row r="2521" spans="1:6" ht="15" customHeight="1" x14ac:dyDescent="0.25">
      <c r="A2521" s="7" t="s">
        <v>272</v>
      </c>
      <c r="B2521" s="7" t="s">
        <v>273</v>
      </c>
      <c r="C2521" s="7" t="s">
        <v>2029</v>
      </c>
      <c r="D2521" s="8">
        <v>900220497</v>
      </c>
      <c r="E2521" s="1" t="str">
        <f>VLOOKUP(D2521,'[1]IPS REGISTRADAS'!B$9:C$3248,2,0)</f>
        <v>INTEGRADOS EN SALUD IPS LTDA</v>
      </c>
      <c r="F2521" s="9">
        <v>30352988</v>
      </c>
    </row>
    <row r="2522" spans="1:6" ht="15" customHeight="1" x14ac:dyDescent="0.25">
      <c r="A2522" s="7" t="s">
        <v>40</v>
      </c>
      <c r="B2522" s="7" t="s">
        <v>41</v>
      </c>
      <c r="C2522" s="7" t="s">
        <v>2029</v>
      </c>
      <c r="D2522" s="8">
        <v>811016192</v>
      </c>
      <c r="E2522" s="1" t="str">
        <f>VLOOKUP(D2522,'[1]IPS REGISTRADAS'!B$9:C$3248,2,0)</f>
        <v>I.P.S UNIVERSIDAD DE ANTIOQUIA I.P.S UNIVERSITARIA</v>
      </c>
      <c r="F2522" s="9">
        <v>150000000</v>
      </c>
    </row>
    <row r="2523" spans="1:6" ht="15" customHeight="1" x14ac:dyDescent="0.25">
      <c r="A2523" s="7" t="s">
        <v>40</v>
      </c>
      <c r="B2523" s="7" t="s">
        <v>41</v>
      </c>
      <c r="C2523" s="7" t="s">
        <v>2029</v>
      </c>
      <c r="D2523" s="8">
        <v>900518958</v>
      </c>
      <c r="E2523" s="1" t="str">
        <f>VLOOKUP(D2523,'[1]IPS REGISTRADAS'!B$9:C$3248,2,0)</f>
        <v>OTORRINOLARINGOLOGOS ASOCIADOS DE CORDOBA S.A.S.</v>
      </c>
      <c r="F2523" s="9">
        <v>2376878</v>
      </c>
    </row>
    <row r="2524" spans="1:6" ht="15" customHeight="1" x14ac:dyDescent="0.25">
      <c r="A2524" s="7" t="s">
        <v>40</v>
      </c>
      <c r="B2524" s="7" t="s">
        <v>41</v>
      </c>
      <c r="C2524" s="7" t="s">
        <v>2029</v>
      </c>
      <c r="D2524" s="8">
        <v>900672240</v>
      </c>
      <c r="E2524" s="1" t="str">
        <f>VLOOKUP(D2524,'[1]IPS REGISTRADAS'!B$9:C$3248,2,0)</f>
        <v>SANTANDEREANA DE SALUD IPS SAS</v>
      </c>
      <c r="F2524" s="9">
        <v>30000000</v>
      </c>
    </row>
    <row r="2525" spans="1:6" ht="15" customHeight="1" x14ac:dyDescent="0.25">
      <c r="A2525" s="7" t="s">
        <v>272</v>
      </c>
      <c r="B2525" s="7" t="s">
        <v>273</v>
      </c>
      <c r="C2525" s="7" t="s">
        <v>2029</v>
      </c>
      <c r="D2525" s="8">
        <v>800116719</v>
      </c>
      <c r="E2525" s="1" t="str">
        <f>VLOOKUP(D2525,'[1]IPS REGISTRADAS'!B$9:C$3248,2,0)</f>
        <v>HOSPITAL ESPECIALIZADO GRANJA INTEGRAL E.S.E. DE LERIDA TOLIMA</v>
      </c>
      <c r="F2525" s="9">
        <v>14666930</v>
      </c>
    </row>
    <row r="2526" spans="1:6" ht="15" customHeight="1" x14ac:dyDescent="0.25">
      <c r="A2526" s="7" t="s">
        <v>272</v>
      </c>
      <c r="B2526" s="7" t="s">
        <v>273</v>
      </c>
      <c r="C2526" s="7" t="s">
        <v>2029</v>
      </c>
      <c r="D2526" s="8">
        <v>819002934</v>
      </c>
      <c r="E2526" s="1" t="str">
        <f>VLOOKUP(D2526,'[1]IPS REGISTRADAS'!B$9:C$3248,2,0)</f>
        <v>FUNDACION SANAR KINESIS</v>
      </c>
      <c r="F2526" s="9">
        <v>1755240</v>
      </c>
    </row>
    <row r="2527" spans="1:6" ht="15" customHeight="1" x14ac:dyDescent="0.25">
      <c r="A2527" s="7" t="s">
        <v>272</v>
      </c>
      <c r="B2527" s="7" t="s">
        <v>273</v>
      </c>
      <c r="C2527" s="7" t="s">
        <v>2029</v>
      </c>
      <c r="D2527" s="8">
        <v>830092718</v>
      </c>
      <c r="E2527" s="1" t="str">
        <f>VLOOKUP(D2527,'[1]IPS REGISTRADAS'!B$9:C$3248,2,0)</f>
        <v>DIAGNOSTICOS E IMÁGENES S.A.</v>
      </c>
      <c r="F2527" s="9">
        <v>41765674</v>
      </c>
    </row>
    <row r="2528" spans="1:6" ht="15" customHeight="1" x14ac:dyDescent="0.25">
      <c r="A2528" s="7" t="s">
        <v>272</v>
      </c>
      <c r="B2528" s="7" t="s">
        <v>273</v>
      </c>
      <c r="C2528" s="7" t="s">
        <v>2029</v>
      </c>
      <c r="D2528" s="8">
        <v>892300175</v>
      </c>
      <c r="E2528" s="1" t="str">
        <f>VLOOKUP(D2528,'[1]IPS REGISTRADAS'!B$9:C$3248,2,0)</f>
        <v>HOSPITAL REGIONAL SAN ANGRES E.S.E. DE CHIRIGUANA</v>
      </c>
      <c r="F2528" s="9">
        <v>5220948</v>
      </c>
    </row>
    <row r="2529" spans="1:6" ht="15" customHeight="1" x14ac:dyDescent="0.25">
      <c r="A2529" s="7" t="s">
        <v>282</v>
      </c>
      <c r="B2529" s="7" t="s">
        <v>283</v>
      </c>
      <c r="C2529" s="7" t="s">
        <v>2029</v>
      </c>
      <c r="D2529" s="8">
        <v>806008439</v>
      </c>
      <c r="E2529" s="1" t="str">
        <f>VLOOKUP(D2529,'[1]IPS REGISTRADAS'!B$9:C$3248,2,0)</f>
        <v>CLINICA CARTAGENA DEL MAR S.A.</v>
      </c>
      <c r="F2529" s="9">
        <v>30000000</v>
      </c>
    </row>
    <row r="2530" spans="1:6" ht="15" customHeight="1" x14ac:dyDescent="0.25">
      <c r="A2530" s="7" t="s">
        <v>282</v>
      </c>
      <c r="B2530" s="7" t="s">
        <v>283</v>
      </c>
      <c r="C2530" s="7" t="s">
        <v>2029</v>
      </c>
      <c r="D2530" s="8">
        <v>892300708</v>
      </c>
      <c r="E2530" s="1" t="str">
        <f>VLOOKUP(D2530,'[1]IPS REGISTRADAS'!B$9:C$3248,2,0)</f>
        <v>SOCIEDAD CLINICA VALLEDUPAR LTDA</v>
      </c>
      <c r="F2530" s="9">
        <v>25000000</v>
      </c>
    </row>
    <row r="2531" spans="1:6" ht="15" customHeight="1" x14ac:dyDescent="0.25">
      <c r="A2531" s="7" t="s">
        <v>282</v>
      </c>
      <c r="B2531" s="7" t="s">
        <v>283</v>
      </c>
      <c r="C2531" s="7" t="s">
        <v>2029</v>
      </c>
      <c r="D2531" s="8">
        <v>900006037</v>
      </c>
      <c r="E2531" s="1" t="str">
        <f>VLOOKUP(D2531,'[1]IPS REGISTRADAS'!B$9:C$3248,2,0)</f>
        <v>HOSPITAL UNIVERSITARIO DE SANTANDER E.S.E</v>
      </c>
      <c r="F2531" s="9">
        <v>50000000</v>
      </c>
    </row>
    <row r="2532" spans="1:6" ht="15" customHeight="1" x14ac:dyDescent="0.25">
      <c r="A2532" s="7" t="s">
        <v>282</v>
      </c>
      <c r="B2532" s="7" t="s">
        <v>283</v>
      </c>
      <c r="C2532" s="7" t="s">
        <v>2029</v>
      </c>
      <c r="D2532" s="8">
        <v>900027397</v>
      </c>
      <c r="E2532" s="1" t="str">
        <f>VLOOKUP(D2532,'[1]IPS REGISTRADAS'!B$9:C$3248,2,0)</f>
        <v>IPS CLINICA HIGEA DE CARTAGENA BOLIVAR</v>
      </c>
      <c r="F2532" s="9">
        <v>1771446</v>
      </c>
    </row>
    <row r="2533" spans="1:6" ht="15" customHeight="1" x14ac:dyDescent="0.25">
      <c r="A2533" s="7" t="s">
        <v>282</v>
      </c>
      <c r="B2533" s="7" t="s">
        <v>283</v>
      </c>
      <c r="C2533" s="7" t="s">
        <v>2029</v>
      </c>
      <c r="D2533" s="8">
        <v>900098476</v>
      </c>
      <c r="E2533" s="1" t="str">
        <f>VLOOKUP(D2533,'[1]IPS REGISTRADAS'!B$9:C$3248,2,0)</f>
        <v>FUNDACION HOSPITAL INFANTIL UNIVERSITARIO DE SAN JOSE</v>
      </c>
      <c r="F2533" s="9">
        <v>7741300</v>
      </c>
    </row>
    <row r="2534" spans="1:6" ht="15" customHeight="1" x14ac:dyDescent="0.25">
      <c r="A2534" s="7" t="s">
        <v>282</v>
      </c>
      <c r="B2534" s="7" t="s">
        <v>283</v>
      </c>
      <c r="C2534" s="7" t="s">
        <v>2029</v>
      </c>
      <c r="D2534" s="8">
        <v>900164946</v>
      </c>
      <c r="E2534" s="1" t="str">
        <f>VLOOKUP(D2534,'[1]IPS REGISTRADAS'!B$9:C$3248,2,0)</f>
        <v>CLINICA PEDRIATICA NIÑO JESUS LTDA</v>
      </c>
      <c r="F2534" s="9">
        <v>40000000</v>
      </c>
    </row>
    <row r="2535" spans="1:6" ht="15" customHeight="1" x14ac:dyDescent="0.25">
      <c r="A2535" s="7" t="s">
        <v>282</v>
      </c>
      <c r="B2535" s="7" t="s">
        <v>283</v>
      </c>
      <c r="C2535" s="7" t="s">
        <v>2029</v>
      </c>
      <c r="D2535" s="8">
        <v>900451827</v>
      </c>
      <c r="E2535" s="1" t="str">
        <f>VLOOKUP(D2535,'[1]IPS REGISTRADAS'!B$9:C$3248,2,0)</f>
        <v>RADIOLOGOS ASOCIADOS DE CORDOBA S.A.S.</v>
      </c>
      <c r="F2535" s="9">
        <v>3072788</v>
      </c>
    </row>
    <row r="2536" spans="1:6" ht="15" customHeight="1" x14ac:dyDescent="0.25">
      <c r="A2536" s="7" t="s">
        <v>282</v>
      </c>
      <c r="B2536" s="7" t="s">
        <v>283</v>
      </c>
      <c r="C2536" s="7" t="s">
        <v>2029</v>
      </c>
      <c r="D2536" s="8">
        <v>900540156</v>
      </c>
      <c r="E2536" s="1" t="str">
        <f>VLOOKUP(D2536,'[1]IPS REGISTRADAS'!B$9:C$3248,2,0)</f>
        <v>FUNDACION CLINICA DEL RIO</v>
      </c>
      <c r="F2536" s="9">
        <v>70000000</v>
      </c>
    </row>
    <row r="2537" spans="1:6" ht="15" customHeight="1" x14ac:dyDescent="0.25">
      <c r="A2537" s="7" t="s">
        <v>282</v>
      </c>
      <c r="B2537" s="7" t="s">
        <v>283</v>
      </c>
      <c r="C2537" s="7" t="s">
        <v>2029</v>
      </c>
      <c r="D2537" s="8">
        <v>900552539</v>
      </c>
      <c r="E2537" s="1" t="str">
        <f>VLOOKUP(D2537,'[1]IPS REGISTRADAS'!B$9:C$3248,2,0)</f>
        <v>SOCIEDAD UNIDAD INTEGRAL DE SALUD MENTAL SION SAS</v>
      </c>
      <c r="F2537" s="9">
        <v>12439360</v>
      </c>
    </row>
    <row r="2538" spans="1:6" ht="15" customHeight="1" x14ac:dyDescent="0.25">
      <c r="A2538" s="7" t="s">
        <v>282</v>
      </c>
      <c r="B2538" s="7" t="s">
        <v>283</v>
      </c>
      <c r="C2538" s="7" t="s">
        <v>2029</v>
      </c>
      <c r="D2538" s="8">
        <v>900665934</v>
      </c>
      <c r="E2538" s="1" t="str">
        <f>VLOOKUP(D2538,'[1]IPS REGISTRADAS'!B$9:C$3248,2,0)</f>
        <v>DOMEDICAL IPS SAS</v>
      </c>
      <c r="F2538" s="9">
        <v>20000000</v>
      </c>
    </row>
    <row r="2539" spans="1:6" ht="15" customHeight="1" x14ac:dyDescent="0.25">
      <c r="A2539" s="7" t="s">
        <v>40</v>
      </c>
      <c r="B2539" s="7" t="s">
        <v>41</v>
      </c>
      <c r="C2539" s="7" t="s">
        <v>2029</v>
      </c>
      <c r="D2539" s="8">
        <v>900138480</v>
      </c>
      <c r="E2539" s="1" t="str">
        <f>VLOOKUP(D2539,'[1]IPS REGISTRADAS'!B$9:C$3248,2,0)</f>
        <v>FUNDACION INTEGRAL DE SALUD DE BARRANQUILLA ATLANTICO</v>
      </c>
      <c r="F2539" s="9">
        <v>3969482</v>
      </c>
    </row>
    <row r="2540" spans="1:6" ht="15" customHeight="1" x14ac:dyDescent="0.25">
      <c r="A2540" s="7" t="s">
        <v>270</v>
      </c>
      <c r="B2540" s="7" t="s">
        <v>271</v>
      </c>
      <c r="C2540" s="7" t="s">
        <v>2029</v>
      </c>
      <c r="D2540" s="8">
        <v>823003836</v>
      </c>
      <c r="E2540" s="1" t="str">
        <f>VLOOKUP(D2540,'[1]IPS REGISTRADAS'!B$9:C$3248,2,0)</f>
        <v>IPS SALUD SIN FRONTERAS LTDA</v>
      </c>
      <c r="F2540" s="9">
        <v>10862154</v>
      </c>
    </row>
    <row r="2541" spans="1:6" ht="15" customHeight="1" x14ac:dyDescent="0.25">
      <c r="A2541" s="7" t="s">
        <v>270</v>
      </c>
      <c r="B2541" s="7" t="s">
        <v>271</v>
      </c>
      <c r="C2541" s="7" t="s">
        <v>2029</v>
      </c>
      <c r="D2541" s="8">
        <v>824004330</v>
      </c>
      <c r="E2541" s="1" t="str">
        <f>VLOOKUP(D2541,'[1]IPS REGISTRADAS'!B$9:C$3248,2,0)</f>
        <v>MEDICINA NUCLEAR S.A</v>
      </c>
      <c r="F2541" s="9">
        <v>27060728</v>
      </c>
    </row>
    <row r="2542" spans="1:6" ht="15" customHeight="1" x14ac:dyDescent="0.25">
      <c r="A2542" s="7" t="s">
        <v>270</v>
      </c>
      <c r="B2542" s="7" t="s">
        <v>271</v>
      </c>
      <c r="C2542" s="7" t="s">
        <v>2029</v>
      </c>
      <c r="D2542" s="8">
        <v>830066626</v>
      </c>
      <c r="E2542" s="1" t="str">
        <f>VLOOKUP(D2542,'[1]IPS REGISTRADAS'!B$9:C$3248,2,0)</f>
        <v>MEDIHELP SERVICES COLOMBIA</v>
      </c>
      <c r="F2542" s="9">
        <v>200356198</v>
      </c>
    </row>
    <row r="2543" spans="1:6" ht="15" customHeight="1" x14ac:dyDescent="0.25">
      <c r="A2543" s="7" t="s">
        <v>270</v>
      </c>
      <c r="B2543" s="7" t="s">
        <v>271</v>
      </c>
      <c r="C2543" s="7" t="s">
        <v>2029</v>
      </c>
      <c r="D2543" s="8">
        <v>900532504</v>
      </c>
      <c r="E2543" s="1" t="str">
        <f>VLOOKUP(D2543,'[1]IPS REGISTRADAS'!B$9:C$3248,2,0)</f>
        <v>DAVITA S.A.S.</v>
      </c>
      <c r="F2543" s="9">
        <v>1400583</v>
      </c>
    </row>
    <row r="2544" spans="1:6" ht="15" customHeight="1" x14ac:dyDescent="0.25">
      <c r="A2544" s="7" t="s">
        <v>282</v>
      </c>
      <c r="B2544" s="7" t="s">
        <v>283</v>
      </c>
      <c r="C2544" s="7" t="s">
        <v>2029</v>
      </c>
      <c r="D2544" s="8">
        <v>800216883</v>
      </c>
      <c r="E2544" s="1" t="str">
        <f>VLOOKUP(D2544,'[1]IPS REGISTRADAS'!B$9:C$3248,2,0)</f>
        <v>HOSPITAL DE SUBA II NIVEL E.S.E</v>
      </c>
      <c r="F2544" s="9">
        <v>20000000</v>
      </c>
    </row>
    <row r="2545" spans="1:6" ht="15" customHeight="1" x14ac:dyDescent="0.25">
      <c r="A2545" s="7" t="s">
        <v>282</v>
      </c>
      <c r="B2545" s="7" t="s">
        <v>283</v>
      </c>
      <c r="C2545" s="7" t="s">
        <v>2029</v>
      </c>
      <c r="D2545" s="8">
        <v>800219600</v>
      </c>
      <c r="E2545" s="1" t="str">
        <f>VLOOKUP(D2545,'[1]IPS REGISTRADAS'!B$9:C$3248,2,0)</f>
        <v>HOSPITAL PABLO VI BOSA I NIVEL E.S.E.</v>
      </c>
      <c r="F2545" s="9">
        <v>2075968</v>
      </c>
    </row>
    <row r="2546" spans="1:6" ht="15" customHeight="1" x14ac:dyDescent="0.25">
      <c r="A2546" s="7" t="s">
        <v>282</v>
      </c>
      <c r="B2546" s="7" t="s">
        <v>283</v>
      </c>
      <c r="C2546" s="7" t="s">
        <v>2029</v>
      </c>
      <c r="D2546" s="8">
        <v>802004504</v>
      </c>
      <c r="E2546" s="1" t="str">
        <f>VLOOKUP(D2546,'[1]IPS REGISTRADAS'!B$9:C$3248,2,0)</f>
        <v>CLINICA YEPES PORTO DE BARRANQUILLA ATLANTICO</v>
      </c>
      <c r="F2546" s="9">
        <v>15192793</v>
      </c>
    </row>
    <row r="2547" spans="1:6" ht="15" customHeight="1" x14ac:dyDescent="0.25">
      <c r="A2547" s="7" t="s">
        <v>282</v>
      </c>
      <c r="B2547" s="7" t="s">
        <v>283</v>
      </c>
      <c r="C2547" s="7" t="s">
        <v>2029</v>
      </c>
      <c r="D2547" s="8">
        <v>812004822</v>
      </c>
      <c r="E2547" s="1" t="str">
        <f>VLOOKUP(D2547,'[1]IPS REGISTRADAS'!B$9:C$3248,2,0)</f>
        <v>CENTRO DE ESTUDIOS CLINICOS ESPECIALES CJ S.A.S.</v>
      </c>
      <c r="F2547" s="9">
        <v>4855113</v>
      </c>
    </row>
    <row r="2548" spans="1:6" ht="15" customHeight="1" x14ac:dyDescent="0.25">
      <c r="A2548" s="7" t="s">
        <v>282</v>
      </c>
      <c r="B2548" s="7" t="s">
        <v>283</v>
      </c>
      <c r="C2548" s="7" t="s">
        <v>2029</v>
      </c>
      <c r="D2548" s="8">
        <v>819001483</v>
      </c>
      <c r="E2548" s="1" t="str">
        <f>VLOOKUP(D2548,'[1]IPS REGISTRADAS'!B$9:C$3248,2,0)</f>
        <v>HOSPITAL FRAY LUIS DE LEON E.S.E</v>
      </c>
      <c r="F2548" s="9">
        <v>50000000</v>
      </c>
    </row>
    <row r="2549" spans="1:6" ht="15" customHeight="1" x14ac:dyDescent="0.25">
      <c r="A2549" s="7" t="s">
        <v>282</v>
      </c>
      <c r="B2549" s="7" t="s">
        <v>283</v>
      </c>
      <c r="C2549" s="7" t="s">
        <v>2029</v>
      </c>
      <c r="D2549" s="8">
        <v>824000687</v>
      </c>
      <c r="E2549" s="1" t="str">
        <f>VLOOKUP(D2549,'[1]IPS REGISTRADAS'!B$9:C$3248,2,0)</f>
        <v>SOCIEDAD DE ONCOLOGIA Y HEMATOLOGIA DEL CESAR LTDA DE VALLEDUPAR CESAR</v>
      </c>
      <c r="F2549" s="9">
        <v>40000000</v>
      </c>
    </row>
    <row r="2550" spans="1:6" ht="15" customHeight="1" x14ac:dyDescent="0.25">
      <c r="A2550" s="7" t="s">
        <v>282</v>
      </c>
      <c r="B2550" s="7" t="s">
        <v>283</v>
      </c>
      <c r="C2550" s="7" t="s">
        <v>2029</v>
      </c>
      <c r="D2550" s="8">
        <v>824003252</v>
      </c>
      <c r="E2550" s="1" t="str">
        <f>VLOOKUP(D2550,'[1]IPS REGISTRADAS'!B$9:C$3248,2,0)</f>
        <v>OSTEOSYNTESIS S.A.S.</v>
      </c>
      <c r="F2550" s="9">
        <v>25000000</v>
      </c>
    </row>
    <row r="2551" spans="1:6" ht="15" customHeight="1" x14ac:dyDescent="0.25">
      <c r="A2551" s="7" t="s">
        <v>282</v>
      </c>
      <c r="B2551" s="7" t="s">
        <v>283</v>
      </c>
      <c r="C2551" s="7" t="s">
        <v>2029</v>
      </c>
      <c r="D2551" s="8">
        <v>899999092</v>
      </c>
      <c r="E2551" s="1" t="str">
        <f>VLOOKUP(D2551,'[1]IPS REGISTRADAS'!B$9:C$3248,2,0)</f>
        <v xml:space="preserve">INSTITUTO NACIONAL DE CANCEROLOGIA E.S.E. </v>
      </c>
      <c r="F2551" s="9">
        <v>11831058</v>
      </c>
    </row>
    <row r="2552" spans="1:6" ht="15" customHeight="1" x14ac:dyDescent="0.25">
      <c r="A2552" s="7" t="s">
        <v>282</v>
      </c>
      <c r="B2552" s="7" t="s">
        <v>283</v>
      </c>
      <c r="C2552" s="7" t="s">
        <v>2029</v>
      </c>
      <c r="D2552" s="8">
        <v>900534098</v>
      </c>
      <c r="E2552" s="1" t="str">
        <f>VLOOKUP(D2552,'[1]IPS REGISTRADAS'!B$9:C$3248,2,0)</f>
        <v>UCIGEA S.A.S.</v>
      </c>
      <c r="F2552" s="9">
        <v>35000000</v>
      </c>
    </row>
    <row r="2553" spans="1:6" ht="15" customHeight="1" x14ac:dyDescent="0.25">
      <c r="A2553" s="7" t="s">
        <v>217</v>
      </c>
      <c r="B2553" s="7" t="s">
        <v>218</v>
      </c>
      <c r="C2553" s="7" t="s">
        <v>2029</v>
      </c>
      <c r="D2553" s="8">
        <v>900138386</v>
      </c>
      <c r="E2553" s="1" t="str">
        <f>VLOOKUP(D2553,'[1]IPS REGISTRADAS'!B$9:C$3248,2,0)</f>
        <v>CENTRO DE REHABILITACION INTEGRAL XIMENA GONZALEZ SAS</v>
      </c>
      <c r="F2553" s="9">
        <v>3782189</v>
      </c>
    </row>
    <row r="2554" spans="1:6" ht="15" customHeight="1" x14ac:dyDescent="0.25">
      <c r="A2554" s="7" t="s">
        <v>217</v>
      </c>
      <c r="B2554" s="7" t="s">
        <v>218</v>
      </c>
      <c r="C2554" s="7" t="s">
        <v>2029</v>
      </c>
      <c r="D2554" s="8">
        <v>900338377</v>
      </c>
      <c r="E2554" s="1" t="str">
        <f>VLOOKUP(D2554,'[1]IPS REGISTRADAS'!B$9:C$3248,2,0)</f>
        <v>CENTRO ESPECIALIZADO DE DIAGNOSTICO MATERNO INFANTIL IPS LTDA</v>
      </c>
      <c r="F2554" s="9">
        <v>20000000</v>
      </c>
    </row>
    <row r="2555" spans="1:6" ht="15" customHeight="1" x14ac:dyDescent="0.25">
      <c r="A2555" s="7" t="s">
        <v>40</v>
      </c>
      <c r="B2555" s="7" t="s">
        <v>41</v>
      </c>
      <c r="C2555" s="7" t="s">
        <v>2029</v>
      </c>
      <c r="D2555" s="8">
        <v>812005522</v>
      </c>
      <c r="E2555" s="1" t="str">
        <f>VLOOKUP(D2555,'[1]IPS REGISTRADAS'!B$9:C$3248,2,0)</f>
        <v>FUNDACION AMIGOS DE LA SALUD DE MONTERIA CORDOBA</v>
      </c>
      <c r="F2555" s="9">
        <v>300000000</v>
      </c>
    </row>
    <row r="2556" spans="1:6" ht="15" customHeight="1" x14ac:dyDescent="0.25">
      <c r="A2556" s="7" t="s">
        <v>40</v>
      </c>
      <c r="B2556" s="7" t="s">
        <v>41</v>
      </c>
      <c r="C2556" s="7" t="s">
        <v>2029</v>
      </c>
      <c r="D2556" s="8">
        <v>900025914</v>
      </c>
      <c r="E2556" s="1" t="str">
        <f>VLOOKUP(D2556,'[1]IPS REGISTRADAS'!B$9:C$3248,2,0)</f>
        <v>AMRITZAR S.A</v>
      </c>
      <c r="F2556" s="9">
        <v>150000000</v>
      </c>
    </row>
    <row r="2557" spans="1:6" ht="15" customHeight="1" x14ac:dyDescent="0.25">
      <c r="A2557" s="7" t="s">
        <v>40</v>
      </c>
      <c r="B2557" s="7" t="s">
        <v>41</v>
      </c>
      <c r="C2557" s="7" t="s">
        <v>2029</v>
      </c>
      <c r="D2557" s="8">
        <v>900193988</v>
      </c>
      <c r="E2557" s="1" t="str">
        <f>VLOOKUP(D2557,'[1]IPS REGISTRADAS'!B$9:C$3248,2,0)</f>
        <v>UROCLINICA DE CORDOBA S.A.S</v>
      </c>
      <c r="F2557" s="9">
        <v>50000000</v>
      </c>
    </row>
    <row r="2558" spans="1:6" x14ac:dyDescent="0.25">
      <c r="A2558" s="7" t="s">
        <v>0</v>
      </c>
      <c r="B2558" s="7" t="s">
        <v>1</v>
      </c>
      <c r="C2558" s="7" t="s">
        <v>2029</v>
      </c>
      <c r="D2558" s="8">
        <v>900142446</v>
      </c>
      <c r="E2558" s="1" t="str">
        <f>VLOOKUP(D2558,'[1]IPS REGISTRADAS'!B$9:C$3248,2,0)</f>
        <v>E.S.E CENTRO DE SALUD DE LOS ANDES</v>
      </c>
      <c r="F2558" s="9">
        <v>6945646</v>
      </c>
    </row>
    <row r="2559" spans="1:6" x14ac:dyDescent="0.25">
      <c r="A2559" s="7" t="s">
        <v>282</v>
      </c>
      <c r="B2559" s="7" t="s">
        <v>283</v>
      </c>
      <c r="C2559" s="7" t="s">
        <v>2029</v>
      </c>
      <c r="D2559" s="8">
        <v>800215019</v>
      </c>
      <c r="E2559" s="1" t="str">
        <f>VLOOKUP(D2559,'[1]IPS REGISTRADAS'!B$9:C$3248,2,0)</f>
        <v>SOCIEDAD CORDOBESA DE CIRUGIA VASCULAR LTDA DE MONTERIA CORDOBA</v>
      </c>
      <c r="F2559" s="9">
        <v>180000000</v>
      </c>
    </row>
    <row r="2560" spans="1:6" x14ac:dyDescent="0.25">
      <c r="A2560" s="7" t="s">
        <v>282</v>
      </c>
      <c r="B2560" s="7" t="s">
        <v>283</v>
      </c>
      <c r="C2560" s="7" t="s">
        <v>2029</v>
      </c>
      <c r="D2560" s="8">
        <v>802006728</v>
      </c>
      <c r="E2560" s="1" t="str">
        <f>VLOOKUP(D2560,'[1]IPS REGISTRADAS'!B$9:C$3248,2,0)</f>
        <v>E.S.E. HOSPITAL NIÑO DE JESUS DE BARRANQUILLA</v>
      </c>
      <c r="F2560" s="9">
        <v>60000000</v>
      </c>
    </row>
    <row r="2561" spans="1:6" x14ac:dyDescent="0.25">
      <c r="A2561" s="7" t="s">
        <v>282</v>
      </c>
      <c r="B2561" s="7" t="s">
        <v>283</v>
      </c>
      <c r="C2561" s="7" t="s">
        <v>2029</v>
      </c>
      <c r="D2561" s="8">
        <v>802009783</v>
      </c>
      <c r="E2561" s="1" t="str">
        <f>VLOOKUP(D2561,'[1]IPS REGISTRADAS'!B$9:C$3248,2,0)</f>
        <v>CLINNICA SAN RAFAEL LTDA DE SABANALARGA ATLANTICO</v>
      </c>
      <c r="F2561" s="9">
        <v>9592911</v>
      </c>
    </row>
    <row r="2562" spans="1:6" x14ac:dyDescent="0.25">
      <c r="A2562" s="7" t="s">
        <v>282</v>
      </c>
      <c r="B2562" s="7" t="s">
        <v>283</v>
      </c>
      <c r="C2562" s="7" t="s">
        <v>2029</v>
      </c>
      <c r="D2562" s="8">
        <v>802013023</v>
      </c>
      <c r="E2562" s="1" t="str">
        <f>VLOOKUP(D2562,'[1]IPS REGISTRADAS'!B$9:C$3248,2,0)</f>
        <v>E.S.E HOSPITAL MATERNO INFANTIL CIUDADELA METROPOLITANA DE SOLEDAD</v>
      </c>
      <c r="F2562" s="9">
        <v>5324523</v>
      </c>
    </row>
    <row r="2563" spans="1:6" x14ac:dyDescent="0.25">
      <c r="A2563" s="7" t="s">
        <v>282</v>
      </c>
      <c r="B2563" s="7" t="s">
        <v>283</v>
      </c>
      <c r="C2563" s="7" t="s">
        <v>2029</v>
      </c>
      <c r="D2563" s="8">
        <v>805011262</v>
      </c>
      <c r="E2563" s="1" t="str">
        <f>VLOOKUP(D2563,'[1]IPS REGISTRADAS'!B$9:C$3248,2,0)</f>
        <v>RTS S.A.S.</v>
      </c>
      <c r="F2563" s="9">
        <v>350000000</v>
      </c>
    </row>
    <row r="2564" spans="1:6" x14ac:dyDescent="0.25">
      <c r="A2564" s="7" t="s">
        <v>282</v>
      </c>
      <c r="B2564" s="7" t="s">
        <v>283</v>
      </c>
      <c r="C2564" s="7" t="s">
        <v>2029</v>
      </c>
      <c r="D2564" s="8">
        <v>806001061</v>
      </c>
      <c r="E2564" s="1" t="str">
        <f>VLOOKUP(D2564,'[1]IPS REGISTRADAS'!B$9:C$3248,2,0)</f>
        <v>E.S.E. CLINICA DE MATERNIDAD RAFAEL CALVO</v>
      </c>
      <c r="F2564" s="9">
        <v>230000000</v>
      </c>
    </row>
    <row r="2565" spans="1:6" x14ac:dyDescent="0.25">
      <c r="A2565" s="7" t="s">
        <v>282</v>
      </c>
      <c r="B2565" s="7" t="s">
        <v>283</v>
      </c>
      <c r="C2565" s="7" t="s">
        <v>2029</v>
      </c>
      <c r="D2565" s="8">
        <v>811046900</v>
      </c>
      <c r="E2565" s="1" t="str">
        <f>VLOOKUP(D2565,'[1]IPS REGISTRADAS'!B$9:C$3248,2,0)</f>
        <v>CENTRO CARDIOVASCULAR COLOMBIANO CLINICA SANTA MARIA</v>
      </c>
      <c r="F2565" s="9">
        <v>25000000</v>
      </c>
    </row>
    <row r="2566" spans="1:6" x14ac:dyDescent="0.25">
      <c r="A2566" s="7" t="s">
        <v>282</v>
      </c>
      <c r="B2566" s="7" t="s">
        <v>283</v>
      </c>
      <c r="C2566" s="7" t="s">
        <v>2029</v>
      </c>
      <c r="D2566" s="8">
        <v>823004710</v>
      </c>
      <c r="E2566" s="1" t="str">
        <f>VLOOKUP(D2566,'[1]IPS REGISTRADAS'!B$9:C$3248,2,0)</f>
        <v>IPS DE LA COSTA DE MONTERIA CORDOBA</v>
      </c>
      <c r="F2566" s="9">
        <v>80000000</v>
      </c>
    </row>
    <row r="2567" spans="1:6" x14ac:dyDescent="0.25">
      <c r="A2567" s="7" t="s">
        <v>282</v>
      </c>
      <c r="B2567" s="7" t="s">
        <v>283</v>
      </c>
      <c r="C2567" s="7" t="s">
        <v>2029</v>
      </c>
      <c r="D2567" s="8">
        <v>900099151</v>
      </c>
      <c r="E2567" s="1" t="str">
        <f>VLOOKUP(D2567,'[1]IPS REGISTRADAS'!B$9:C$3248,2,0)</f>
        <v>CLINICA BENEDICTO DE SANTA MARTA MAGDALENA</v>
      </c>
      <c r="F2567" s="9">
        <v>100000000</v>
      </c>
    </row>
    <row r="2568" spans="1:6" x14ac:dyDescent="0.25">
      <c r="A2568" s="7" t="s">
        <v>282</v>
      </c>
      <c r="B2568" s="7" t="s">
        <v>283</v>
      </c>
      <c r="C2568" s="7" t="s">
        <v>2029</v>
      </c>
      <c r="D2568" s="8">
        <v>900136865</v>
      </c>
      <c r="E2568" s="1" t="str">
        <f>VLOOKUP(D2568,'[1]IPS REGISTRADAS'!B$9:C$3248,2,0)</f>
        <v>E.S.E. HOSPITAL REGIONAL DEL MAGDALENA MEDIO</v>
      </c>
      <c r="F2568" s="9">
        <v>1981792</v>
      </c>
    </row>
    <row r="2569" spans="1:6" x14ac:dyDescent="0.25">
      <c r="A2569" s="7" t="s">
        <v>282</v>
      </c>
      <c r="B2569" s="7" t="s">
        <v>283</v>
      </c>
      <c r="C2569" s="7" t="s">
        <v>2029</v>
      </c>
      <c r="D2569" s="8">
        <v>900238708</v>
      </c>
      <c r="E2569" s="1" t="str">
        <f>VLOOKUP(D2569,'[1]IPS REGISTRADAS'!B$9:C$3248,2,0)</f>
        <v>INSTITUTO DEL RIÑON DE CORDOBA DE MONTERIA CORDOBA</v>
      </c>
      <c r="F2569" s="9">
        <v>50000000</v>
      </c>
    </row>
    <row r="2570" spans="1:6" x14ac:dyDescent="0.25">
      <c r="A2570" s="7" t="s">
        <v>282</v>
      </c>
      <c r="B2570" s="7" t="s">
        <v>283</v>
      </c>
      <c r="C2570" s="7" t="s">
        <v>2029</v>
      </c>
      <c r="D2570" s="8">
        <v>900246954</v>
      </c>
      <c r="E2570" s="1" t="str">
        <f>VLOOKUP(D2570,'[1]IPS REGISTRADAS'!B$9:C$3248,2,0)</f>
        <v>CLINICA DE SALUD MENTAL Y REHABILITACION INTEGRAL MANANTIALES S.A.S.</v>
      </c>
      <c r="F2570" s="9">
        <v>15000000</v>
      </c>
    </row>
    <row r="2571" spans="1:6" x14ac:dyDescent="0.25">
      <c r="A2571" s="7" t="s">
        <v>282</v>
      </c>
      <c r="B2571" s="7" t="s">
        <v>283</v>
      </c>
      <c r="C2571" s="7" t="s">
        <v>2029</v>
      </c>
      <c r="D2571" s="8">
        <v>900376488</v>
      </c>
      <c r="E2571" s="1" t="str">
        <f>VLOOKUP(D2571,'[1]IPS REGISTRADAS'!B$9:C$3248,2,0)</f>
        <v>IPS CENTRO DE REHABILITACION INTEGRAL ARCO IRIS SAS</v>
      </c>
      <c r="F2571" s="9">
        <v>40000000</v>
      </c>
    </row>
    <row r="2572" spans="1:6" x14ac:dyDescent="0.25">
      <c r="A2572" s="7" t="s">
        <v>282</v>
      </c>
      <c r="B2572" s="7" t="s">
        <v>283</v>
      </c>
      <c r="C2572" s="7" t="s">
        <v>2029</v>
      </c>
      <c r="D2572" s="8">
        <v>900437914</v>
      </c>
      <c r="E2572" s="1" t="str">
        <f>VLOOKUP(D2572,'[1]IPS REGISTRADAS'!B$9:C$3248,2,0)</f>
        <v>FUNDACION PAR LA SALUD MENTAL HAZBLEYDE OBISPO ROVIRA</v>
      </c>
      <c r="F2572" s="9">
        <v>24212575</v>
      </c>
    </row>
    <row r="2573" spans="1:6" x14ac:dyDescent="0.25">
      <c r="A2573" s="7" t="s">
        <v>282</v>
      </c>
      <c r="B2573" s="7" t="s">
        <v>283</v>
      </c>
      <c r="C2573" s="7" t="s">
        <v>2029</v>
      </c>
      <c r="D2573" s="8">
        <v>900528434</v>
      </c>
      <c r="E2573" s="1" t="str">
        <f>VLOOKUP(D2573,'[1]IPS REGISTRADAS'!B$9:C$3248,2,0)</f>
        <v>IPS UNIDOS POR SU BIENESTAR S.A.S</v>
      </c>
      <c r="F2573" s="9">
        <v>150000000</v>
      </c>
    </row>
    <row r="2574" spans="1:6" x14ac:dyDescent="0.25">
      <c r="A2574" s="7" t="s">
        <v>282</v>
      </c>
      <c r="B2574" s="7" t="s">
        <v>283</v>
      </c>
      <c r="C2574" s="7" t="s">
        <v>2029</v>
      </c>
      <c r="D2574" s="8">
        <v>900535105</v>
      </c>
      <c r="E2574" s="1" t="str">
        <f>VLOOKUP(D2574,'[1]IPS REGISTRADAS'!B$9:C$3248,2,0)</f>
        <v>BIENESTAR ACTIVA I.P.S S.A.S.</v>
      </c>
      <c r="F2574" s="9">
        <v>383359241</v>
      </c>
    </row>
    <row r="2575" spans="1:6" x14ac:dyDescent="0.25">
      <c r="A2575" s="7" t="s">
        <v>0</v>
      </c>
      <c r="B2575" s="7" t="s">
        <v>1</v>
      </c>
      <c r="C2575" s="7" t="s">
        <v>2029</v>
      </c>
      <c r="D2575" s="8">
        <v>810003245</v>
      </c>
      <c r="E2575" s="1" t="str">
        <f>VLOOKUP(D2575,'[1]IPS REGISTRADAS'!B$9:C$3248,2,0)</f>
        <v>CLINICA VERSALLES S.A</v>
      </c>
      <c r="F2575" s="9">
        <v>145124377</v>
      </c>
    </row>
    <row r="2576" spans="1:6" x14ac:dyDescent="0.25">
      <c r="A2576" s="7" t="s">
        <v>0</v>
      </c>
      <c r="B2576" s="7" t="s">
        <v>1</v>
      </c>
      <c r="C2576" s="7" t="s">
        <v>2029</v>
      </c>
      <c r="D2576" s="8">
        <v>828002098</v>
      </c>
      <c r="E2576" s="1" t="str">
        <f>VLOOKUP(D2576,'[1]IPS REGISTRADAS'!B$9:C$3248,2,0)</f>
        <v>URACAQ EU</v>
      </c>
      <c r="F2576" s="9">
        <v>45485272</v>
      </c>
    </row>
    <row r="2577" spans="1:6" x14ac:dyDescent="0.25">
      <c r="A2577" s="7" t="s">
        <v>0</v>
      </c>
      <c r="B2577" s="7" t="s">
        <v>1</v>
      </c>
      <c r="C2577" s="7" t="s">
        <v>2029</v>
      </c>
      <c r="D2577" s="8">
        <v>900037169</v>
      </c>
      <c r="E2577" s="1" t="str">
        <f>VLOOKUP(D2577,'[1]IPS REGISTRADAS'!B$9:C$3248,2,0)</f>
        <v>CENTRO OPTICO RIOMAR LTDA</v>
      </c>
      <c r="F2577" s="9">
        <v>14556000</v>
      </c>
    </row>
    <row r="2578" spans="1:6" x14ac:dyDescent="0.25">
      <c r="A2578" s="7" t="s">
        <v>217</v>
      </c>
      <c r="B2578" s="7" t="s">
        <v>218</v>
      </c>
      <c r="C2578" s="7" t="s">
        <v>2029</v>
      </c>
      <c r="D2578" s="8">
        <v>800033723</v>
      </c>
      <c r="E2578" s="1" t="str">
        <f>VLOOKUP(D2578,'[1]IPS REGISTRADAS'!B$9:C$3248,2,0)</f>
        <v>IPS SERVICIOS MEDICOS OLIMPUS DE BARRANQUILLA ATLANTICO</v>
      </c>
      <c r="F2578" s="9">
        <v>1100000</v>
      </c>
    </row>
    <row r="2579" spans="1:6" x14ac:dyDescent="0.25">
      <c r="A2579" s="7" t="s">
        <v>217</v>
      </c>
      <c r="B2579" s="7" t="s">
        <v>218</v>
      </c>
      <c r="C2579" s="7" t="s">
        <v>2029</v>
      </c>
      <c r="D2579" s="8">
        <v>820004962</v>
      </c>
      <c r="E2579" s="1" t="str">
        <f>VLOOKUP(D2579,'[1]IPS REGISTRADAS'!B$9:C$3248,2,0)</f>
        <v>SERVICIO DE AMBULANCIA INMEDIATO LTDA MEDIC LTDA</v>
      </c>
      <c r="F2579" s="9">
        <v>8000000</v>
      </c>
    </row>
    <row r="2580" spans="1:6" x14ac:dyDescent="0.25">
      <c r="A2580" s="7" t="s">
        <v>217</v>
      </c>
      <c r="B2580" s="7" t="s">
        <v>218</v>
      </c>
      <c r="C2580" s="7" t="s">
        <v>2029</v>
      </c>
      <c r="D2580" s="8">
        <v>900465332</v>
      </c>
      <c r="E2580" s="1" t="str">
        <f>VLOOKUP(D2580,'[1]IPS REGISTRADAS'!B$9:C$3248,2,0)</f>
        <v>COLINMED IPS SAS</v>
      </c>
      <c r="F2580" s="9">
        <v>80000000</v>
      </c>
    </row>
    <row r="2581" spans="1:6" x14ac:dyDescent="0.25">
      <c r="A2581" s="7" t="s">
        <v>217</v>
      </c>
      <c r="B2581" s="7" t="s">
        <v>218</v>
      </c>
      <c r="C2581" s="7" t="s">
        <v>2029</v>
      </c>
      <c r="D2581" s="8">
        <v>900620544</v>
      </c>
      <c r="E2581" s="1" t="str">
        <f>VLOOKUP(D2581,'[1]IPS REGISTRADAS'!B$9:C$3248,2,0)</f>
        <v>VIVIR MEJOR I.P.S. S.A.S. CENTRO DE REHABILITACION INTEGRAL FISICO</v>
      </c>
      <c r="F2581" s="9">
        <v>25000000</v>
      </c>
    </row>
    <row r="2582" spans="1:6" x14ac:dyDescent="0.25">
      <c r="A2582" s="7" t="s">
        <v>40</v>
      </c>
      <c r="B2582" s="7" t="s">
        <v>41</v>
      </c>
      <c r="C2582" s="7" t="s">
        <v>2029</v>
      </c>
      <c r="D2582" s="8">
        <v>812004596</v>
      </c>
      <c r="E2582" s="1" t="str">
        <f>VLOOKUP(D2582,'[1]IPS REGISTRADAS'!B$9:C$3248,2,0)</f>
        <v>IMÁGENES DIAGNOSTICAS DE LORICA CORDOBA</v>
      </c>
      <c r="F2582" s="9">
        <v>3000000</v>
      </c>
    </row>
    <row r="2583" spans="1:6" x14ac:dyDescent="0.25">
      <c r="A2583" s="7" t="s">
        <v>40</v>
      </c>
      <c r="B2583" s="7" t="s">
        <v>41</v>
      </c>
      <c r="C2583" s="7" t="s">
        <v>2029</v>
      </c>
      <c r="D2583" s="8">
        <v>891001122</v>
      </c>
      <c r="E2583" s="1" t="str">
        <f>VLOOKUP(D2583,'[1]IPS REGISTRADAS'!B$9:C$3248,2,0)</f>
        <v>CLINICA MONTERIA S.A EN INTERVENCION DE CORDOBA</v>
      </c>
      <c r="F2583" s="9">
        <v>150000000</v>
      </c>
    </row>
    <row r="2584" spans="1:6" x14ac:dyDescent="0.25">
      <c r="A2584" s="7" t="s">
        <v>40</v>
      </c>
      <c r="B2584" s="7" t="s">
        <v>41</v>
      </c>
      <c r="C2584" s="7" t="s">
        <v>2029</v>
      </c>
      <c r="D2584" s="8">
        <v>900007860</v>
      </c>
      <c r="E2584" s="1" t="str">
        <f>VLOOKUP(D2584,'[1]IPS REGISTRADAS'!B$9:C$3248,2,0)</f>
        <v>IPS UNIDAD DE SEGUIMIENTO DEL RECIEN NACIDODE ALTO RIESGO DE MONTERIA CORDOBA</v>
      </c>
      <c r="F2584" s="9">
        <v>30000000</v>
      </c>
    </row>
    <row r="2585" spans="1:6" x14ac:dyDescent="0.25">
      <c r="A2585" s="7" t="s">
        <v>272</v>
      </c>
      <c r="B2585" s="7" t="s">
        <v>273</v>
      </c>
      <c r="C2585" s="7" t="s">
        <v>2029</v>
      </c>
      <c r="D2585" s="8">
        <v>800067515</v>
      </c>
      <c r="E2585" s="1" t="str">
        <f>VLOOKUP(D2585,'[1]IPS REGISTRADAS'!B$9:C$3248,2,0)</f>
        <v>CLINICA LA MILAGROSA DE SANTA MARTA MAGDALENA</v>
      </c>
      <c r="F2585" s="9">
        <v>38429760</v>
      </c>
    </row>
    <row r="2586" spans="1:6" x14ac:dyDescent="0.25">
      <c r="A2586" s="7" t="s">
        <v>272</v>
      </c>
      <c r="B2586" s="7" t="s">
        <v>273</v>
      </c>
      <c r="C2586" s="7" t="s">
        <v>2029</v>
      </c>
      <c r="D2586" s="8">
        <v>806001061</v>
      </c>
      <c r="E2586" s="1" t="str">
        <f>VLOOKUP(D2586,'[1]IPS REGISTRADAS'!B$9:C$3248,2,0)</f>
        <v>E.S.E. CLINICA DE MATERNIDAD RAFAEL CALVO</v>
      </c>
      <c r="F2586" s="9">
        <v>95809567</v>
      </c>
    </row>
    <row r="2587" spans="1:6" x14ac:dyDescent="0.25">
      <c r="A2587" s="7" t="s">
        <v>272</v>
      </c>
      <c r="B2587" s="7" t="s">
        <v>273</v>
      </c>
      <c r="C2587" s="7" t="s">
        <v>2029</v>
      </c>
      <c r="D2587" s="8">
        <v>824000785</v>
      </c>
      <c r="E2587" s="1" t="str">
        <f>VLOOKUP(D2587,'[1]IPS REGISTRADAS'!B$9:C$3248,2,0)</f>
        <v>HOSPITAL LOCAL DE AGUACHICA E.S.E.</v>
      </c>
      <c r="F2587" s="9">
        <v>4236300</v>
      </c>
    </row>
    <row r="2588" spans="1:6" x14ac:dyDescent="0.25">
      <c r="A2588" s="7" t="s">
        <v>272</v>
      </c>
      <c r="B2588" s="7" t="s">
        <v>273</v>
      </c>
      <c r="C2588" s="7" t="s">
        <v>2029</v>
      </c>
      <c r="D2588" s="8">
        <v>844004197</v>
      </c>
      <c r="E2588" s="1" t="str">
        <f>VLOOKUP(D2588,'[1]IPS REGISTRADAS'!B$9:C$3248,2,0)</f>
        <v>RED SALUD CASANARE E.S.E.</v>
      </c>
      <c r="F2588" s="9">
        <v>1558575</v>
      </c>
    </row>
    <row r="2589" spans="1:6" x14ac:dyDescent="0.25">
      <c r="A2589" s="7" t="s">
        <v>272</v>
      </c>
      <c r="B2589" s="7" t="s">
        <v>273</v>
      </c>
      <c r="C2589" s="7" t="s">
        <v>2029</v>
      </c>
      <c r="D2589" s="8">
        <v>900135549</v>
      </c>
      <c r="E2589" s="1" t="str">
        <f>VLOOKUP(D2589,'[1]IPS REGISTRADAS'!B$9:C$3248,2,0)</f>
        <v>UCI SEMIN I.T.M. S.A.S.</v>
      </c>
      <c r="F2589" s="9">
        <v>13508160</v>
      </c>
    </row>
    <row r="2590" spans="1:6" ht="15" customHeight="1" x14ac:dyDescent="0.25">
      <c r="A2590" s="7" t="s">
        <v>858</v>
      </c>
      <c r="B2590" s="7" t="s">
        <v>859</v>
      </c>
      <c r="C2590" s="7" t="s">
        <v>2029</v>
      </c>
      <c r="D2590" s="8">
        <v>800229958</v>
      </c>
      <c r="E2590" s="1" t="str">
        <f>VLOOKUP(D2590,'[1]IPS REGISTRADAS'!B$9:C$3248,2,0)</f>
        <v>ESCANOGRAFIA SINCELEJO LIMITADA</v>
      </c>
      <c r="F2590" s="9">
        <v>34682886</v>
      </c>
    </row>
    <row r="2591" spans="1:6" ht="15" customHeight="1" x14ac:dyDescent="0.25">
      <c r="A2591" s="7" t="s">
        <v>858</v>
      </c>
      <c r="B2591" s="7" t="s">
        <v>859</v>
      </c>
      <c r="C2591" s="7" t="s">
        <v>2029</v>
      </c>
      <c r="D2591" s="8">
        <v>812005726</v>
      </c>
      <c r="E2591" s="1" t="str">
        <f>VLOOKUP(D2591,'[1]IPS REGISTRADAS'!B$9:C$3248,2,0)</f>
        <v>ESE CAMU EL AMPARO DE MONTERIA CORDOBA</v>
      </c>
      <c r="F2591" s="9">
        <v>36469051</v>
      </c>
    </row>
    <row r="2592" spans="1:6" ht="15" customHeight="1" x14ac:dyDescent="0.25">
      <c r="A2592" s="7" t="s">
        <v>858</v>
      </c>
      <c r="B2592" s="7" t="s">
        <v>859</v>
      </c>
      <c r="C2592" s="7" t="s">
        <v>2029</v>
      </c>
      <c r="D2592" s="8">
        <v>900238708</v>
      </c>
      <c r="E2592" s="1" t="str">
        <f>VLOOKUP(D2592,'[1]IPS REGISTRADAS'!B$9:C$3248,2,0)</f>
        <v>INSTITUTO DEL RIÑON DE CORDOBA DE MONTERIA CORDOBA</v>
      </c>
      <c r="F2592" s="9">
        <v>71332632</v>
      </c>
    </row>
    <row r="2593" spans="1:6" ht="15" customHeight="1" x14ac:dyDescent="0.25">
      <c r="A2593" s="7" t="s">
        <v>858</v>
      </c>
      <c r="B2593" s="7" t="s">
        <v>859</v>
      </c>
      <c r="C2593" s="7" t="s">
        <v>2029</v>
      </c>
      <c r="D2593" s="8">
        <v>900307987</v>
      </c>
      <c r="E2593" s="1" t="str">
        <f>VLOOKUP(D2593,'[1]IPS REGISTRADAS'!B$9:C$3248,2,0)</f>
        <v>VITAL MEDICAL DE OCAÑA NORTE DE SANTANDER</v>
      </c>
      <c r="F2593" s="9">
        <v>13713203</v>
      </c>
    </row>
    <row r="2594" spans="1:6" x14ac:dyDescent="0.25">
      <c r="A2594" s="7" t="s">
        <v>0</v>
      </c>
      <c r="B2594" s="7" t="s">
        <v>1</v>
      </c>
      <c r="C2594" s="7" t="s">
        <v>2029</v>
      </c>
      <c r="D2594" s="8">
        <v>891800857</v>
      </c>
      <c r="E2594" s="1" t="str">
        <f>VLOOKUP(D2594,'[1]IPS REGISTRADAS'!B$9:C$3248,2,0)</f>
        <v>E.S.E. HOSPITAL BAUDILIO ACERO</v>
      </c>
      <c r="F2594" s="9">
        <v>2025880</v>
      </c>
    </row>
    <row r="2595" spans="1:6" x14ac:dyDescent="0.25">
      <c r="A2595" s="7" t="s">
        <v>0</v>
      </c>
      <c r="B2595" s="7" t="s">
        <v>1</v>
      </c>
      <c r="C2595" s="7" t="s">
        <v>2029</v>
      </c>
      <c r="D2595" s="8">
        <v>900167616</v>
      </c>
      <c r="E2595" s="1" t="str">
        <f>VLOOKUP(D2595,'[1]IPS REGISTRADAS'!B$9:C$3248,2,0)</f>
        <v>CENTRO DE SALUD SAN FRANCISCO DE MOSQUERA</v>
      </c>
      <c r="F2595" s="9">
        <v>27021388</v>
      </c>
    </row>
    <row r="2596" spans="1:6" x14ac:dyDescent="0.25">
      <c r="A2596" s="7" t="s">
        <v>40</v>
      </c>
      <c r="B2596" s="7" t="s">
        <v>41</v>
      </c>
      <c r="C2596" s="7" t="s">
        <v>2029</v>
      </c>
      <c r="D2596" s="8">
        <v>890985703</v>
      </c>
      <c r="E2596" s="1" t="str">
        <f>VLOOKUP(D2596,'[1]IPS REGISTRADAS'!B$9:C$3248,2,0)</f>
        <v>E.S.E. HOSPITAL MARCO FIDEL SUAREZ DE BELLO ANTIOQUIA</v>
      </c>
      <c r="F2596" s="9">
        <v>15165552</v>
      </c>
    </row>
    <row r="2597" spans="1:6" ht="15" customHeight="1" x14ac:dyDescent="0.25">
      <c r="A2597" s="7" t="s">
        <v>282</v>
      </c>
      <c r="B2597" s="7" t="s">
        <v>283</v>
      </c>
      <c r="C2597" s="7" t="s">
        <v>2029</v>
      </c>
      <c r="D2597" s="8">
        <v>806007650</v>
      </c>
      <c r="E2597" s="1" t="str">
        <f>VLOOKUP(D2597,'[1]IPS REGISTRADAS'!B$9:C$3248,2,0)</f>
        <v>CENTRO RADIO ONCOLOGICO DEL CARIBE LTDA DE CARTAGENA BOLIVAR</v>
      </c>
      <c r="F2597" s="9">
        <v>45000000</v>
      </c>
    </row>
    <row r="2598" spans="1:6" ht="15" customHeight="1" x14ac:dyDescent="0.25">
      <c r="A2598" s="7" t="s">
        <v>282</v>
      </c>
      <c r="B2598" s="7" t="s">
        <v>283</v>
      </c>
      <c r="C2598" s="7" t="s">
        <v>2029</v>
      </c>
      <c r="D2598" s="8">
        <v>819003599</v>
      </c>
      <c r="E2598" s="1" t="str">
        <f>VLOOKUP(D2598,'[1]IPS REGISTRADAS'!B$9:C$3248,2,0)</f>
        <v>HOSPITAL LOCAL DE SABANAS DE SAN ANGEL</v>
      </c>
      <c r="F2598" s="9">
        <v>9502358</v>
      </c>
    </row>
    <row r="2599" spans="1:6" ht="15" customHeight="1" x14ac:dyDescent="0.25">
      <c r="A2599" s="7" t="s">
        <v>282</v>
      </c>
      <c r="B2599" s="7" t="s">
        <v>283</v>
      </c>
      <c r="C2599" s="7" t="s">
        <v>2029</v>
      </c>
      <c r="D2599" s="8">
        <v>824006068</v>
      </c>
      <c r="E2599" s="1" t="str">
        <f>VLOOKUP(D2599,'[1]IPS REGISTRADAS'!B$9:C$3248,2,0)</f>
        <v>IPS ONCOVIDHA DE CESAR LTDA DE VALLEDUPAR CESAR</v>
      </c>
      <c r="F2599" s="9">
        <v>60000000</v>
      </c>
    </row>
    <row r="2600" spans="1:6" ht="15" customHeight="1" x14ac:dyDescent="0.25">
      <c r="A2600" s="7" t="s">
        <v>282</v>
      </c>
      <c r="B2600" s="7" t="s">
        <v>283</v>
      </c>
      <c r="C2600" s="7" t="s">
        <v>2029</v>
      </c>
      <c r="D2600" s="8">
        <v>900184499</v>
      </c>
      <c r="E2600" s="1" t="str">
        <f>VLOOKUP(D2600,'[1]IPS REGISTRADAS'!B$9:C$3248,2,0)</f>
        <v>FUNDACION OPRTUNIDAD Y VIDA DE MONTERIA CORDOBA</v>
      </c>
      <c r="F2600" s="9">
        <v>100000000</v>
      </c>
    </row>
    <row r="2601" spans="1:6" ht="15" customHeight="1" x14ac:dyDescent="0.25">
      <c r="A2601" s="7" t="s">
        <v>282</v>
      </c>
      <c r="B2601" s="7" t="s">
        <v>283</v>
      </c>
      <c r="C2601" s="7" t="s">
        <v>2029</v>
      </c>
      <c r="D2601" s="8">
        <v>900208626</v>
      </c>
      <c r="E2601" s="1" t="str">
        <f>VLOOKUP(D2601,'[1]IPS REGISTRADAS'!B$9:C$3248,2,0)</f>
        <v>SOCIEDAD URODINAMICA DEL CESAR S.A.S.</v>
      </c>
      <c r="F2601" s="9">
        <v>2589789</v>
      </c>
    </row>
    <row r="2602" spans="1:6" ht="15" customHeight="1" x14ac:dyDescent="0.25">
      <c r="A2602" s="7" t="s">
        <v>282</v>
      </c>
      <c r="B2602" s="7" t="s">
        <v>283</v>
      </c>
      <c r="C2602" s="7" t="s">
        <v>2029</v>
      </c>
      <c r="D2602" s="8">
        <v>900261353</v>
      </c>
      <c r="E2602" s="1" t="str">
        <f>VLOOKUP(D2602,'[1]IPS REGISTRADAS'!B$9:C$3248,2,0)</f>
        <v>FUNDACION HOSPITAL SAN VICENTE DE PAUL RIONEGRO</v>
      </c>
      <c r="F2602" s="9">
        <v>15000000</v>
      </c>
    </row>
    <row r="2603" spans="1:6" ht="15" customHeight="1" x14ac:dyDescent="0.25">
      <c r="A2603" s="7" t="s">
        <v>282</v>
      </c>
      <c r="B2603" s="7" t="s">
        <v>283</v>
      </c>
      <c r="C2603" s="7" t="s">
        <v>2029</v>
      </c>
      <c r="D2603" s="8">
        <v>900263250</v>
      </c>
      <c r="E2603" s="1" t="str">
        <f>VLOOKUP(D2603,'[1]IPS REGISTRADAS'!B$9:C$3248,2,0)</f>
        <v>S.E.I. SOLUCIONES ESTETICAS INTEGRALES I.P.S. &amp; CIA LTDA</v>
      </c>
      <c r="F2603" s="9">
        <v>40000000</v>
      </c>
    </row>
    <row r="2604" spans="1:6" ht="15" customHeight="1" x14ac:dyDescent="0.25">
      <c r="A2604" s="7" t="s">
        <v>282</v>
      </c>
      <c r="B2604" s="7" t="s">
        <v>283</v>
      </c>
      <c r="C2604" s="7" t="s">
        <v>2029</v>
      </c>
      <c r="D2604" s="8">
        <v>900356158</v>
      </c>
      <c r="E2604" s="1" t="str">
        <f>VLOOKUP(D2604,'[1]IPS REGISTRADAS'!B$9:C$3248,2,0)</f>
        <v>CENTRO DE IMÁGENES DIAGNOSTICAS MEDICAS DE MONTERIA CORDOBA</v>
      </c>
      <c r="F2604" s="9">
        <v>80000000</v>
      </c>
    </row>
    <row r="2605" spans="1:6" ht="15" customHeight="1" x14ac:dyDescent="0.25">
      <c r="A2605" s="7" t="s">
        <v>282</v>
      </c>
      <c r="B2605" s="7" t="s">
        <v>283</v>
      </c>
      <c r="C2605" s="7" t="s">
        <v>2029</v>
      </c>
      <c r="D2605" s="8">
        <v>900378914</v>
      </c>
      <c r="E2605" s="1" t="str">
        <f>VLOOKUP(D2605,'[1]IPS REGISTRADAS'!B$9:C$3248,2,0)</f>
        <v>UNIDAD DE CUIDADOS INTENCIVOS NEONATAL DE MAGANGUE SAS</v>
      </c>
      <c r="F2605" s="9">
        <v>4399254</v>
      </c>
    </row>
    <row r="2606" spans="1:6" ht="15" customHeight="1" x14ac:dyDescent="0.25">
      <c r="A2606" s="7" t="s">
        <v>282</v>
      </c>
      <c r="B2606" s="7" t="s">
        <v>283</v>
      </c>
      <c r="C2606" s="7" t="s">
        <v>2029</v>
      </c>
      <c r="D2606" s="8">
        <v>900381558</v>
      </c>
      <c r="E2606" s="1" t="str">
        <f>VLOOKUP(D2606,'[1]IPS REGISTRADAS'!B$9:C$3248,2,0)</f>
        <v>FUNDACION NEUROLOGICA DE CORDOBA</v>
      </c>
      <c r="F2606" s="9">
        <v>25000000</v>
      </c>
    </row>
    <row r="2607" spans="1:6" ht="15" customHeight="1" x14ac:dyDescent="0.25">
      <c r="A2607" s="7" t="s">
        <v>282</v>
      </c>
      <c r="B2607" s="7" t="s">
        <v>283</v>
      </c>
      <c r="C2607" s="7" t="s">
        <v>2029</v>
      </c>
      <c r="D2607" s="8">
        <v>900750920</v>
      </c>
      <c r="E2607" s="1" t="str">
        <f>VLOOKUP(D2607,'[1]IPS REGISTRADAS'!B$9:C$3248,2,0)</f>
        <v>CENTRO DE ATENCIÓN MENTAL E INTEGRAL ORGANIZADOS EN SALUD CAMINOS IPS SAS</v>
      </c>
      <c r="F2607" s="9">
        <v>25768074</v>
      </c>
    </row>
    <row r="2608" spans="1:6" ht="15" customHeight="1" x14ac:dyDescent="0.25">
      <c r="A2608" s="7" t="s">
        <v>40</v>
      </c>
      <c r="B2608" s="7" t="s">
        <v>41</v>
      </c>
      <c r="C2608" s="7" t="s">
        <v>2029</v>
      </c>
      <c r="D2608" s="8">
        <v>800154347</v>
      </c>
      <c r="E2608" s="1" t="str">
        <f>VLOOKUP(D2608,'[1]IPS REGISTRADAS'!B$9:C$3248,2,0)</f>
        <v>HOSPITAL LA CANDELARIA DEL MINICIPIO DE EL BANCO MAGDALENA</v>
      </c>
      <c r="F2608" s="9">
        <v>150000000</v>
      </c>
    </row>
    <row r="2609" spans="1:6" ht="15" customHeight="1" x14ac:dyDescent="0.25">
      <c r="A2609" s="7" t="s">
        <v>40</v>
      </c>
      <c r="B2609" s="7" t="s">
        <v>41</v>
      </c>
      <c r="C2609" s="7" t="s">
        <v>2029</v>
      </c>
      <c r="D2609" s="8">
        <v>900090247</v>
      </c>
      <c r="E2609" s="1" t="str">
        <f>VLOOKUP(D2609,'[1]IPS REGISTRADAS'!B$9:C$3248,2,0)</f>
        <v>CENTRO CARDIO INFANTIL IPS E.U</v>
      </c>
      <c r="F2609" s="9">
        <v>202100328</v>
      </c>
    </row>
    <row r="2610" spans="1:6" ht="15" customHeight="1" x14ac:dyDescent="0.25">
      <c r="A2610" s="7" t="s">
        <v>40</v>
      </c>
      <c r="B2610" s="7" t="s">
        <v>41</v>
      </c>
      <c r="C2610" s="7" t="s">
        <v>2029</v>
      </c>
      <c r="D2610" s="8">
        <v>900124213</v>
      </c>
      <c r="E2610" s="1" t="str">
        <f>VLOOKUP(D2610,'[1]IPS REGISTRADAS'!B$9:C$3248,2,0)</f>
        <v>MEDICINA  DE  ALTA  COMPLEJIDAD S.A</v>
      </c>
      <c r="F2610" s="9">
        <v>50000000</v>
      </c>
    </row>
    <row r="2611" spans="1:6" x14ac:dyDescent="0.25">
      <c r="A2611" s="7" t="s">
        <v>0</v>
      </c>
      <c r="B2611" s="7" t="s">
        <v>1</v>
      </c>
      <c r="C2611" s="7" t="s">
        <v>2029</v>
      </c>
      <c r="D2611" s="8">
        <v>890981536</v>
      </c>
      <c r="E2611" s="1" t="str">
        <f>VLOOKUP(D2611,'[1]IPS REGISTRADAS'!B$9:C$3248,2,0)</f>
        <v>E.S.E. HOSPITAL SAN RAFAEL DE YOLOMBO</v>
      </c>
      <c r="F2611" s="9">
        <v>91248713</v>
      </c>
    </row>
    <row r="2612" spans="1:6" x14ac:dyDescent="0.25">
      <c r="A2612" s="7" t="s">
        <v>0</v>
      </c>
      <c r="B2612" s="7" t="s">
        <v>1</v>
      </c>
      <c r="C2612" s="7" t="s">
        <v>2029</v>
      </c>
      <c r="D2612" s="8">
        <v>900138649</v>
      </c>
      <c r="E2612" s="1" t="str">
        <f>VLOOKUP(D2612,'[1]IPS REGISTRADAS'!B$9:C$3248,2,0)</f>
        <v>MEDICENTER ESPECIALIZADO LIMITADA</v>
      </c>
      <c r="F2612" s="9">
        <v>2399020</v>
      </c>
    </row>
    <row r="2613" spans="1:6" x14ac:dyDescent="0.25">
      <c r="A2613" s="7" t="s">
        <v>0</v>
      </c>
      <c r="B2613" s="7" t="s">
        <v>1</v>
      </c>
      <c r="C2613" s="7" t="s">
        <v>2029</v>
      </c>
      <c r="D2613" s="8">
        <v>900576185</v>
      </c>
      <c r="E2613" s="1" t="str">
        <f>VLOOKUP(D2613,'[1]IPS REGISTRADAS'!B$9:C$3248,2,0)</f>
        <v>CENTRO DE TERAPIAS INTEGRALES REHABILITAR SAS</v>
      </c>
      <c r="F2613" s="9">
        <v>26178250</v>
      </c>
    </row>
    <row r="2614" spans="1:6" x14ac:dyDescent="0.25">
      <c r="A2614" s="7" t="s">
        <v>40</v>
      </c>
      <c r="B2614" s="7" t="s">
        <v>41</v>
      </c>
      <c r="C2614" s="7" t="s">
        <v>2029</v>
      </c>
      <c r="D2614" s="8">
        <v>800058856</v>
      </c>
      <c r="E2614" s="1" t="str">
        <f>VLOOKUP(D2614,'[1]IPS REGISTRADAS'!B$9:C$3248,2,0)</f>
        <v>CLINICA DE URABA S.A.S.</v>
      </c>
      <c r="F2614" s="9">
        <v>30000000</v>
      </c>
    </row>
    <row r="2615" spans="1:6" x14ac:dyDescent="0.25">
      <c r="A2615" s="7" t="s">
        <v>40</v>
      </c>
      <c r="B2615" s="7" t="s">
        <v>41</v>
      </c>
      <c r="C2615" s="7" t="s">
        <v>2029</v>
      </c>
      <c r="D2615" s="8">
        <v>800204153</v>
      </c>
      <c r="E2615" s="1" t="str">
        <f>VLOOKUP(D2615,'[1]IPS REGISTRADAS'!B$9:C$3248,2,0)</f>
        <v>E.S.E. HOSPITAL SAN VICENTE DE PAUL DE LORICA</v>
      </c>
      <c r="F2615" s="9">
        <v>100000000</v>
      </c>
    </row>
    <row r="2616" spans="1:6" x14ac:dyDescent="0.25">
      <c r="A2616" s="7" t="s">
        <v>40</v>
      </c>
      <c r="B2616" s="7" t="s">
        <v>41</v>
      </c>
      <c r="C2616" s="7" t="s">
        <v>2029</v>
      </c>
      <c r="D2616" s="8">
        <v>900525539</v>
      </c>
      <c r="E2616" s="1" t="str">
        <f>VLOOKUP(D2616,'[1]IPS REGISTRADAS'!B$9:C$3248,2,0)</f>
        <v>SU SALUD EN CASA I.P.S S.A.S.</v>
      </c>
      <c r="F2616" s="9">
        <v>15000000</v>
      </c>
    </row>
    <row r="2617" spans="1:6" ht="15" customHeight="1" x14ac:dyDescent="0.25">
      <c r="A2617" s="7" t="s">
        <v>282</v>
      </c>
      <c r="B2617" s="7" t="s">
        <v>283</v>
      </c>
      <c r="C2617" s="7" t="s">
        <v>2029</v>
      </c>
      <c r="D2617" s="8">
        <v>800026173</v>
      </c>
      <c r="E2617" s="1" t="str">
        <f>VLOOKUP(D2617,'[1]IPS REGISTRADAS'!B$9:C$3248,2,0)</f>
        <v>HOSPITAL HELI MORENO BLANCO</v>
      </c>
      <c r="F2617" s="9">
        <v>1703239</v>
      </c>
    </row>
    <row r="2618" spans="1:6" ht="15" customHeight="1" x14ac:dyDescent="0.25">
      <c r="A2618" s="7" t="s">
        <v>282</v>
      </c>
      <c r="B2618" s="7" t="s">
        <v>283</v>
      </c>
      <c r="C2618" s="7" t="s">
        <v>2029</v>
      </c>
      <c r="D2618" s="8">
        <v>824004330</v>
      </c>
      <c r="E2618" s="1" t="str">
        <f>VLOOKUP(D2618,'[1]IPS REGISTRADAS'!B$9:C$3248,2,0)</f>
        <v>MEDICINA NUCLEAR S.A</v>
      </c>
      <c r="F2618" s="9">
        <v>3403053</v>
      </c>
    </row>
    <row r="2619" spans="1:6" ht="15" customHeight="1" x14ac:dyDescent="0.25">
      <c r="A2619" s="7" t="s">
        <v>282</v>
      </c>
      <c r="B2619" s="7" t="s">
        <v>283</v>
      </c>
      <c r="C2619" s="7" t="s">
        <v>2029</v>
      </c>
      <c r="D2619" s="8">
        <v>890980757</v>
      </c>
      <c r="E2619" s="1" t="str">
        <f>VLOOKUP(D2619,'[1]IPS REGISTRADAS'!B$9:C$3248,2,0)</f>
        <v>HOSPITAL CESAR URIBE PIEDRAHITA E.S.E</v>
      </c>
      <c r="F2619" s="9">
        <v>25000000</v>
      </c>
    </row>
    <row r="2620" spans="1:6" ht="15" customHeight="1" x14ac:dyDescent="0.25">
      <c r="A2620" s="7" t="s">
        <v>282</v>
      </c>
      <c r="B2620" s="7" t="s">
        <v>283</v>
      </c>
      <c r="C2620" s="7" t="s">
        <v>2029</v>
      </c>
      <c r="D2620" s="8">
        <v>900437964</v>
      </c>
      <c r="E2620" s="1" t="str">
        <f>VLOOKUP(D2620,'[1]IPS REGISTRADAS'!B$9:C$3248,2,0)</f>
        <v>CENTRO DE RADIOLOGIA ELISA CLARA R.F S.A.S</v>
      </c>
      <c r="F2620" s="9">
        <v>8338429</v>
      </c>
    </row>
    <row r="2621" spans="1:6" ht="15" customHeight="1" x14ac:dyDescent="0.25">
      <c r="A2621" s="7" t="s">
        <v>282</v>
      </c>
      <c r="B2621" s="7" t="s">
        <v>283</v>
      </c>
      <c r="C2621" s="7" t="s">
        <v>2029</v>
      </c>
      <c r="D2621" s="8">
        <v>900523126</v>
      </c>
      <c r="E2621" s="1" t="str">
        <f>VLOOKUP(D2621,'[1]IPS REGISTRADAS'!B$9:C$3248,2,0)</f>
        <v>IPS NUEVO HORIZONTE SAS</v>
      </c>
      <c r="F2621" s="9">
        <v>20000000</v>
      </c>
    </row>
    <row r="2622" spans="1:6" ht="15" customHeight="1" x14ac:dyDescent="0.25">
      <c r="A2622" s="7" t="s">
        <v>282</v>
      </c>
      <c r="B2622" s="7" t="s">
        <v>283</v>
      </c>
      <c r="C2622" s="7" t="s">
        <v>2029</v>
      </c>
      <c r="D2622" s="8">
        <v>900589005</v>
      </c>
      <c r="E2622" s="1" t="str">
        <f>VLOOKUP(D2622,'[1]IPS REGISTRADAS'!B$9:C$3248,2,0)</f>
        <v>IPS JERUSALEN S.A.S.</v>
      </c>
      <c r="F2622" s="9">
        <v>13494566</v>
      </c>
    </row>
    <row r="2623" spans="1:6" x14ac:dyDescent="0.25">
      <c r="A2623" s="7" t="s">
        <v>282</v>
      </c>
      <c r="B2623" s="7" t="s">
        <v>283</v>
      </c>
      <c r="C2623" s="7" t="s">
        <v>2029</v>
      </c>
      <c r="D2623" s="8">
        <v>800025467</v>
      </c>
      <c r="E2623" s="1" t="str">
        <f>VLOOKUP(D2623,'[1]IPS REGISTRADAS'!B$9:C$3248,2,0)</f>
        <v>CLINICA DE ESPECIALISTAS LA DORADA S.A</v>
      </c>
      <c r="F2623" s="9">
        <v>3444623</v>
      </c>
    </row>
    <row r="2624" spans="1:6" x14ac:dyDescent="0.25">
      <c r="A2624" s="7" t="s">
        <v>282</v>
      </c>
      <c r="B2624" s="7" t="s">
        <v>283</v>
      </c>
      <c r="C2624" s="7" t="s">
        <v>2029</v>
      </c>
      <c r="D2624" s="8">
        <v>800080586</v>
      </c>
      <c r="E2624" s="1" t="str">
        <f>VLOOKUP(D2624,'[1]IPS REGISTRADAS'!B$9:C$3248,2,0)</f>
        <v>E.S.E. HOSPITAL SAN JUAN DE DIOS</v>
      </c>
      <c r="F2624" s="9">
        <v>1925572</v>
      </c>
    </row>
    <row r="2625" spans="1:6" x14ac:dyDescent="0.25">
      <c r="A2625" s="7" t="s">
        <v>282</v>
      </c>
      <c r="B2625" s="7" t="s">
        <v>283</v>
      </c>
      <c r="C2625" s="7" t="s">
        <v>2029</v>
      </c>
      <c r="D2625" s="8">
        <v>890103127</v>
      </c>
      <c r="E2625" s="1" t="str">
        <f>VLOOKUP(D2625,'[1]IPS REGISTRADAS'!B$9:C$3248,2,0)</f>
        <v>HOSPITAL DEPARTAMENTAL DE SABANALARGA E.S.E</v>
      </c>
      <c r="F2625" s="9">
        <v>40000000</v>
      </c>
    </row>
    <row r="2626" spans="1:6" x14ac:dyDescent="0.25">
      <c r="A2626" s="7" t="s">
        <v>282</v>
      </c>
      <c r="B2626" s="7" t="s">
        <v>283</v>
      </c>
      <c r="C2626" s="7" t="s">
        <v>2029</v>
      </c>
      <c r="D2626" s="8">
        <v>890109666</v>
      </c>
      <c r="E2626" s="1" t="str">
        <f>VLOOKUP(D2626,'[1]IPS REGISTRADAS'!B$9:C$3248,2,0)</f>
        <v>RADIOLOGOS ASOCIADOS LIMITADA</v>
      </c>
      <c r="F2626" s="9">
        <v>25000000</v>
      </c>
    </row>
    <row r="2627" spans="1:6" x14ac:dyDescent="0.25">
      <c r="A2627" s="7" t="s">
        <v>282</v>
      </c>
      <c r="B2627" s="7" t="s">
        <v>283</v>
      </c>
      <c r="C2627" s="7" t="s">
        <v>2029</v>
      </c>
      <c r="D2627" s="8">
        <v>892000501</v>
      </c>
      <c r="E2627" s="1" t="str">
        <f>VLOOKUP(D2627,'[1]IPS REGISTRADAS'!B$9:C$3248,2,0)</f>
        <v>HOSPITAL DEPARTAMENTAL DE VILLAVICENCIO</v>
      </c>
      <c r="F2627" s="9">
        <v>9182104</v>
      </c>
    </row>
    <row r="2628" spans="1:6" x14ac:dyDescent="0.25">
      <c r="A2628" s="7" t="s">
        <v>282</v>
      </c>
      <c r="B2628" s="7" t="s">
        <v>283</v>
      </c>
      <c r="C2628" s="7" t="s">
        <v>2029</v>
      </c>
      <c r="D2628" s="8">
        <v>900273552</v>
      </c>
      <c r="E2628" s="1" t="str">
        <f>VLOOKUP(D2628,'[1]IPS REGISTRADAS'!B$9:C$3248,2,0)</f>
        <v>IPS SANTA TERESA DE JESUS Y CIA LTDA</v>
      </c>
      <c r="F2628" s="9">
        <v>20000000</v>
      </c>
    </row>
    <row r="2629" spans="1:6" x14ac:dyDescent="0.25">
      <c r="A2629" s="7" t="s">
        <v>282</v>
      </c>
      <c r="B2629" s="7" t="s">
        <v>283</v>
      </c>
      <c r="C2629" s="7" t="s">
        <v>2029</v>
      </c>
      <c r="D2629" s="8">
        <v>900384432</v>
      </c>
      <c r="E2629" s="1" t="str">
        <f>VLOOKUP(D2629,'[1]IPS REGISTRADAS'!B$9:C$3248,2,0)</f>
        <v>IPS DIAGNOSTISALUD DE AYAPEL CORDOBA</v>
      </c>
      <c r="F2629" s="9">
        <v>14095113</v>
      </c>
    </row>
    <row r="2630" spans="1:6" x14ac:dyDescent="0.25">
      <c r="A2630" s="7" t="s">
        <v>282</v>
      </c>
      <c r="B2630" s="7" t="s">
        <v>283</v>
      </c>
      <c r="C2630" s="7" t="s">
        <v>2029</v>
      </c>
      <c r="D2630" s="8">
        <v>900462372</v>
      </c>
      <c r="E2630" s="1" t="str">
        <f>VLOOKUP(D2630,'[1]IPS REGISTRADAS'!B$9:C$3248,2,0)</f>
        <v>FUNDACIÓN SEMBRANDO ESPERANZAS</v>
      </c>
      <c r="F2630" s="9">
        <v>30509332</v>
      </c>
    </row>
    <row r="2631" spans="1:6" x14ac:dyDescent="0.25">
      <c r="A2631" s="7" t="s">
        <v>217</v>
      </c>
      <c r="B2631" s="7" t="s">
        <v>218</v>
      </c>
      <c r="C2631" s="7" t="s">
        <v>2029</v>
      </c>
      <c r="D2631" s="8">
        <v>890900518</v>
      </c>
      <c r="E2631" s="1" t="str">
        <f>VLOOKUP(D2631,'[1]IPS REGISTRADAS'!B$9:C$3248,2,0)</f>
        <v>FUNDACION HOSPITALARIA SAN VICENTE DE PAUL DE MEDELLIN ANTIOQUIA</v>
      </c>
      <c r="F2631" s="9">
        <v>2000000</v>
      </c>
    </row>
    <row r="2632" spans="1:6" x14ac:dyDescent="0.25">
      <c r="A2632" s="7" t="s">
        <v>217</v>
      </c>
      <c r="B2632" s="7" t="s">
        <v>218</v>
      </c>
      <c r="C2632" s="7" t="s">
        <v>2029</v>
      </c>
      <c r="D2632" s="8">
        <v>900039781</v>
      </c>
      <c r="E2632" s="1" t="str">
        <f>VLOOKUP(D2632,'[1]IPS REGISTRADAS'!B$9:C$3248,2,0)</f>
        <v>CLINICA INTEGRAL OFTALMOQUIRURGICA C.I.O LTDA</v>
      </c>
      <c r="F2632" s="9">
        <v>45000000</v>
      </c>
    </row>
    <row r="2633" spans="1:6" x14ac:dyDescent="0.25">
      <c r="A2633" s="7" t="s">
        <v>217</v>
      </c>
      <c r="B2633" s="7" t="s">
        <v>218</v>
      </c>
      <c r="C2633" s="7" t="s">
        <v>2029</v>
      </c>
      <c r="D2633" s="8">
        <v>900531204</v>
      </c>
      <c r="E2633" s="1" t="str">
        <f>VLOOKUP(D2633,'[1]IPS REGISTRADAS'!B$9:C$3248,2,0)</f>
        <v>BIOMEDICAL IPS S.A.S.</v>
      </c>
      <c r="F2633" s="9">
        <v>20000000</v>
      </c>
    </row>
    <row r="2634" spans="1:6" x14ac:dyDescent="0.25">
      <c r="A2634" s="7" t="s">
        <v>40</v>
      </c>
      <c r="B2634" s="7" t="s">
        <v>41</v>
      </c>
      <c r="C2634" s="7" t="s">
        <v>2029</v>
      </c>
      <c r="D2634" s="8">
        <v>811002429</v>
      </c>
      <c r="E2634" s="1" t="str">
        <f>VLOOKUP(D2634,'[1]IPS REGISTRADAS'!B$9:C$3248,2,0)</f>
        <v>CLINICA PAJONAL LTDA DE CAUCASIA ANTIOQUIA</v>
      </c>
      <c r="F2634" s="9">
        <v>2000000</v>
      </c>
    </row>
    <row r="2635" spans="1:6" x14ac:dyDescent="0.25">
      <c r="A2635" s="7" t="s">
        <v>272</v>
      </c>
      <c r="B2635" s="7" t="s">
        <v>273</v>
      </c>
      <c r="C2635" s="7" t="s">
        <v>2029</v>
      </c>
      <c r="D2635" s="8">
        <v>808000252</v>
      </c>
      <c r="E2635" s="1" t="str">
        <f>VLOOKUP(D2635,'[1]IPS REGISTRADAS'!B$9:C$3248,2,0)</f>
        <v>CENTRO MEDICO OFTALMOLOGICO IPS S.A</v>
      </c>
      <c r="F2635" s="9">
        <v>2561326</v>
      </c>
    </row>
    <row r="2636" spans="1:6" x14ac:dyDescent="0.25">
      <c r="A2636" s="7" t="s">
        <v>272</v>
      </c>
      <c r="B2636" s="7" t="s">
        <v>273</v>
      </c>
      <c r="C2636" s="7" t="s">
        <v>2029</v>
      </c>
      <c r="D2636" s="8">
        <v>891680047</v>
      </c>
      <c r="E2636" s="1" t="str">
        <f>VLOOKUP(D2636,'[1]IPS REGISTRADAS'!B$9:C$3248,2,0)</f>
        <v>HOSPITAL DEPARTAMENTAL SAN FRANCISCO DE ASIS DE QUIBDO CHOCO</v>
      </c>
      <c r="F2636" s="9">
        <v>27150115</v>
      </c>
    </row>
    <row r="2637" spans="1:6" x14ac:dyDescent="0.25">
      <c r="A2637" s="7" t="s">
        <v>272</v>
      </c>
      <c r="B2637" s="7" t="s">
        <v>273</v>
      </c>
      <c r="C2637" s="7" t="s">
        <v>2029</v>
      </c>
      <c r="D2637" s="8">
        <v>892300445</v>
      </c>
      <c r="E2637" s="1" t="str">
        <f>VLOOKUP(D2637,'[1]IPS REGISTRADAS'!B$9:C$3248,2,0)</f>
        <v>HOSPITAL REGIONAL DE AGUACHICA JOSE DAVID PADILLA VILLAFAÑE E.S.E</v>
      </c>
      <c r="F2637" s="9">
        <v>144558846</v>
      </c>
    </row>
    <row r="2638" spans="1:6" x14ac:dyDescent="0.25">
      <c r="A2638" s="7" t="s">
        <v>272</v>
      </c>
      <c r="B2638" s="7" t="s">
        <v>273</v>
      </c>
      <c r="C2638" s="7" t="s">
        <v>2029</v>
      </c>
      <c r="D2638" s="8">
        <v>900384652</v>
      </c>
      <c r="E2638" s="1" t="str">
        <f>VLOOKUP(D2638,'[1]IPS REGISTRADAS'!B$9:C$3248,2,0)</f>
        <v>LABORATORIO CLINICO ESPECIALIZADO AIDA AASCENCIO S.A.S.</v>
      </c>
      <c r="F2638" s="9">
        <v>6370725</v>
      </c>
    </row>
    <row r="2639" spans="1:6" x14ac:dyDescent="0.25">
      <c r="A2639" s="7" t="s">
        <v>272</v>
      </c>
      <c r="B2639" s="7" t="s">
        <v>273</v>
      </c>
      <c r="C2639" s="7" t="s">
        <v>2029</v>
      </c>
      <c r="D2639" s="8">
        <v>900575153</v>
      </c>
      <c r="E2639" s="1" t="str">
        <f>VLOOKUP(D2639,'[1]IPS REGISTRADAS'!B$9:C$3248,2,0)</f>
        <v>ANGIOVASCULAR MORENO SOCIEDAD POR ACCIONES SIMPLIFICADA</v>
      </c>
      <c r="F2639" s="9">
        <v>63364698</v>
      </c>
    </row>
    <row r="2640" spans="1:6" x14ac:dyDescent="0.25">
      <c r="A2640" s="7" t="s">
        <v>282</v>
      </c>
      <c r="B2640" s="7" t="s">
        <v>283</v>
      </c>
      <c r="C2640" s="7" t="s">
        <v>2029</v>
      </c>
      <c r="D2640" s="8">
        <v>800201197</v>
      </c>
      <c r="E2640" s="1" t="str">
        <f>VLOOKUP(D2640,'[1]IPS REGISTRADAS'!B$9:C$3248,2,0)</f>
        <v>E.S.E. HOSPITAL SAN FRANCISCO DE CIENAGA DE ORO</v>
      </c>
      <c r="F2640" s="9">
        <v>3039863</v>
      </c>
    </row>
    <row r="2641" spans="1:6" x14ac:dyDescent="0.25">
      <c r="A2641" s="7" t="s">
        <v>282</v>
      </c>
      <c r="B2641" s="7" t="s">
        <v>283</v>
      </c>
      <c r="C2641" s="7" t="s">
        <v>2029</v>
      </c>
      <c r="D2641" s="8">
        <v>812004304</v>
      </c>
      <c r="E2641" s="1" t="str">
        <f>VLOOKUP(D2641,'[1]IPS REGISTRADAS'!B$9:C$3248,2,0)</f>
        <v>CAMI LTDA</v>
      </c>
      <c r="F2641" s="9">
        <v>19401451</v>
      </c>
    </row>
    <row r="2642" spans="1:6" x14ac:dyDescent="0.25">
      <c r="A2642" s="7" t="s">
        <v>282</v>
      </c>
      <c r="B2642" s="7" t="s">
        <v>283</v>
      </c>
      <c r="C2642" s="7" t="s">
        <v>2029</v>
      </c>
      <c r="D2642" s="8">
        <v>825001800</v>
      </c>
      <c r="E2642" s="1" t="str">
        <f>VLOOKUP(D2642,'[1]IPS REGISTRADAS'!B$9:C$3248,2,0)</f>
        <v>CLINICA SOMEDA LTDA</v>
      </c>
      <c r="F2642" s="9">
        <v>7539307</v>
      </c>
    </row>
    <row r="2643" spans="1:6" x14ac:dyDescent="0.25">
      <c r="A2643" s="7" t="s">
        <v>282</v>
      </c>
      <c r="B2643" s="7" t="s">
        <v>283</v>
      </c>
      <c r="C2643" s="7" t="s">
        <v>2029</v>
      </c>
      <c r="D2643" s="8">
        <v>830077650</v>
      </c>
      <c r="E2643" s="1" t="str">
        <f>VLOOKUP(D2643,'[1]IPS REGISTRADAS'!B$9:C$3248,2,0)</f>
        <v>HOSPITAL DE FONTIBON E.S.E</v>
      </c>
      <c r="F2643" s="9">
        <v>1719156</v>
      </c>
    </row>
    <row r="2644" spans="1:6" x14ac:dyDescent="0.25">
      <c r="A2644" s="7" t="s">
        <v>282</v>
      </c>
      <c r="B2644" s="7" t="s">
        <v>283</v>
      </c>
      <c r="C2644" s="7" t="s">
        <v>2029</v>
      </c>
      <c r="D2644" s="8">
        <v>900416947</v>
      </c>
      <c r="E2644" s="1" t="str">
        <f>VLOOKUP(D2644,'[1]IPS REGISTRADAS'!B$9:C$3248,2,0)</f>
        <v>CLINICA OFTAMOLOGICA DE CIRUGIA LASER SANTA LUCIA S.A.S.</v>
      </c>
      <c r="F2644" s="9">
        <v>12992039</v>
      </c>
    </row>
    <row r="2645" spans="1:6" x14ac:dyDescent="0.25">
      <c r="A2645" s="7" t="s">
        <v>0</v>
      </c>
      <c r="B2645" s="7" t="s">
        <v>1</v>
      </c>
      <c r="C2645" s="7" t="s">
        <v>2029</v>
      </c>
      <c r="D2645" s="8">
        <v>830077650</v>
      </c>
      <c r="E2645" s="1" t="str">
        <f>VLOOKUP(D2645,'[1]IPS REGISTRADAS'!B$9:C$3248,2,0)</f>
        <v>HOSPITAL DE FONTIBON E.S.E</v>
      </c>
      <c r="F2645" s="9">
        <v>106337222</v>
      </c>
    </row>
    <row r="2646" spans="1:6" x14ac:dyDescent="0.25">
      <c r="A2646" s="7" t="s">
        <v>0</v>
      </c>
      <c r="B2646" s="7" t="s">
        <v>1</v>
      </c>
      <c r="C2646" s="7" t="s">
        <v>2029</v>
      </c>
      <c r="D2646" s="8">
        <v>890399020</v>
      </c>
      <c r="E2646" s="1" t="str">
        <f>VLOOKUP(D2646,'[1]IPS REGISTRADAS'!B$9:C$3248,2,0)</f>
        <v>FUNDACION CLINICA INFANTIL CLUB NOEL</v>
      </c>
      <c r="F2646" s="9">
        <v>55986440</v>
      </c>
    </row>
    <row r="2647" spans="1:6" x14ac:dyDescent="0.25">
      <c r="A2647" s="7" t="s">
        <v>0</v>
      </c>
      <c r="B2647" s="7" t="s">
        <v>1</v>
      </c>
      <c r="C2647" s="7" t="s">
        <v>2029</v>
      </c>
      <c r="D2647" s="8">
        <v>900354649</v>
      </c>
      <c r="E2647" s="1" t="str">
        <f>VLOOKUP(D2647,'[1]IPS REGISTRADAS'!B$9:C$3248,2,0)</f>
        <v>IPS FISIOVITAL CENTRO DE REHABILITACION INTEGRAL LTDA</v>
      </c>
      <c r="F2647" s="9">
        <v>3007680</v>
      </c>
    </row>
    <row r="2648" spans="1:6" x14ac:dyDescent="0.25">
      <c r="A2648" s="7" t="s">
        <v>0</v>
      </c>
      <c r="B2648" s="7" t="s">
        <v>1</v>
      </c>
      <c r="C2648" s="7" t="s">
        <v>2029</v>
      </c>
      <c r="D2648" s="8">
        <v>900514515</v>
      </c>
      <c r="E2648" s="1" t="str">
        <f>VLOOKUP(D2648,'[1]IPS REGISTRADAS'!B$9:C$3248,2,0)</f>
        <v>CENTRO OFTALMOLOGICO FREDY OLMOS COFO S.A.S</v>
      </c>
      <c r="F2648" s="9">
        <v>10603001</v>
      </c>
    </row>
    <row r="2649" spans="1:6" x14ac:dyDescent="0.25">
      <c r="A2649" s="7" t="s">
        <v>858</v>
      </c>
      <c r="B2649" s="7" t="s">
        <v>859</v>
      </c>
      <c r="C2649" s="7" t="s">
        <v>2029</v>
      </c>
      <c r="D2649" s="8">
        <v>900073857</v>
      </c>
      <c r="E2649" s="1" t="str">
        <f>VLOOKUP(D2649,'[1]IPS REGISTRADAS'!B$9:C$3248,2,0)</f>
        <v>CLINICA INTEGRAL SINCELEJO SUCRE</v>
      </c>
      <c r="F2649" s="9">
        <v>60930467</v>
      </c>
    </row>
    <row r="2650" spans="1:6" x14ac:dyDescent="0.25">
      <c r="A2650" s="7" t="s">
        <v>858</v>
      </c>
      <c r="B2650" s="7" t="s">
        <v>859</v>
      </c>
      <c r="C2650" s="7" t="s">
        <v>2029</v>
      </c>
      <c r="D2650" s="8">
        <v>900217343</v>
      </c>
      <c r="E2650" s="1" t="str">
        <f>VLOOKUP(D2650,'[1]IPS REGISTRADAS'!B$9:C$3248,2,0)</f>
        <v>CLINICA OFTALMOLOGICA DE SUCRE S.A.S</v>
      </c>
      <c r="F2650" s="9">
        <v>86009460</v>
      </c>
    </row>
    <row r="2651" spans="1:6" x14ac:dyDescent="0.25">
      <c r="A2651" s="7" t="s">
        <v>858</v>
      </c>
      <c r="B2651" s="7" t="s">
        <v>859</v>
      </c>
      <c r="C2651" s="7" t="s">
        <v>2029</v>
      </c>
      <c r="D2651" s="8">
        <v>900452143</v>
      </c>
      <c r="E2651" s="1" t="str">
        <f>VLOOKUP(D2651,'[1]IPS REGISTRADAS'!B$9:C$3248,2,0)</f>
        <v>I.P.S CENTRO CARDIOVASCULAR Y ECOCARDIOGRAFICO CLINICA DEL CORAZON S.A.S</v>
      </c>
      <c r="F2651" s="9">
        <v>28015388</v>
      </c>
    </row>
    <row r="2652" spans="1:6" x14ac:dyDescent="0.25">
      <c r="A2652" s="7" t="s">
        <v>858</v>
      </c>
      <c r="B2652" s="7" t="s">
        <v>859</v>
      </c>
      <c r="C2652" s="7" t="s">
        <v>2029</v>
      </c>
      <c r="D2652" s="8">
        <v>900549914</v>
      </c>
      <c r="E2652" s="1" t="str">
        <f>VLOOKUP(D2652,'[1]IPS REGISTRADAS'!B$9:C$3248,2,0)</f>
        <v>LABORATORIO CLINICO VIVIAN RAMIREZ I.P.S S.A.S.</v>
      </c>
      <c r="F2652" s="9">
        <v>2502126</v>
      </c>
    </row>
    <row r="2653" spans="1:6" x14ac:dyDescent="0.25">
      <c r="A2653" s="7" t="s">
        <v>858</v>
      </c>
      <c r="B2653" s="7" t="s">
        <v>859</v>
      </c>
      <c r="C2653" s="7" t="s">
        <v>2029</v>
      </c>
      <c r="D2653" s="8">
        <v>900630708</v>
      </c>
      <c r="E2653" s="1" t="str">
        <f>VLOOKUP(D2653,'[1]IPS REGISTRADAS'!B$9:C$3248,2,0)</f>
        <v>CLINICA SANTA LUCIA DEL SINU S.A.S.</v>
      </c>
      <c r="F2653" s="9">
        <v>14170320</v>
      </c>
    </row>
    <row r="2654" spans="1:6" x14ac:dyDescent="0.25">
      <c r="A2654" s="7" t="s">
        <v>40</v>
      </c>
      <c r="B2654" s="7" t="s">
        <v>41</v>
      </c>
      <c r="C2654" s="7" t="s">
        <v>2029</v>
      </c>
      <c r="D2654" s="8">
        <v>823004710</v>
      </c>
      <c r="E2654" s="1" t="str">
        <f>VLOOKUP(D2654,'[1]IPS REGISTRADAS'!B$9:C$3248,2,0)</f>
        <v>IPS DE LA COSTA DE MONTERIA CORDOBA</v>
      </c>
      <c r="F2654" s="9">
        <v>100000000</v>
      </c>
    </row>
    <row r="2655" spans="1:6" x14ac:dyDescent="0.25">
      <c r="A2655" s="7" t="s">
        <v>40</v>
      </c>
      <c r="B2655" s="7" t="s">
        <v>41</v>
      </c>
      <c r="C2655" s="7" t="s">
        <v>2029</v>
      </c>
      <c r="D2655" s="8">
        <v>890900518</v>
      </c>
      <c r="E2655" s="1" t="str">
        <f>VLOOKUP(D2655,'[1]IPS REGISTRADAS'!B$9:C$3248,2,0)</f>
        <v>FUNDACION HOSPITALARIA SAN VICENTE DE PAUL DE MEDELLIN ANTIOQUIA</v>
      </c>
      <c r="F2655" s="9">
        <v>600000000</v>
      </c>
    </row>
    <row r="2656" spans="1:6" x14ac:dyDescent="0.25">
      <c r="A2656" s="7" t="s">
        <v>40</v>
      </c>
      <c r="B2656" s="7" t="s">
        <v>41</v>
      </c>
      <c r="C2656" s="7" t="s">
        <v>2029</v>
      </c>
      <c r="D2656" s="8">
        <v>900136865</v>
      </c>
      <c r="E2656" s="1" t="str">
        <f>VLOOKUP(D2656,'[1]IPS REGISTRADAS'!B$9:C$3248,2,0)</f>
        <v>E.S.E. HOSPITAL REGIONAL DEL MAGDALENA MEDIO</v>
      </c>
      <c r="F2656" s="9">
        <v>200000000</v>
      </c>
    </row>
    <row r="2657" spans="1:6" x14ac:dyDescent="0.25">
      <c r="A2657" s="7" t="s">
        <v>40</v>
      </c>
      <c r="B2657" s="7" t="s">
        <v>41</v>
      </c>
      <c r="C2657" s="7" t="s">
        <v>2029</v>
      </c>
      <c r="D2657" s="8">
        <v>900239673</v>
      </c>
      <c r="E2657" s="1" t="str">
        <f>VLOOKUP(D2657,'[1]IPS REGISTRADAS'!B$9:C$3248,2,0)</f>
        <v>CENTRO MEDICO SINAPSIS</v>
      </c>
      <c r="F2657" s="9">
        <v>26929802</v>
      </c>
    </row>
    <row r="2658" spans="1:6" x14ac:dyDescent="0.25">
      <c r="A2658" s="7" t="s">
        <v>858</v>
      </c>
      <c r="B2658" s="7" t="s">
        <v>859</v>
      </c>
      <c r="C2658" s="7" t="s">
        <v>2029</v>
      </c>
      <c r="D2658" s="8">
        <v>812003726</v>
      </c>
      <c r="E2658" s="1" t="str">
        <f>VLOOKUP(D2658,'[1]IPS REGISTRADAS'!B$9:C$3248,2,0)</f>
        <v>EMPRESA SOCIAL DEL ESTADO E.S.E. CENTRO DE SALUD COTORRA</v>
      </c>
      <c r="F2658" s="9">
        <v>27223216</v>
      </c>
    </row>
    <row r="2659" spans="1:6" x14ac:dyDescent="0.25">
      <c r="A2659" s="7" t="s">
        <v>858</v>
      </c>
      <c r="B2659" s="7" t="s">
        <v>859</v>
      </c>
      <c r="C2659" s="7" t="s">
        <v>2029</v>
      </c>
      <c r="D2659" s="8">
        <v>812005590</v>
      </c>
      <c r="E2659" s="1" t="str">
        <f>VLOOKUP(D2659,'[1]IPS REGISTRADAS'!B$9:C$3248,2,0)</f>
        <v>SOCIEDAD CARDIOVASCULAR DE CORDOBA LTDA DE MONTERIA CORDOBA</v>
      </c>
      <c r="F2659" s="9">
        <v>105127916</v>
      </c>
    </row>
    <row r="2660" spans="1:6" x14ac:dyDescent="0.25">
      <c r="A2660" s="7" t="s">
        <v>858</v>
      </c>
      <c r="B2660" s="7" t="s">
        <v>859</v>
      </c>
      <c r="C2660" s="7" t="s">
        <v>2029</v>
      </c>
      <c r="D2660" s="8">
        <v>823003317</v>
      </c>
      <c r="E2660" s="1" t="str">
        <f>VLOOKUP(D2660,'[1]IPS REGISTRADAS'!B$9:C$3248,2,0)</f>
        <v>INSTITUTO DEL RIÑON DE SUCRE DE SINCELEJO SUCRE</v>
      </c>
      <c r="F2660" s="9">
        <v>117252468</v>
      </c>
    </row>
    <row r="2661" spans="1:6" x14ac:dyDescent="0.25">
      <c r="A2661" s="7" t="s">
        <v>858</v>
      </c>
      <c r="B2661" s="7" t="s">
        <v>859</v>
      </c>
      <c r="C2661" s="7" t="s">
        <v>2029</v>
      </c>
      <c r="D2661" s="8">
        <v>823003836</v>
      </c>
      <c r="E2661" s="1" t="str">
        <f>VLOOKUP(D2661,'[1]IPS REGISTRADAS'!B$9:C$3248,2,0)</f>
        <v>IPS SALUD SIN FRONTERAS LTDA</v>
      </c>
      <c r="F2661" s="9">
        <v>67199823</v>
      </c>
    </row>
    <row r="2662" spans="1:6" x14ac:dyDescent="0.25">
      <c r="A2662" s="7" t="s">
        <v>858</v>
      </c>
      <c r="B2662" s="7" t="s">
        <v>859</v>
      </c>
      <c r="C2662" s="7" t="s">
        <v>2029</v>
      </c>
      <c r="D2662" s="8">
        <v>891079999</v>
      </c>
      <c r="E2662" s="1" t="str">
        <f>VLOOKUP(D2662,'[1]IPS REGISTRADAS'!B$9:C$3248,2,0)</f>
        <v>HOSPITAL SAN JERONIMO DE MONTERIA E.S.E</v>
      </c>
      <c r="F2662" s="9">
        <v>110000000</v>
      </c>
    </row>
    <row r="2663" spans="1:6" x14ac:dyDescent="0.25">
      <c r="A2663" s="7" t="s">
        <v>858</v>
      </c>
      <c r="B2663" s="7" t="s">
        <v>859</v>
      </c>
      <c r="C2663" s="7" t="s">
        <v>2029</v>
      </c>
      <c r="D2663" s="8">
        <v>900012819</v>
      </c>
      <c r="E2663" s="1" t="str">
        <f>VLOOKUP(D2663,'[1]IPS REGISTRADAS'!B$9:C$3248,2,0)</f>
        <v>DIAC LTDA</v>
      </c>
      <c r="F2663" s="9">
        <v>77494385</v>
      </c>
    </row>
    <row r="2664" spans="1:6" x14ac:dyDescent="0.25">
      <c r="A2664" s="7" t="s">
        <v>858</v>
      </c>
      <c r="B2664" s="7" t="s">
        <v>859</v>
      </c>
      <c r="C2664" s="7" t="s">
        <v>2029</v>
      </c>
      <c r="D2664" s="8">
        <v>900513306</v>
      </c>
      <c r="E2664" s="1" t="str">
        <f>VLOOKUP(D2664,'[1]IPS REGISTRADAS'!B$9:C$3248,2,0)</f>
        <v>FUNDACION MARIA REINA</v>
      </c>
      <c r="F2664" s="9">
        <v>535187725</v>
      </c>
    </row>
    <row r="2665" spans="1:6" x14ac:dyDescent="0.25">
      <c r="A2665" s="7" t="s">
        <v>858</v>
      </c>
      <c r="B2665" s="7" t="s">
        <v>859</v>
      </c>
      <c r="C2665" s="7" t="s">
        <v>2029</v>
      </c>
      <c r="D2665" s="8">
        <v>900564046</v>
      </c>
      <c r="E2665" s="1" t="str">
        <f>VLOOKUP(D2665,'[1]IPS REGISTRADAS'!B$9:C$3248,2,0)</f>
        <v>QUIRUCENTRO S.A.S.</v>
      </c>
      <c r="F2665" s="9">
        <v>17415044</v>
      </c>
    </row>
    <row r="2666" spans="1:6" x14ac:dyDescent="0.25">
      <c r="A2666" s="7" t="s">
        <v>282</v>
      </c>
      <c r="B2666" s="7" t="s">
        <v>283</v>
      </c>
      <c r="C2666" s="7" t="s">
        <v>2029</v>
      </c>
      <c r="D2666" s="8">
        <v>802009806</v>
      </c>
      <c r="E2666" s="1" t="str">
        <f>VLOOKUP(D2666,'[1]IPS REGISTRADAS'!B$9:C$3248,2,0)</f>
        <v>HOSPITAL LOCAL DE MALAMBO E.S.E</v>
      </c>
      <c r="F2666" s="9">
        <v>1780334</v>
      </c>
    </row>
    <row r="2667" spans="1:6" x14ac:dyDescent="0.25">
      <c r="A2667" s="7" t="s">
        <v>282</v>
      </c>
      <c r="B2667" s="7" t="s">
        <v>283</v>
      </c>
      <c r="C2667" s="7" t="s">
        <v>2029</v>
      </c>
      <c r="D2667" s="8">
        <v>812001298</v>
      </c>
      <c r="E2667" s="1" t="str">
        <f>VLOOKUP(D2667,'[1]IPS REGISTRADAS'!B$9:C$3248,2,0)</f>
        <v>SOCIEDAD DE FISIOTERAPEUTAS DE SAHAGUN LIMITADA</v>
      </c>
      <c r="F2667" s="9">
        <v>3435846</v>
      </c>
    </row>
    <row r="2668" spans="1:6" x14ac:dyDescent="0.25">
      <c r="A2668" s="7" t="s">
        <v>282</v>
      </c>
      <c r="B2668" s="7" t="s">
        <v>283</v>
      </c>
      <c r="C2668" s="7" t="s">
        <v>2029</v>
      </c>
      <c r="D2668" s="8">
        <v>819001312</v>
      </c>
      <c r="E2668" s="1" t="str">
        <f>VLOOKUP(D2668,'[1]IPS REGISTRADAS'!B$9:C$3248,2,0)</f>
        <v>ESE HOSPITAL LOCAL SAN PEDRO DE EL PIÑON MAGDALENA</v>
      </c>
      <c r="F2668" s="9">
        <v>8795852</v>
      </c>
    </row>
    <row r="2669" spans="1:6" x14ac:dyDescent="0.25">
      <c r="A2669" s="7" t="s">
        <v>282</v>
      </c>
      <c r="B2669" s="7" t="s">
        <v>283</v>
      </c>
      <c r="C2669" s="7" t="s">
        <v>2029</v>
      </c>
      <c r="D2669" s="8">
        <v>900343345</v>
      </c>
      <c r="E2669" s="1" t="str">
        <f>VLOOKUP(D2669,'[1]IPS REGISTRADAS'!B$9:C$3248,2,0)</f>
        <v>UNIDAD DE SALUD Y CUIDADOS DE ALTOS RIESGOS J.A.P LTDA</v>
      </c>
      <c r="F2669" s="9">
        <v>14093640</v>
      </c>
    </row>
    <row r="2670" spans="1:6" x14ac:dyDescent="0.25">
      <c r="A2670" s="7" t="s">
        <v>0</v>
      </c>
      <c r="B2670" s="7" t="s">
        <v>1</v>
      </c>
      <c r="C2670" s="7" t="s">
        <v>2029</v>
      </c>
      <c r="D2670" s="8">
        <v>891080015</v>
      </c>
      <c r="E2670" s="1" t="str">
        <f>VLOOKUP(D2670,'[1]IPS REGISTRADAS'!B$9:C$3248,2,0)</f>
        <v>E.S.E. HOSPITAL SAN DIEGO DE CERETE CORDOBA</v>
      </c>
      <c r="F2670" s="9">
        <v>77217645</v>
      </c>
    </row>
    <row r="2671" spans="1:6" x14ac:dyDescent="0.25">
      <c r="A2671" s="7" t="s">
        <v>0</v>
      </c>
      <c r="B2671" s="7" t="s">
        <v>1</v>
      </c>
      <c r="C2671" s="7" t="s">
        <v>2029</v>
      </c>
      <c r="D2671" s="8">
        <v>900127211</v>
      </c>
      <c r="E2671" s="1" t="str">
        <f>VLOOKUP(D2671,'[1]IPS REGISTRADAS'!B$9:C$3248,2,0)</f>
        <v>ESE CENTRO HOSPITAL SAN JUAN BAUTISTA  TAMINANGO NARIÑO</v>
      </c>
      <c r="F2671" s="9">
        <v>6693258</v>
      </c>
    </row>
    <row r="2672" spans="1:6" x14ac:dyDescent="0.25">
      <c r="A2672" s="7" t="s">
        <v>0</v>
      </c>
      <c r="B2672" s="7" t="s">
        <v>1</v>
      </c>
      <c r="C2672" s="7" t="s">
        <v>2029</v>
      </c>
      <c r="D2672" s="8">
        <v>900269973</v>
      </c>
      <c r="E2672" s="1" t="str">
        <f>VLOOKUP(D2672,'[1]IPS REGISTRADAS'!B$9:C$3248,2,0)</f>
        <v>LABORATORIO CLINICO BIOANALISIS IBAGUE E.U</v>
      </c>
      <c r="F2672" s="9">
        <v>20849933</v>
      </c>
    </row>
    <row r="2673" spans="1:6" x14ac:dyDescent="0.25">
      <c r="A2673" s="7" t="s">
        <v>40</v>
      </c>
      <c r="B2673" s="7" t="s">
        <v>41</v>
      </c>
      <c r="C2673" s="7" t="s">
        <v>2029</v>
      </c>
      <c r="D2673" s="8">
        <v>812005323</v>
      </c>
      <c r="E2673" s="1" t="str">
        <f>VLOOKUP(D2673,'[1]IPS REGISTRADAS'!B$9:C$3248,2,0)</f>
        <v>TERAPIAS INTEGRALES LIMITADA</v>
      </c>
      <c r="F2673" s="9">
        <v>2000000</v>
      </c>
    </row>
    <row r="2674" spans="1:6" x14ac:dyDescent="0.25">
      <c r="A2674" s="7" t="s">
        <v>40</v>
      </c>
      <c r="B2674" s="7" t="s">
        <v>41</v>
      </c>
      <c r="C2674" s="7" t="s">
        <v>2029</v>
      </c>
      <c r="D2674" s="8">
        <v>891780185</v>
      </c>
      <c r="E2674" s="1" t="str">
        <f>VLOOKUP(D2674,'[1]IPS REGISTRADAS'!B$9:C$3248,2,0)</f>
        <v>HOSPITAL UNIVERSITARIO FERNANDO TROCONIS E.S.E</v>
      </c>
      <c r="F2674" s="9">
        <v>350000000</v>
      </c>
    </row>
    <row r="2675" spans="1:6" x14ac:dyDescent="0.25">
      <c r="A2675" s="7" t="s">
        <v>40</v>
      </c>
      <c r="B2675" s="7" t="s">
        <v>41</v>
      </c>
      <c r="C2675" s="7" t="s">
        <v>2029</v>
      </c>
      <c r="D2675" s="8">
        <v>892399994</v>
      </c>
      <c r="E2675" s="1" t="str">
        <f>VLOOKUP(D2675,'[1]IPS REGISTRADAS'!B$9:C$3248,2,0)</f>
        <v>E.S.E. HOSPITAL ROSARIO PUMAREJO DE LOPEZ</v>
      </c>
      <c r="F2675" s="9">
        <v>200000000</v>
      </c>
    </row>
    <row r="2676" spans="1:6" x14ac:dyDescent="0.25">
      <c r="A2676" s="7" t="s">
        <v>40</v>
      </c>
      <c r="B2676" s="7" t="s">
        <v>41</v>
      </c>
      <c r="C2676" s="7" t="s">
        <v>2029</v>
      </c>
      <c r="D2676" s="8">
        <v>900073081</v>
      </c>
      <c r="E2676" s="1" t="str">
        <f>VLOOKUP(D2676,'[1]IPS REGISTRADAS'!B$9:C$3248,2,0)</f>
        <v>SERVICLINICOS DROMEDICA S.A</v>
      </c>
      <c r="F2676" s="9">
        <v>50000000</v>
      </c>
    </row>
    <row r="2677" spans="1:6" x14ac:dyDescent="0.25">
      <c r="A2677" s="7" t="s">
        <v>914</v>
      </c>
      <c r="B2677" s="7" t="s">
        <v>915</v>
      </c>
      <c r="C2677" s="7" t="s">
        <v>2029</v>
      </c>
      <c r="D2677" s="8">
        <v>830099212</v>
      </c>
      <c r="E2677" s="1" t="str">
        <f>VLOOKUP(D2677,'[1]IPS REGISTRADAS'!B$9:C$3248,2,0)</f>
        <v>CENTRO DE INVESTIGACIONES ONCOLOGICAS CLINICA SAN DIEGO SA  BOGOTA</v>
      </c>
      <c r="F2677" s="9">
        <v>61334153.350000001</v>
      </c>
    </row>
    <row r="2678" spans="1:6" x14ac:dyDescent="0.25">
      <c r="A2678" s="7" t="s">
        <v>916</v>
      </c>
      <c r="B2678" s="7" t="e">
        <v>#N/A</v>
      </c>
      <c r="C2678" s="7" t="s">
        <v>2029</v>
      </c>
      <c r="D2678" s="8">
        <v>890680025</v>
      </c>
      <c r="E2678" s="1" t="str">
        <f>VLOOKUP(D2678,'[1]IPS REGISTRADAS'!B$9:C$3248,2,0)</f>
        <v>E.S.E. HOSPITAL SAN RAFAEL DE FUSAGASUGA</v>
      </c>
      <c r="F2678" s="9">
        <v>192409432.59999999</v>
      </c>
    </row>
    <row r="2679" spans="1:6" x14ac:dyDescent="0.25">
      <c r="A2679" s="7" t="s">
        <v>19</v>
      </c>
      <c r="B2679" s="7" t="s">
        <v>20</v>
      </c>
      <c r="C2679" s="7" t="s">
        <v>2029</v>
      </c>
      <c r="D2679" s="8">
        <v>813010966</v>
      </c>
      <c r="E2679" s="1" t="str">
        <f>VLOOKUP(D2679,'[1]IPS REGISTRADAS'!B$9:C$3248,2,0)</f>
        <v>ESE SAN JUAN RAMON NUÑEZ PALACIOS DE LA ARGENTINA HUILA</v>
      </c>
      <c r="F2679" s="9">
        <v>18076212</v>
      </c>
    </row>
    <row r="2680" spans="1:6" x14ac:dyDescent="0.25">
      <c r="A2680" s="7" t="s">
        <v>7</v>
      </c>
      <c r="B2680" s="7" t="s">
        <v>8</v>
      </c>
      <c r="C2680" s="7" t="s">
        <v>2029</v>
      </c>
      <c r="D2680" s="8">
        <v>800189984</v>
      </c>
      <c r="E2680" s="1" t="str">
        <f>VLOOKUP(D2680,'[1]IPS REGISTRADAS'!B$9:C$3248,2,0)</f>
        <v>IMÁGENES DIAGNOSTICAS S.A.</v>
      </c>
      <c r="F2680" s="9">
        <v>171944547</v>
      </c>
    </row>
    <row r="2681" spans="1:6" x14ac:dyDescent="0.25">
      <c r="A2681" s="7" t="s">
        <v>7</v>
      </c>
      <c r="B2681" s="7" t="s">
        <v>8</v>
      </c>
      <c r="C2681" s="7" t="s">
        <v>2029</v>
      </c>
      <c r="D2681" s="8">
        <v>822002459</v>
      </c>
      <c r="E2681" s="1" t="str">
        <f>VLOOKUP(D2681,'[1]IPS REGISTRADAS'!B$9:C$3248,2,0)</f>
        <v>ESE DEL MUNICIPIO DE VILLAVICIENCIO</v>
      </c>
      <c r="F2681" s="9">
        <v>1030073</v>
      </c>
    </row>
    <row r="2682" spans="1:6" x14ac:dyDescent="0.25">
      <c r="A2682" s="7" t="s">
        <v>7</v>
      </c>
      <c r="B2682" s="7" t="s">
        <v>8</v>
      </c>
      <c r="C2682" s="7" t="s">
        <v>2029</v>
      </c>
      <c r="D2682" s="8">
        <v>891180026</v>
      </c>
      <c r="E2682" s="1" t="str">
        <f>VLOOKUP(D2682,'[1]IPS REGISTRADAS'!B$9:C$3248,2,0)</f>
        <v>E.S.E. HOSPITAL DEPARTAMENTAL SAN VICENTE DE PAUL</v>
      </c>
      <c r="F2682" s="9">
        <v>426457434</v>
      </c>
    </row>
    <row r="2683" spans="1:6" x14ac:dyDescent="0.25">
      <c r="A2683" s="7" t="s">
        <v>7</v>
      </c>
      <c r="B2683" s="7" t="s">
        <v>8</v>
      </c>
      <c r="C2683" s="7" t="s">
        <v>2029</v>
      </c>
      <c r="D2683" s="8">
        <v>891855438</v>
      </c>
      <c r="E2683" s="1" t="str">
        <f>VLOOKUP(D2683,'[1]IPS REGISTRADAS'!B$9:C$3248,2,0)</f>
        <v>HOSPITAL REGIONAL DE DUITAMA E.S.E</v>
      </c>
      <c r="F2683" s="9">
        <v>1309419</v>
      </c>
    </row>
    <row r="2684" spans="1:6" x14ac:dyDescent="0.25">
      <c r="A2684" s="7" t="s">
        <v>7</v>
      </c>
      <c r="B2684" s="7" t="s">
        <v>8</v>
      </c>
      <c r="C2684" s="7" t="s">
        <v>2029</v>
      </c>
      <c r="D2684" s="8">
        <v>900094112</v>
      </c>
      <c r="E2684" s="1" t="str">
        <f>VLOOKUP(D2684,'[1]IPS REGISTRADAS'!B$9:C$3248,2,0)</f>
        <v>SERVICIOS INTEGRALES EN SALUD LTDA</v>
      </c>
      <c r="F2684" s="9">
        <v>14990239</v>
      </c>
    </row>
    <row r="2685" spans="1:6" x14ac:dyDescent="0.25">
      <c r="A2685" s="7" t="s">
        <v>7</v>
      </c>
      <c r="B2685" s="7" t="s">
        <v>8</v>
      </c>
      <c r="C2685" s="7" t="s">
        <v>2029</v>
      </c>
      <c r="D2685" s="8">
        <v>900267087</v>
      </c>
      <c r="E2685" s="1" t="str">
        <f>VLOOKUP(D2685,'[1]IPS REGISTRADAS'!B$9:C$3248,2,0)</f>
        <v>CENTRO HEMATOLOGICO DEL EJE CAFETERO SAS</v>
      </c>
      <c r="F2685" s="9">
        <v>6698544</v>
      </c>
    </row>
    <row r="2686" spans="1:6" x14ac:dyDescent="0.25">
      <c r="A2686" s="7" t="s">
        <v>7</v>
      </c>
      <c r="B2686" s="7" t="s">
        <v>8</v>
      </c>
      <c r="C2686" s="7" t="s">
        <v>2029</v>
      </c>
      <c r="D2686" s="8">
        <v>900613550</v>
      </c>
      <c r="E2686" s="1" t="str">
        <f>VLOOKUP(D2686,'[1]IPS REGISTRADAS'!B$9:C$3248,2,0)</f>
        <v>CLINICA SAN FRANCISCO DE ASIS S.A.S.</v>
      </c>
      <c r="F2686" s="9">
        <v>57395778</v>
      </c>
    </row>
    <row r="2687" spans="1:6" x14ac:dyDescent="0.25">
      <c r="A2687" s="7" t="s">
        <v>914</v>
      </c>
      <c r="B2687" s="7" t="s">
        <v>915</v>
      </c>
      <c r="C2687" s="7" t="s">
        <v>2029</v>
      </c>
      <c r="D2687" s="8">
        <v>830099212</v>
      </c>
      <c r="E2687" s="1" t="str">
        <f>VLOOKUP(D2687,'[1]IPS REGISTRADAS'!B$9:C$3248,2,0)</f>
        <v>CENTRO DE INVESTIGACIONES ONCOLOGICAS CLINICA SAN DIEGO SA  BOGOTA</v>
      </c>
      <c r="F2687" s="9">
        <v>56632029.32</v>
      </c>
    </row>
    <row r="2688" spans="1:6" x14ac:dyDescent="0.25">
      <c r="A2688" s="7" t="s">
        <v>7</v>
      </c>
      <c r="B2688" s="7" t="s">
        <v>8</v>
      </c>
      <c r="C2688" s="7" t="s">
        <v>2029</v>
      </c>
      <c r="D2688" s="8">
        <v>800099860</v>
      </c>
      <c r="E2688" s="1" t="str">
        <f>VLOOKUP(D2688,'[1]IPS REGISTRADAS'!B$9:C$3248,2,0)</f>
        <v>E.S.E. HOSPITAL SAN RAFAEL DE PACHO</v>
      </c>
      <c r="F2688" s="9">
        <v>172312143</v>
      </c>
    </row>
    <row r="2689" spans="1:6" x14ac:dyDescent="0.25">
      <c r="A2689" s="7" t="s">
        <v>7</v>
      </c>
      <c r="B2689" s="7" t="s">
        <v>8</v>
      </c>
      <c r="C2689" s="7" t="s">
        <v>2029</v>
      </c>
      <c r="D2689" s="8">
        <v>800194627</v>
      </c>
      <c r="E2689" s="1" t="str">
        <f>VLOOKUP(D2689,'[1]IPS REGISTRADAS'!B$9:C$3248,2,0)</f>
        <v>E.S.E. HOSPITAL SAN JOSE DE BELALCAZAR</v>
      </c>
      <c r="F2689" s="9">
        <v>1381018</v>
      </c>
    </row>
    <row r="2690" spans="1:6" x14ac:dyDescent="0.25">
      <c r="A2690" s="7" t="s">
        <v>7</v>
      </c>
      <c r="B2690" s="7" t="s">
        <v>8</v>
      </c>
      <c r="C2690" s="7" t="s">
        <v>2029</v>
      </c>
      <c r="D2690" s="8">
        <v>890000600</v>
      </c>
      <c r="E2690" s="1" t="str">
        <f>VLOOKUP(D2690,'[1]IPS REGISTRADAS'!B$9:C$3248,2,0)</f>
        <v>E.S.E. HOSPITAL LA MISERICORDIA DE CALARCA DE QUINDIO</v>
      </c>
      <c r="F2690" s="9">
        <v>66179365</v>
      </c>
    </row>
    <row r="2691" spans="1:6" x14ac:dyDescent="0.25">
      <c r="A2691" s="7" t="s">
        <v>7</v>
      </c>
      <c r="B2691" s="7" t="s">
        <v>8</v>
      </c>
      <c r="C2691" s="7" t="s">
        <v>2029</v>
      </c>
      <c r="D2691" s="8">
        <v>890802036</v>
      </c>
      <c r="E2691" s="1" t="str">
        <f>VLOOKUP(D2691,'[1]IPS REGISTRADAS'!B$9:C$3248,2,0)</f>
        <v>HOSPITAL SAN MARCOS DE CHINCHINA E.S.E</v>
      </c>
      <c r="F2691" s="9">
        <v>429879192</v>
      </c>
    </row>
    <row r="2692" spans="1:6" x14ac:dyDescent="0.25">
      <c r="A2692" s="7" t="s">
        <v>7</v>
      </c>
      <c r="B2692" s="7" t="s">
        <v>8</v>
      </c>
      <c r="C2692" s="7" t="s">
        <v>2029</v>
      </c>
      <c r="D2692" s="8">
        <v>891800231</v>
      </c>
      <c r="E2692" s="1" t="str">
        <f>VLOOKUP(D2692,'[1]IPS REGISTRADAS'!B$9:C$3248,2,0)</f>
        <v xml:space="preserve">E.S.E. HOSPITAL SAN RAFAEL DE TUNJA </v>
      </c>
      <c r="F2692" s="9">
        <v>3232471</v>
      </c>
    </row>
    <row r="2693" spans="1:6" x14ac:dyDescent="0.25">
      <c r="A2693" s="7" t="s">
        <v>7</v>
      </c>
      <c r="B2693" s="7" t="s">
        <v>8</v>
      </c>
      <c r="C2693" s="7" t="s">
        <v>2029</v>
      </c>
      <c r="D2693" s="8">
        <v>900145579</v>
      </c>
      <c r="E2693" s="1" t="str">
        <f>VLOOKUP(D2693,'[1]IPS REGISTRADAS'!B$9:C$3248,2,0)</f>
        <v>EMPRESA SOCIAL DEL ESTADO E.S.E. POPAYAN</v>
      </c>
      <c r="F2693" s="9">
        <v>1124274</v>
      </c>
    </row>
    <row r="2694" spans="1:6" x14ac:dyDescent="0.25">
      <c r="A2694" s="7" t="s">
        <v>7</v>
      </c>
      <c r="B2694" s="7" t="s">
        <v>8</v>
      </c>
      <c r="C2694" s="7" t="s">
        <v>2029</v>
      </c>
      <c r="D2694" s="8">
        <v>900422064</v>
      </c>
      <c r="E2694" s="1" t="str">
        <f>VLOOKUP(D2694,'[1]IPS REGISTRADAS'!B$9:C$3248,2,0)</f>
        <v>CENTRO ESPECIALIZADO DE UROLOGIA S.A.S.</v>
      </c>
      <c r="F2694" s="9">
        <v>22281162</v>
      </c>
    </row>
    <row r="2695" spans="1:6" x14ac:dyDescent="0.25">
      <c r="A2695" s="7" t="s">
        <v>914</v>
      </c>
      <c r="B2695" s="7" t="s">
        <v>915</v>
      </c>
      <c r="C2695" s="7" t="s">
        <v>2029</v>
      </c>
      <c r="D2695" s="8">
        <v>899999151</v>
      </c>
      <c r="E2695" s="1" t="str">
        <f>VLOOKUP(D2695,'[1]IPS REGISTRADAS'!B$9:C$3248,2,0)</f>
        <v>E.S.E. HOSPITAL SAN RAFAEL FACATATIVA</v>
      </c>
      <c r="F2695" s="9">
        <v>22465611.350000001</v>
      </c>
    </row>
    <row r="2696" spans="1:6" x14ac:dyDescent="0.25">
      <c r="A2696" s="7" t="s">
        <v>916</v>
      </c>
      <c r="B2696" s="7" t="e">
        <v>#N/A</v>
      </c>
      <c r="C2696" s="7" t="s">
        <v>2029</v>
      </c>
      <c r="D2696" s="8">
        <v>899999032</v>
      </c>
      <c r="E2696" s="1" t="str">
        <f>VLOOKUP(D2696,'[1]IPS REGISTRADAS'!B$9:C$3248,2,0)</f>
        <v>HOSPITAL UNIVERSITARIO DE LA SAMARITANA E.S.E.</v>
      </c>
      <c r="F2696" s="9">
        <v>152389194.40000001</v>
      </c>
    </row>
    <row r="2697" spans="1:6" x14ac:dyDescent="0.25">
      <c r="A2697" s="7" t="s">
        <v>916</v>
      </c>
      <c r="B2697" s="7" t="e">
        <v>#N/A</v>
      </c>
      <c r="C2697" s="7" t="s">
        <v>2029</v>
      </c>
      <c r="D2697" s="8">
        <v>899999151</v>
      </c>
      <c r="E2697" s="1" t="str">
        <f>VLOOKUP(D2697,'[1]IPS REGISTRADAS'!B$9:C$3248,2,0)</f>
        <v>E.S.E. HOSPITAL SAN RAFAEL FACATATIVA</v>
      </c>
      <c r="F2697" s="9">
        <v>141203054</v>
      </c>
    </row>
    <row r="2698" spans="1:6" x14ac:dyDescent="0.25">
      <c r="A2698" s="7" t="s">
        <v>916</v>
      </c>
      <c r="B2698" s="7" t="e">
        <v>#N/A</v>
      </c>
      <c r="C2698" s="7" t="s">
        <v>2029</v>
      </c>
      <c r="D2698" s="8">
        <v>830023698</v>
      </c>
      <c r="E2698" s="1" t="str">
        <f>VLOOKUP(D2698,'[1]IPS REGISTRADAS'!B$9:C$3248,2,0)</f>
        <v>CENTRO AUDIOPROTESICO SOCIEDAD POR ACCIONES SIMPLIFICADAS</v>
      </c>
      <c r="F2698" s="9">
        <v>6648933</v>
      </c>
    </row>
    <row r="2699" spans="1:6" x14ac:dyDescent="0.25">
      <c r="A2699" s="7" t="s">
        <v>916</v>
      </c>
      <c r="B2699" s="7" t="e">
        <v>#N/A</v>
      </c>
      <c r="C2699" s="7" t="s">
        <v>2029</v>
      </c>
      <c r="D2699" s="8">
        <v>860024026</v>
      </c>
      <c r="E2699" s="1" t="str">
        <f>VLOOKUP(D2699,'[1]IPS REGISTRADAS'!B$9:C$3248,2,0)</f>
        <v>E.S.E. HOSPITAL SAN VICENTE DE PAUL DE NEMOCON</v>
      </c>
      <c r="F2699" s="9">
        <v>2423410</v>
      </c>
    </row>
    <row r="2700" spans="1:6" x14ac:dyDescent="0.25">
      <c r="A2700" s="7" t="s">
        <v>19</v>
      </c>
      <c r="B2700" s="7" t="s">
        <v>20</v>
      </c>
      <c r="C2700" s="7" t="s">
        <v>2029</v>
      </c>
      <c r="D2700" s="8">
        <v>800196433</v>
      </c>
      <c r="E2700" s="1" t="str">
        <f>VLOOKUP(D2700,'[1]IPS REGISTRADAS'!B$9:C$3248,2,0)</f>
        <v>HOSPITAL SIMON BOLIVAR E.S.E</v>
      </c>
      <c r="F2700" s="9">
        <v>64112903</v>
      </c>
    </row>
    <row r="2701" spans="1:6" x14ac:dyDescent="0.25">
      <c r="A2701" s="7" t="s">
        <v>19</v>
      </c>
      <c r="B2701" s="7" t="s">
        <v>20</v>
      </c>
      <c r="C2701" s="7" t="s">
        <v>2029</v>
      </c>
      <c r="D2701" s="8">
        <v>830077650</v>
      </c>
      <c r="E2701" s="1" t="str">
        <f>VLOOKUP(D2701,'[1]IPS REGISTRADAS'!B$9:C$3248,2,0)</f>
        <v>HOSPITAL DE FONTIBON E.S.E</v>
      </c>
      <c r="F2701" s="9">
        <v>5000000</v>
      </c>
    </row>
    <row r="2702" spans="1:6" x14ac:dyDescent="0.25">
      <c r="A2702" s="7" t="s">
        <v>19</v>
      </c>
      <c r="B2702" s="7" t="s">
        <v>20</v>
      </c>
      <c r="C2702" s="7" t="s">
        <v>2029</v>
      </c>
      <c r="D2702" s="8">
        <v>813005431</v>
      </c>
      <c r="E2702" s="1" t="str">
        <f>VLOOKUP(D2702,'[1]IPS REGISTRADAS'!B$9:C$3248,2,0)</f>
        <v>SOCIEDAD CLINICA EMCOSALUD DE NEIVA HUILA</v>
      </c>
      <c r="F2702" s="9">
        <v>25000000</v>
      </c>
    </row>
    <row r="2703" spans="1:6" x14ac:dyDescent="0.25">
      <c r="A2703" s="7" t="s">
        <v>19</v>
      </c>
      <c r="B2703" s="7" t="s">
        <v>20</v>
      </c>
      <c r="C2703" s="7" t="s">
        <v>2029</v>
      </c>
      <c r="D2703" s="8">
        <v>900103747</v>
      </c>
      <c r="E2703" s="1" t="str">
        <f>VLOOKUP(D2703,'[1]IPS REGISTRADAS'!B$9:C$3248,2,0)</f>
        <v>ASOCIACION DE LA RED PARA LA ATENCION PREHOSPITALARIA Y DE URGENCIAS DEL ALTIPLANO DEL ORIENTE ANTIOQUEÑO SAPHIO</v>
      </c>
      <c r="F2703" s="9">
        <v>9259172</v>
      </c>
    </row>
    <row r="2704" spans="1:6" x14ac:dyDescent="0.25">
      <c r="A2704" s="7" t="s">
        <v>914</v>
      </c>
      <c r="B2704" s="7" t="s">
        <v>915</v>
      </c>
      <c r="C2704" s="7" t="s">
        <v>2029</v>
      </c>
      <c r="D2704" s="8">
        <v>800196433</v>
      </c>
      <c r="E2704" s="1" t="str">
        <f>VLOOKUP(D2704,'[1]IPS REGISTRADAS'!B$9:C$3248,2,0)</f>
        <v>HOSPITAL SIMON BOLIVAR E.S.E</v>
      </c>
      <c r="F2704" s="9">
        <v>11070524.109999999</v>
      </c>
    </row>
    <row r="2705" spans="1:6" x14ac:dyDescent="0.25">
      <c r="A2705" s="7" t="s">
        <v>916</v>
      </c>
      <c r="B2705" s="7" t="e">
        <v>#N/A</v>
      </c>
      <c r="C2705" s="7" t="s">
        <v>2029</v>
      </c>
      <c r="D2705" s="8">
        <v>899999163</v>
      </c>
      <c r="E2705" s="1" t="str">
        <f>VLOOKUP(D2705,'[1]IPS REGISTRADAS'!B$9:C$3248,2,0)</f>
        <v>E.S.E. HOSPITAL SAN FRANCISCO DE GACHETA</v>
      </c>
      <c r="F2705" s="9">
        <v>36852983</v>
      </c>
    </row>
    <row r="2706" spans="1:6" x14ac:dyDescent="0.25">
      <c r="A2706" s="7" t="s">
        <v>914</v>
      </c>
      <c r="B2706" s="7" t="s">
        <v>915</v>
      </c>
      <c r="C2706" s="7" t="s">
        <v>2029</v>
      </c>
      <c r="D2706" s="8">
        <v>800196433</v>
      </c>
      <c r="E2706" s="1" t="str">
        <f>VLOOKUP(D2706,'[1]IPS REGISTRADAS'!B$9:C$3248,2,0)</f>
        <v>HOSPITAL SIMON BOLIVAR E.S.E</v>
      </c>
      <c r="F2706" s="9">
        <v>15626827.25</v>
      </c>
    </row>
    <row r="2707" spans="1:6" x14ac:dyDescent="0.25">
      <c r="A2707" s="7" t="s">
        <v>914</v>
      </c>
      <c r="B2707" s="7" t="s">
        <v>915</v>
      </c>
      <c r="C2707" s="7" t="s">
        <v>2029</v>
      </c>
      <c r="D2707" s="8">
        <v>860020188</v>
      </c>
      <c r="E2707" s="1" t="str">
        <f>VLOOKUP(D2707,'[1]IPS REGISTRADAS'!B$9:C$3248,2,0)</f>
        <v>HOSPITAL SANTA CLARA</v>
      </c>
      <c r="F2707" s="9">
        <v>12935463.26</v>
      </c>
    </row>
    <row r="2708" spans="1:6" x14ac:dyDescent="0.25">
      <c r="A2708" s="7" t="s">
        <v>7</v>
      </c>
      <c r="B2708" s="7" t="s">
        <v>8</v>
      </c>
      <c r="C2708" s="7" t="s">
        <v>2029</v>
      </c>
      <c r="D2708" s="8">
        <v>800187260</v>
      </c>
      <c r="E2708" s="1" t="str">
        <f>VLOOKUP(D2708,'[1]IPS REGISTRADAS'!B$9:C$3248,2,0)</f>
        <v>INSTITUTO DE ENFERMEDADES DIGESTIVAS DE HUILA LTDA</v>
      </c>
      <c r="F2708" s="9">
        <v>4033026</v>
      </c>
    </row>
    <row r="2709" spans="1:6" x14ac:dyDescent="0.25">
      <c r="A2709" s="7" t="s">
        <v>7</v>
      </c>
      <c r="B2709" s="7" t="s">
        <v>8</v>
      </c>
      <c r="C2709" s="7" t="s">
        <v>2029</v>
      </c>
      <c r="D2709" s="8">
        <v>800231235</v>
      </c>
      <c r="E2709" s="1" t="str">
        <f>VLOOKUP(D2709,'[1]IPS REGISTRADAS'!B$9:C$3248,2,0)</f>
        <v>E.S.E. HOSPITAL UNIVERSITARIO SAN JORGE DE PEREIRA</v>
      </c>
      <c r="F2709" s="9">
        <v>1718186880</v>
      </c>
    </row>
    <row r="2710" spans="1:6" x14ac:dyDescent="0.25">
      <c r="A2710" s="7" t="s">
        <v>7</v>
      </c>
      <c r="B2710" s="7" t="s">
        <v>8</v>
      </c>
      <c r="C2710" s="7" t="s">
        <v>2029</v>
      </c>
      <c r="D2710" s="8">
        <v>807008988</v>
      </c>
      <c r="E2710" s="1" t="str">
        <f>VLOOKUP(D2710,'[1]IPS REGISTRADAS'!B$9:C$3248,2,0)</f>
        <v>SOLUCIONES INTEGRALES EN SALUD S.A.S.</v>
      </c>
      <c r="F2710" s="9">
        <v>35481115</v>
      </c>
    </row>
    <row r="2711" spans="1:6" x14ac:dyDescent="0.25">
      <c r="A2711" s="7" t="s">
        <v>7</v>
      </c>
      <c r="B2711" s="7" t="s">
        <v>8</v>
      </c>
      <c r="C2711" s="7" t="s">
        <v>2029</v>
      </c>
      <c r="D2711" s="8">
        <v>832001966</v>
      </c>
      <c r="E2711" s="1" t="str">
        <f>VLOOKUP(D2711,'[1]IPS REGISTRADAS'!B$9:C$3248,2,0)</f>
        <v>ESE HOSPITAL SAN JOSE DEL GRE DE SAN JOSE GUAVIARE</v>
      </c>
      <c r="F2711" s="9">
        <v>1639719</v>
      </c>
    </row>
    <row r="2712" spans="1:6" x14ac:dyDescent="0.25">
      <c r="A2712" s="7" t="s">
        <v>7</v>
      </c>
      <c r="B2712" s="7" t="s">
        <v>8</v>
      </c>
      <c r="C2712" s="7" t="s">
        <v>2029</v>
      </c>
      <c r="D2712" s="8">
        <v>890303841</v>
      </c>
      <c r="E2712" s="1" t="str">
        <f>VLOOKUP(D2712,'[1]IPS REGISTRADAS'!B$9:C$3248,2,0)</f>
        <v>HOSPITAL DE SAN JUAN DE DIOS DE SANTIAGO DE CALI VALLE  DEL CAUCA</v>
      </c>
      <c r="F2712" s="9">
        <v>19594513</v>
      </c>
    </row>
    <row r="2713" spans="1:6" x14ac:dyDescent="0.25">
      <c r="A2713" s="7" t="s">
        <v>7</v>
      </c>
      <c r="B2713" s="7" t="s">
        <v>8</v>
      </c>
      <c r="C2713" s="7" t="s">
        <v>2029</v>
      </c>
      <c r="D2713" s="8">
        <v>900146012</v>
      </c>
      <c r="E2713" s="1" t="str">
        <f>VLOOKUP(D2713,'[1]IPS REGISTRADAS'!B$9:C$3248,2,0)</f>
        <v>E.S.E GUAPI CAUCA</v>
      </c>
      <c r="F2713" s="9">
        <v>1001737</v>
      </c>
    </row>
    <row r="2714" spans="1:6" x14ac:dyDescent="0.25">
      <c r="A2714" s="7" t="s">
        <v>7</v>
      </c>
      <c r="B2714" s="7" t="s">
        <v>8</v>
      </c>
      <c r="C2714" s="7" t="s">
        <v>2029</v>
      </c>
      <c r="D2714" s="8">
        <v>900341409</v>
      </c>
      <c r="E2714" s="1" t="str">
        <f>VLOOKUP(D2714,'[1]IPS REGISTRADAS'!B$9:C$3248,2,0)</f>
        <v>ESTUDIOS OFTALMOLOGICOS S.A.S.</v>
      </c>
      <c r="F2714" s="9">
        <v>231377620</v>
      </c>
    </row>
    <row r="2715" spans="1:6" x14ac:dyDescent="0.25">
      <c r="A2715" s="7" t="s">
        <v>916</v>
      </c>
      <c r="B2715" s="7" t="e">
        <v>#N/A</v>
      </c>
      <c r="C2715" s="7" t="s">
        <v>2029</v>
      </c>
      <c r="D2715" s="8">
        <v>832001411</v>
      </c>
      <c r="E2715" s="1" t="str">
        <f>VLOOKUP(D2715,'[1]IPS REGISTRADAS'!B$9:C$3248,2,0)</f>
        <v>E.S.E. HOSPITAL SAN RAFAEL</v>
      </c>
      <c r="F2715" s="9">
        <v>173909587.47</v>
      </c>
    </row>
    <row r="2716" spans="1:6" x14ac:dyDescent="0.25">
      <c r="A2716" s="7" t="s">
        <v>19</v>
      </c>
      <c r="B2716" s="7" t="s">
        <v>20</v>
      </c>
      <c r="C2716" s="7" t="s">
        <v>2029</v>
      </c>
      <c r="D2716" s="8">
        <v>890980066</v>
      </c>
      <c r="E2716" s="1" t="str">
        <f>VLOOKUP(D2716,'[1]IPS REGISTRADAS'!B$9:C$3248,2,0)</f>
        <v>E.S.E. HOSPITAL SAN RAFAEL DE ITAGÜÍ</v>
      </c>
      <c r="F2716" s="9">
        <v>25000000</v>
      </c>
    </row>
    <row r="2717" spans="1:6" x14ac:dyDescent="0.25">
      <c r="A2717" s="7" t="s">
        <v>19</v>
      </c>
      <c r="B2717" s="7" t="s">
        <v>20</v>
      </c>
      <c r="C2717" s="7" t="s">
        <v>2029</v>
      </c>
      <c r="D2717" s="8">
        <v>890981848</v>
      </c>
      <c r="E2717" s="1" t="str">
        <f>VLOOKUP(D2717,'[1]IPS REGISTRADAS'!B$9:C$3248,2,0)</f>
        <v>E.S.E. HOSPITAL SAN LUIS BELTRAN</v>
      </c>
      <c r="F2717" s="9">
        <v>10000000</v>
      </c>
    </row>
    <row r="2718" spans="1:6" x14ac:dyDescent="0.25">
      <c r="A2718" s="7" t="s">
        <v>916</v>
      </c>
      <c r="B2718" s="7" t="e">
        <v>#N/A</v>
      </c>
      <c r="C2718" s="7" t="s">
        <v>2029</v>
      </c>
      <c r="D2718" s="8">
        <v>900098985</v>
      </c>
      <c r="E2718" s="1" t="str">
        <f>VLOOKUP(D2718,'[1]IPS REGISTRADAS'!B$9:C$3248,2,0)</f>
        <v>OGANIZACION VIHONCO IPS SOCIEDAD POR ACCIONES SIMPLIFICADA</v>
      </c>
      <c r="F2718" s="9">
        <v>157505017.56</v>
      </c>
    </row>
    <row r="2719" spans="1:6" x14ac:dyDescent="0.25">
      <c r="A2719" s="7" t="s">
        <v>19</v>
      </c>
      <c r="B2719" s="7" t="s">
        <v>20</v>
      </c>
      <c r="C2719" s="7" t="s">
        <v>2029</v>
      </c>
      <c r="D2719" s="8">
        <v>808003500</v>
      </c>
      <c r="E2719" s="1" t="str">
        <f>VLOOKUP(D2719,'[1]IPS REGISTRADAS'!B$9:C$3248,2,0)</f>
        <v>HOSPITAL ISMAEL SILVA E.S.E.</v>
      </c>
      <c r="F2719" s="9">
        <v>6408564</v>
      </c>
    </row>
    <row r="2720" spans="1:6" x14ac:dyDescent="0.25">
      <c r="A2720" s="7" t="s">
        <v>19</v>
      </c>
      <c r="B2720" s="7" t="s">
        <v>20</v>
      </c>
      <c r="C2720" s="7" t="s">
        <v>2029</v>
      </c>
      <c r="D2720" s="8">
        <v>811027689</v>
      </c>
      <c r="E2720" s="1" t="str">
        <f>VLOOKUP(D2720,'[1]IPS REGISTRADAS'!B$9:C$3248,2,0)</f>
        <v>APLISALUD IPS SAS</v>
      </c>
      <c r="F2720" s="9">
        <v>32533200</v>
      </c>
    </row>
    <row r="2721" spans="1:6" x14ac:dyDescent="0.25">
      <c r="A2721" s="7" t="s">
        <v>19</v>
      </c>
      <c r="B2721" s="7" t="s">
        <v>20</v>
      </c>
      <c r="C2721" s="7" t="s">
        <v>2029</v>
      </c>
      <c r="D2721" s="8">
        <v>900022519</v>
      </c>
      <c r="E2721" s="1" t="str">
        <f>VLOOKUP(D2721,'[1]IPS REGISTRADAS'!B$9:C$3248,2,0)</f>
        <v>FUNDACION LUCERITO</v>
      </c>
      <c r="F2721" s="9">
        <v>2000000</v>
      </c>
    </row>
    <row r="2722" spans="1:6" x14ac:dyDescent="0.25">
      <c r="A2722" s="7" t="s">
        <v>19</v>
      </c>
      <c r="B2722" s="7" t="s">
        <v>20</v>
      </c>
      <c r="C2722" s="7" t="s">
        <v>2029</v>
      </c>
      <c r="D2722" s="8">
        <v>900171211</v>
      </c>
      <c r="E2722" s="1" t="str">
        <f>VLOOKUP(D2722,'[1]IPS REGISTRADAS'!B$9:C$3248,2,0)</f>
        <v>GLOBAL LIFE AMBULANCIAS S.A.S. DE BOGOTA</v>
      </c>
      <c r="F2722" s="9">
        <v>211904387</v>
      </c>
    </row>
    <row r="2723" spans="1:6" x14ac:dyDescent="0.25">
      <c r="A2723" s="7" t="s">
        <v>914</v>
      </c>
      <c r="B2723" s="7" t="s">
        <v>915</v>
      </c>
      <c r="C2723" s="7" t="s">
        <v>2029</v>
      </c>
      <c r="D2723" s="8">
        <v>899999032</v>
      </c>
      <c r="E2723" s="1" t="str">
        <f>VLOOKUP(D2723,'[1]IPS REGISTRADAS'!B$9:C$3248,2,0)</f>
        <v>HOSPITAL UNIVERSITARIO DE LA SAMARITANA E.S.E.</v>
      </c>
      <c r="F2723" s="9">
        <v>95030625.5</v>
      </c>
    </row>
    <row r="2724" spans="1:6" x14ac:dyDescent="0.25">
      <c r="A2724" s="7" t="s">
        <v>916</v>
      </c>
      <c r="B2724" s="7" t="e">
        <v>#N/A</v>
      </c>
      <c r="C2724" s="7" t="s">
        <v>2029</v>
      </c>
      <c r="D2724" s="8">
        <v>890680025</v>
      </c>
      <c r="E2724" s="1" t="str">
        <f>VLOOKUP(D2724,'[1]IPS REGISTRADAS'!B$9:C$3248,2,0)</f>
        <v>E.S.E. HOSPITAL SAN RAFAEL DE FUSAGASUGA</v>
      </c>
      <c r="F2724" s="9">
        <v>201711820.40000001</v>
      </c>
    </row>
    <row r="2725" spans="1:6" x14ac:dyDescent="0.25">
      <c r="A2725" s="7" t="s">
        <v>914</v>
      </c>
      <c r="B2725" s="7" t="s">
        <v>915</v>
      </c>
      <c r="C2725" s="7" t="s">
        <v>2029</v>
      </c>
      <c r="D2725" s="8">
        <v>830099212</v>
      </c>
      <c r="E2725" s="1" t="str">
        <f>VLOOKUP(D2725,'[1]IPS REGISTRADAS'!B$9:C$3248,2,0)</f>
        <v>CENTRO DE INVESTIGACIONES ONCOLOGICAS CLINICA SAN DIEGO SA  BOGOTA</v>
      </c>
      <c r="F2725" s="9">
        <v>45778026.549999997</v>
      </c>
    </row>
    <row r="2726" spans="1:6" x14ac:dyDescent="0.25">
      <c r="A2726" s="7" t="s">
        <v>914</v>
      </c>
      <c r="B2726" s="7" t="s">
        <v>915</v>
      </c>
      <c r="C2726" s="7" t="s">
        <v>2029</v>
      </c>
      <c r="D2726" s="8">
        <v>860037592</v>
      </c>
      <c r="E2726" s="1" t="str">
        <f>VLOOKUP(D2726,'[1]IPS REGISTRADAS'!B$9:C$3248,2,0)</f>
        <v>E.S.E. HOSPITAL SANTA ROSA DE TENJO</v>
      </c>
      <c r="F2726" s="9">
        <v>5739555.1799999997</v>
      </c>
    </row>
    <row r="2727" spans="1:6" x14ac:dyDescent="0.25">
      <c r="A2727" s="7" t="s">
        <v>916</v>
      </c>
      <c r="B2727" s="7" t="e">
        <v>#N/A</v>
      </c>
      <c r="C2727" s="7" t="s">
        <v>2029</v>
      </c>
      <c r="D2727" s="8">
        <v>900589178</v>
      </c>
      <c r="E2727" s="1" t="str">
        <f>VLOOKUP(D2727,'[1]IPS REGISTRADAS'!B$9:C$3248,2,0)</f>
        <v>REMY IPS SAS</v>
      </c>
      <c r="F2727" s="9">
        <v>68337189</v>
      </c>
    </row>
    <row r="2728" spans="1:6" x14ac:dyDescent="0.25">
      <c r="A2728" s="7" t="s">
        <v>916</v>
      </c>
      <c r="B2728" s="7" t="e">
        <v>#N/A</v>
      </c>
      <c r="C2728" s="7" t="s">
        <v>2029</v>
      </c>
      <c r="D2728" s="8">
        <v>800196433</v>
      </c>
      <c r="E2728" s="1" t="str">
        <f>VLOOKUP(D2728,'[1]IPS REGISTRADAS'!B$9:C$3248,2,0)</f>
        <v>HOSPITAL SIMON BOLIVAR E.S.E</v>
      </c>
      <c r="F2728" s="9">
        <v>166516832.21000001</v>
      </c>
    </row>
    <row r="2729" spans="1:6" x14ac:dyDescent="0.25">
      <c r="A2729" s="7" t="s">
        <v>916</v>
      </c>
      <c r="B2729" s="7" t="e">
        <v>#N/A</v>
      </c>
      <c r="C2729" s="7" t="s">
        <v>2029</v>
      </c>
      <c r="D2729" s="8">
        <v>899999092</v>
      </c>
      <c r="E2729" s="1" t="str">
        <f>VLOOKUP(D2729,'[1]IPS REGISTRADAS'!B$9:C$3248,2,0)</f>
        <v xml:space="preserve">INSTITUTO NACIONAL DE CANCEROLOGIA E.S.E. </v>
      </c>
      <c r="F2729" s="9">
        <v>219556190.88</v>
      </c>
    </row>
    <row r="2730" spans="1:6" x14ac:dyDescent="0.25">
      <c r="A2730" s="7" t="s">
        <v>217</v>
      </c>
      <c r="B2730" s="7" t="s">
        <v>218</v>
      </c>
      <c r="C2730" s="7" t="s">
        <v>2029</v>
      </c>
      <c r="D2730" s="8">
        <v>892300445</v>
      </c>
      <c r="E2730" s="1" t="str">
        <f>VLOOKUP(D2730,'[1]IPS REGISTRADAS'!B$9:C$3248,2,0)</f>
        <v>HOSPITAL REGIONAL DE AGUACHICA JOSE DAVID PADILLA VILLAFAÑE E.S.E</v>
      </c>
      <c r="F2730" s="9">
        <v>50000000</v>
      </c>
    </row>
    <row r="2731" spans="1:6" x14ac:dyDescent="0.25">
      <c r="A2731" s="7" t="s">
        <v>217</v>
      </c>
      <c r="B2731" s="7" t="s">
        <v>218</v>
      </c>
      <c r="C2731" s="7" t="s">
        <v>2029</v>
      </c>
      <c r="D2731" s="8">
        <v>900223667</v>
      </c>
      <c r="E2731" s="1" t="str">
        <f>VLOOKUP(D2731,'[1]IPS REGISTRADAS'!B$9:C$3248,2,0)</f>
        <v>PERFECT BODY MEDICAL CENTER LTDA</v>
      </c>
      <c r="F2731" s="9">
        <v>20000000</v>
      </c>
    </row>
    <row r="2732" spans="1:6" x14ac:dyDescent="0.25">
      <c r="A2732" s="7" t="s">
        <v>217</v>
      </c>
      <c r="B2732" s="7" t="s">
        <v>218</v>
      </c>
      <c r="C2732" s="7" t="s">
        <v>2029</v>
      </c>
      <c r="D2732" s="8">
        <v>900380625</v>
      </c>
      <c r="E2732" s="1" t="str">
        <f>VLOOKUP(D2732,'[1]IPS REGISTRADAS'!B$9:C$3248,2,0)</f>
        <v>MI CASA MI HOSPITAL</v>
      </c>
      <c r="F2732" s="9">
        <v>5000000</v>
      </c>
    </row>
    <row r="2733" spans="1:6" x14ac:dyDescent="0.25">
      <c r="A2733" s="7" t="s">
        <v>19</v>
      </c>
      <c r="B2733" s="7" t="s">
        <v>20</v>
      </c>
      <c r="C2733" s="7" t="s">
        <v>2029</v>
      </c>
      <c r="D2733" s="8">
        <v>890905154</v>
      </c>
      <c r="E2733" s="1" t="str">
        <f>VLOOKUP(D2733,'[1]IPS REGISTRADAS'!B$9:C$3248,2,0)</f>
        <v>CLINICA SAN JUAN DE DIOS DE LA CEJA ANTIOQUIA</v>
      </c>
      <c r="F2733" s="9">
        <v>70000000</v>
      </c>
    </row>
    <row r="2734" spans="1:6" x14ac:dyDescent="0.25">
      <c r="A2734" s="7" t="s">
        <v>19</v>
      </c>
      <c r="B2734" s="7" t="s">
        <v>20</v>
      </c>
      <c r="C2734" s="7" t="s">
        <v>2029</v>
      </c>
      <c r="D2734" s="8">
        <v>900119357</v>
      </c>
      <c r="E2734" s="1" t="str">
        <f>VLOOKUP(D2734,'[1]IPS REGISTRADAS'!B$9:C$3248,2,0)</f>
        <v>SALUD MEDICOS ESPECIALISTAS S.A.</v>
      </c>
      <c r="F2734" s="9">
        <v>5000000</v>
      </c>
    </row>
    <row r="2735" spans="1:6" x14ac:dyDescent="0.25">
      <c r="A2735" s="7" t="s">
        <v>914</v>
      </c>
      <c r="B2735" s="7" t="s">
        <v>915</v>
      </c>
      <c r="C2735" s="7" t="s">
        <v>2029</v>
      </c>
      <c r="D2735" s="8">
        <v>830099212</v>
      </c>
      <c r="E2735" s="1" t="str">
        <f>VLOOKUP(D2735,'[1]IPS REGISTRADAS'!B$9:C$3248,2,0)</f>
        <v>CENTRO DE INVESTIGACIONES ONCOLOGICAS CLINICA SAN DIEGO SA  BOGOTA</v>
      </c>
      <c r="F2735" s="9">
        <v>64742343.18</v>
      </c>
    </row>
    <row r="2736" spans="1:6" x14ac:dyDescent="0.25">
      <c r="A2736" s="7" t="s">
        <v>916</v>
      </c>
      <c r="B2736" s="7" t="e">
        <v>#N/A</v>
      </c>
      <c r="C2736" s="7" t="s">
        <v>2029</v>
      </c>
      <c r="D2736" s="8">
        <v>890680027</v>
      </c>
      <c r="E2736" s="1" t="str">
        <f>VLOOKUP(D2736,'[1]IPS REGISTRADAS'!B$9:C$3248,2,0)</f>
        <v>E.S.E. HOSPITAL PEDRO LEON ALVAREZ DIAZ</v>
      </c>
      <c r="F2736" s="9">
        <v>136508611</v>
      </c>
    </row>
    <row r="2737" spans="1:6" x14ac:dyDescent="0.25">
      <c r="A2737" s="7" t="s">
        <v>914</v>
      </c>
      <c r="B2737" s="7" t="s">
        <v>915</v>
      </c>
      <c r="C2737" s="7" t="s">
        <v>2029</v>
      </c>
      <c r="D2737" s="8">
        <v>860020188</v>
      </c>
      <c r="E2737" s="1" t="str">
        <f>VLOOKUP(D2737,'[1]IPS REGISTRADAS'!B$9:C$3248,2,0)</f>
        <v>HOSPITAL SANTA CLARA</v>
      </c>
      <c r="F2737" s="9">
        <v>46370905.350000001</v>
      </c>
    </row>
    <row r="2738" spans="1:6" x14ac:dyDescent="0.25">
      <c r="A2738" s="7" t="s">
        <v>916</v>
      </c>
      <c r="B2738" s="7" t="e">
        <v>#N/A</v>
      </c>
      <c r="C2738" s="7" t="s">
        <v>2029</v>
      </c>
      <c r="D2738" s="8">
        <v>900231829</v>
      </c>
      <c r="E2738" s="1" t="str">
        <f>VLOOKUP(D2738,'[1]IPS REGISTRADAS'!B$9:C$3248,2,0)</f>
        <v>YENNY ZORAYA SALAZAR M SAS</v>
      </c>
      <c r="F2738" s="9">
        <v>10594013</v>
      </c>
    </row>
    <row r="2739" spans="1:6" x14ac:dyDescent="0.25">
      <c r="A2739" s="7" t="s">
        <v>19</v>
      </c>
      <c r="B2739" s="7" t="s">
        <v>20</v>
      </c>
      <c r="C2739" s="7" t="s">
        <v>2029</v>
      </c>
      <c r="D2739" s="8">
        <v>830100228</v>
      </c>
      <c r="E2739" s="1" t="str">
        <f>VLOOKUP(D2739,'[1]IPS REGISTRADAS'!B$9:C$3248,2,0)</f>
        <v>CARDIO GLOBAL LTDA</v>
      </c>
      <c r="F2739" s="9">
        <v>8322787</v>
      </c>
    </row>
    <row r="2740" spans="1:6" x14ac:dyDescent="0.25">
      <c r="A2740" s="7" t="s">
        <v>19</v>
      </c>
      <c r="B2740" s="7" t="s">
        <v>20</v>
      </c>
      <c r="C2740" s="7" t="s">
        <v>2029</v>
      </c>
      <c r="D2740" s="8">
        <v>900211668</v>
      </c>
      <c r="E2740" s="1" t="str">
        <f>VLOOKUP(D2740,'[1]IPS REGISTRADAS'!B$9:C$3248,2,0)</f>
        <v>CLINICA SANTA TERESITA DEL NIÑO JESUS</v>
      </c>
      <c r="F2740" s="9">
        <v>21274695</v>
      </c>
    </row>
    <row r="2741" spans="1:6" x14ac:dyDescent="0.25">
      <c r="A2741" s="7" t="s">
        <v>914</v>
      </c>
      <c r="B2741" s="7" t="s">
        <v>915</v>
      </c>
      <c r="C2741" s="7" t="s">
        <v>2029</v>
      </c>
      <c r="D2741" s="8">
        <v>899999032</v>
      </c>
      <c r="E2741" s="1" t="str">
        <f>VLOOKUP(D2741,'[1]IPS REGISTRADAS'!B$9:C$3248,2,0)</f>
        <v>HOSPITAL UNIVERSITARIO DE LA SAMARITANA E.S.E.</v>
      </c>
      <c r="F2741" s="9">
        <v>125750330.27</v>
      </c>
    </row>
    <row r="2742" spans="1:6" x14ac:dyDescent="0.25">
      <c r="A2742" s="7" t="s">
        <v>914</v>
      </c>
      <c r="B2742" s="7" t="s">
        <v>915</v>
      </c>
      <c r="C2742" s="7" t="s">
        <v>2029</v>
      </c>
      <c r="D2742" s="8">
        <v>830099212</v>
      </c>
      <c r="E2742" s="1" t="str">
        <f>VLOOKUP(D2742,'[1]IPS REGISTRADAS'!B$9:C$3248,2,0)</f>
        <v>CENTRO DE INVESTIGACIONES ONCOLOGICAS CLINICA SAN DIEGO SA  BOGOTA</v>
      </c>
      <c r="F2742" s="9">
        <v>52360883.240000002</v>
      </c>
    </row>
    <row r="2743" spans="1:6" x14ac:dyDescent="0.25">
      <c r="A2743" s="7" t="s">
        <v>916</v>
      </c>
      <c r="B2743" s="7" t="e">
        <v>#N/A</v>
      </c>
      <c r="C2743" s="7" t="s">
        <v>2029</v>
      </c>
      <c r="D2743" s="8">
        <v>830092718</v>
      </c>
      <c r="E2743" s="1" t="str">
        <f>VLOOKUP(D2743,'[1]IPS REGISTRADAS'!B$9:C$3248,2,0)</f>
        <v>DIAGNOSTICOS E IMÁGENES S.A.</v>
      </c>
      <c r="F2743" s="9">
        <v>151326934.53999999</v>
      </c>
    </row>
    <row r="2744" spans="1:6" x14ac:dyDescent="0.25">
      <c r="A2744" s="7" t="s">
        <v>19</v>
      </c>
      <c r="B2744" s="7" t="s">
        <v>20</v>
      </c>
      <c r="C2744" s="7" t="s">
        <v>2029</v>
      </c>
      <c r="D2744" s="8">
        <v>800231038</v>
      </c>
      <c r="E2744" s="1" t="str">
        <f>VLOOKUP(D2744,'[1]IPS REGISTRADAS'!B$9:C$3248,2,0)</f>
        <v>GARPER MEDICA LTDA DE BOGOTÁ D.C.</v>
      </c>
      <c r="F2744" s="9">
        <v>18000000</v>
      </c>
    </row>
    <row r="2745" spans="1:6" x14ac:dyDescent="0.25">
      <c r="A2745" s="7" t="s">
        <v>914</v>
      </c>
      <c r="B2745" s="7" t="s">
        <v>915</v>
      </c>
      <c r="C2745" s="7" t="s">
        <v>2029</v>
      </c>
      <c r="D2745" s="8">
        <v>899999032</v>
      </c>
      <c r="E2745" s="1" t="str">
        <f>VLOOKUP(D2745,'[1]IPS REGISTRADAS'!B$9:C$3248,2,0)</f>
        <v>HOSPITAL UNIVERSITARIO DE LA SAMARITANA E.S.E.</v>
      </c>
      <c r="F2745" s="9">
        <v>121086411.17</v>
      </c>
    </row>
    <row r="2746" spans="1:6" x14ac:dyDescent="0.25">
      <c r="A2746" s="7" t="s">
        <v>916</v>
      </c>
      <c r="B2746" s="7" t="e">
        <v>#N/A</v>
      </c>
      <c r="C2746" s="7" t="s">
        <v>2029</v>
      </c>
      <c r="D2746" s="8">
        <v>860024766</v>
      </c>
      <c r="E2746" s="1" t="str">
        <f>VLOOKUP(D2746,'[1]IPS REGISTRADAS'!B$9:C$3248,2,0)</f>
        <v>ESE HOSPITAL SAN MARTIN DE PORRES DE CHOCONTÁ</v>
      </c>
      <c r="F2746" s="9">
        <v>37447746</v>
      </c>
    </row>
    <row r="2747" spans="1:6" x14ac:dyDescent="0.25">
      <c r="A2747" s="7" t="s">
        <v>916</v>
      </c>
      <c r="B2747" s="7" t="e">
        <v>#N/A</v>
      </c>
      <c r="C2747" s="7" t="s">
        <v>2029</v>
      </c>
      <c r="D2747" s="8">
        <v>860035447</v>
      </c>
      <c r="E2747" s="1" t="str">
        <f>VLOOKUP(D2747,'[1]IPS REGISTRADAS'!B$9:C$3248,2,0)</f>
        <v>ESE HOSPITAL SAN ANTONIO</v>
      </c>
      <c r="F2747" s="9">
        <v>31329802</v>
      </c>
    </row>
    <row r="2748" spans="1:6" x14ac:dyDescent="0.25">
      <c r="A2748" s="7" t="s">
        <v>916</v>
      </c>
      <c r="B2748" s="7" t="e">
        <v>#N/A</v>
      </c>
      <c r="C2748" s="7" t="s">
        <v>2029</v>
      </c>
      <c r="D2748" s="8">
        <v>899999032</v>
      </c>
      <c r="E2748" s="1" t="str">
        <f>VLOOKUP(D2748,'[1]IPS REGISTRADAS'!B$9:C$3248,2,0)</f>
        <v>HOSPITAL UNIVERSITARIO DE LA SAMARITANA E.S.E.</v>
      </c>
      <c r="F2748" s="9">
        <v>348286719.32999998</v>
      </c>
    </row>
    <row r="2749" spans="1:6" x14ac:dyDescent="0.25">
      <c r="A2749" s="7" t="s">
        <v>914</v>
      </c>
      <c r="B2749" s="7" t="s">
        <v>915</v>
      </c>
      <c r="C2749" s="7" t="s">
        <v>2029</v>
      </c>
      <c r="D2749" s="8">
        <v>899999032</v>
      </c>
      <c r="E2749" s="1" t="str">
        <f>VLOOKUP(D2749,'[1]IPS REGISTRADAS'!B$9:C$3248,2,0)</f>
        <v>HOSPITAL UNIVERSITARIO DE LA SAMARITANA E.S.E.</v>
      </c>
      <c r="F2749" s="9">
        <v>126017605.45999999</v>
      </c>
    </row>
    <row r="2750" spans="1:6" x14ac:dyDescent="0.25">
      <c r="A2750" s="7" t="s">
        <v>916</v>
      </c>
      <c r="B2750" s="7" t="e">
        <v>#N/A</v>
      </c>
      <c r="C2750" s="7" t="s">
        <v>2029</v>
      </c>
      <c r="D2750" s="8">
        <v>899999092</v>
      </c>
      <c r="E2750" s="1" t="str">
        <f>VLOOKUP(D2750,'[1]IPS REGISTRADAS'!B$9:C$3248,2,0)</f>
        <v xml:space="preserve">INSTITUTO NACIONAL DE CANCEROLOGIA E.S.E. </v>
      </c>
      <c r="F2750" s="9">
        <v>250450372.12</v>
      </c>
    </row>
    <row r="2751" spans="1:6" x14ac:dyDescent="0.25">
      <c r="A2751" s="7" t="s">
        <v>19</v>
      </c>
      <c r="B2751" s="7" t="s">
        <v>20</v>
      </c>
      <c r="C2751" s="7" t="s">
        <v>2029</v>
      </c>
      <c r="D2751" s="8">
        <v>900204617</v>
      </c>
      <c r="E2751" s="1" t="str">
        <f>VLOOKUP(D2751,'[1]IPS REGISTRADAS'!B$9:C$3248,2,0)</f>
        <v>MEDICUC IPS LTDA</v>
      </c>
      <c r="F2751" s="9">
        <v>5000000</v>
      </c>
    </row>
    <row r="2752" spans="1:6" x14ac:dyDescent="0.25">
      <c r="A2752" s="7" t="s">
        <v>19</v>
      </c>
      <c r="B2752" s="7" t="s">
        <v>20</v>
      </c>
      <c r="C2752" s="7" t="s">
        <v>2029</v>
      </c>
      <c r="D2752" s="8">
        <v>900395846</v>
      </c>
      <c r="E2752" s="1" t="str">
        <f>VLOOKUP(D2752,'[1]IPS REGISTRADAS'!B$9:C$3248,2,0)</f>
        <v>SERVICIOS VIVIR S.A.S</v>
      </c>
      <c r="F2752" s="9">
        <v>63997945</v>
      </c>
    </row>
    <row r="2753" spans="1:6" x14ac:dyDescent="0.25">
      <c r="A2753" s="7" t="s">
        <v>914</v>
      </c>
      <c r="B2753" s="7" t="s">
        <v>915</v>
      </c>
      <c r="C2753" s="7" t="s">
        <v>2029</v>
      </c>
      <c r="D2753" s="8">
        <v>860020188</v>
      </c>
      <c r="E2753" s="1" t="str">
        <f>VLOOKUP(D2753,'[1]IPS REGISTRADAS'!B$9:C$3248,2,0)</f>
        <v>HOSPITAL SANTA CLARA</v>
      </c>
      <c r="F2753" s="9">
        <v>46289364.630000003</v>
      </c>
    </row>
    <row r="2754" spans="1:6" x14ac:dyDescent="0.25">
      <c r="A2754" s="7" t="s">
        <v>916</v>
      </c>
      <c r="B2754" s="7" t="e">
        <v>#N/A</v>
      </c>
      <c r="C2754" s="7" t="s">
        <v>2029</v>
      </c>
      <c r="D2754" s="8">
        <v>800174375</v>
      </c>
      <c r="E2754" s="1" t="str">
        <f>VLOOKUP(D2754,'[1]IPS REGISTRADAS'!B$9:C$3248,2,0)</f>
        <v>HOSPITAL SAN VICENTE DE PAUL E.S.E</v>
      </c>
      <c r="F2754" s="9">
        <v>60955870</v>
      </c>
    </row>
    <row r="2755" spans="1:6" x14ac:dyDescent="0.25">
      <c r="A2755" s="7" t="s">
        <v>19</v>
      </c>
      <c r="B2755" s="7" t="s">
        <v>20</v>
      </c>
      <c r="C2755" s="7" t="s">
        <v>2029</v>
      </c>
      <c r="D2755" s="8">
        <v>890680025</v>
      </c>
      <c r="E2755" s="1" t="str">
        <f>VLOOKUP(D2755,'[1]IPS REGISTRADAS'!B$9:C$3248,2,0)</f>
        <v>E.S.E. HOSPITAL SAN RAFAEL DE FUSAGASUGA</v>
      </c>
      <c r="F2755" s="9">
        <v>50000000</v>
      </c>
    </row>
    <row r="2756" spans="1:6" x14ac:dyDescent="0.25">
      <c r="A2756" s="7" t="s">
        <v>19</v>
      </c>
      <c r="B2756" s="7" t="s">
        <v>20</v>
      </c>
      <c r="C2756" s="7" t="s">
        <v>2029</v>
      </c>
      <c r="D2756" s="8">
        <v>890680033</v>
      </c>
      <c r="E2756" s="1" t="str">
        <f>VLOOKUP(D2756,'[1]IPS REGISTRADAS'!B$9:C$3248,2,0)</f>
        <v>E.S.E. HOSPITAL MARCO FELIPE AFANADOR DE TOCAIMA</v>
      </c>
      <c r="F2756" s="9">
        <v>13000000</v>
      </c>
    </row>
    <row r="2757" spans="1:6" x14ac:dyDescent="0.25">
      <c r="A2757" s="7" t="s">
        <v>914</v>
      </c>
      <c r="B2757" s="7" t="s">
        <v>915</v>
      </c>
      <c r="C2757" s="7" t="s">
        <v>2029</v>
      </c>
      <c r="D2757" s="8">
        <v>860020188</v>
      </c>
      <c r="E2757" s="1" t="str">
        <f>VLOOKUP(D2757,'[1]IPS REGISTRADAS'!B$9:C$3248,2,0)</f>
        <v>HOSPITAL SANTA CLARA</v>
      </c>
      <c r="F2757" s="9">
        <v>33593206.869999997</v>
      </c>
    </row>
    <row r="2758" spans="1:6" x14ac:dyDescent="0.25">
      <c r="A2758" s="7" t="s">
        <v>916</v>
      </c>
      <c r="B2758" s="7" t="e">
        <v>#N/A</v>
      </c>
      <c r="C2758" s="7" t="s">
        <v>2029</v>
      </c>
      <c r="D2758" s="8">
        <v>800002229</v>
      </c>
      <c r="E2758" s="1" t="str">
        <f>VLOOKUP(D2758,'[1]IPS REGISTRADAS'!B$9:C$3248,2,0)</f>
        <v>OPTICAS IRIS LIMITADA</v>
      </c>
      <c r="F2758" s="9">
        <v>16931667</v>
      </c>
    </row>
    <row r="2759" spans="1:6" x14ac:dyDescent="0.25">
      <c r="A2759" s="7" t="s">
        <v>914</v>
      </c>
      <c r="B2759" s="7" t="s">
        <v>915</v>
      </c>
      <c r="C2759" s="7" t="s">
        <v>2029</v>
      </c>
      <c r="D2759" s="8">
        <v>899999032</v>
      </c>
      <c r="E2759" s="1" t="str">
        <f>VLOOKUP(D2759,'[1]IPS REGISTRADAS'!B$9:C$3248,2,0)</f>
        <v>HOSPITAL UNIVERSITARIO DE LA SAMARITANA E.S.E.</v>
      </c>
      <c r="F2759" s="9">
        <v>97386061.430000007</v>
      </c>
    </row>
    <row r="2760" spans="1:6" x14ac:dyDescent="0.25">
      <c r="A2760" s="7" t="s">
        <v>916</v>
      </c>
      <c r="B2760" s="7" t="e">
        <v>#N/A</v>
      </c>
      <c r="C2760" s="7" t="s">
        <v>2029</v>
      </c>
      <c r="D2760" s="8">
        <v>832000029</v>
      </c>
      <c r="E2760" s="1" t="str">
        <f>VLOOKUP(D2760,'[1]IPS REGISTRADAS'!B$9:C$3248,2,0)</f>
        <v>E.S.E HOSPITAL HILARIO LUGO</v>
      </c>
      <c r="F2760" s="9">
        <v>5282573</v>
      </c>
    </row>
    <row r="2761" spans="1:6" x14ac:dyDescent="0.25">
      <c r="A2761" s="7" t="s">
        <v>19</v>
      </c>
      <c r="B2761" s="7" t="s">
        <v>20</v>
      </c>
      <c r="C2761" s="7" t="s">
        <v>2029</v>
      </c>
      <c r="D2761" s="8">
        <v>890900518</v>
      </c>
      <c r="E2761" s="1" t="str">
        <f>VLOOKUP(D2761,'[1]IPS REGISTRADAS'!B$9:C$3248,2,0)</f>
        <v>FUNDACION HOSPITALARIA SAN VICENTE DE PAUL DE MEDELLIN ANTIOQUIA</v>
      </c>
      <c r="F2761" s="9">
        <v>25000000</v>
      </c>
    </row>
    <row r="2762" spans="1:6" x14ac:dyDescent="0.25">
      <c r="A2762" s="7" t="s">
        <v>19</v>
      </c>
      <c r="B2762" s="7" t="s">
        <v>20</v>
      </c>
      <c r="C2762" s="7" t="s">
        <v>2029</v>
      </c>
      <c r="D2762" s="8">
        <v>890981424</v>
      </c>
      <c r="E2762" s="1" t="str">
        <f>VLOOKUP(D2762,'[1]IPS REGISTRADAS'!B$9:C$3248,2,0)</f>
        <v>E.S.E. HOSPITAL SAN JOSE DE SALGAR</v>
      </c>
      <c r="F2762" s="9">
        <v>7651813</v>
      </c>
    </row>
    <row r="2763" spans="1:6" x14ac:dyDescent="0.25">
      <c r="A2763" s="7" t="s">
        <v>914</v>
      </c>
      <c r="B2763" s="7" t="s">
        <v>915</v>
      </c>
      <c r="C2763" s="7" t="s">
        <v>2029</v>
      </c>
      <c r="D2763" s="8">
        <v>860020188</v>
      </c>
      <c r="E2763" s="1" t="str">
        <f>VLOOKUP(D2763,'[1]IPS REGISTRADAS'!B$9:C$3248,2,0)</f>
        <v>HOSPITAL SANTA CLARA</v>
      </c>
      <c r="F2763" s="9">
        <v>33665241.670000002</v>
      </c>
    </row>
    <row r="2764" spans="1:6" x14ac:dyDescent="0.25">
      <c r="A2764" s="7" t="s">
        <v>0</v>
      </c>
      <c r="B2764" s="7" t="s">
        <v>1</v>
      </c>
      <c r="C2764" s="7" t="s">
        <v>2029</v>
      </c>
      <c r="D2764" s="8">
        <v>815000316</v>
      </c>
      <c r="E2764" s="1" t="str">
        <f>VLOOKUP(D2764,'[1]IPS REGISTRADAS'!B$9:C$3248,2,0)</f>
        <v>HOSPITAL RAUL OREJUELA BUENO DE PALMIRA VALLE DEL CAUCA</v>
      </c>
      <c r="F2764" s="9">
        <v>8804800</v>
      </c>
    </row>
    <row r="2765" spans="1:6" x14ac:dyDescent="0.25">
      <c r="A2765" s="7" t="s">
        <v>0</v>
      </c>
      <c r="B2765" s="7" t="s">
        <v>1</v>
      </c>
      <c r="C2765" s="7" t="s">
        <v>2029</v>
      </c>
      <c r="D2765" s="8">
        <v>830017370</v>
      </c>
      <c r="E2765" s="1" t="str">
        <f>VLOOKUP(D2765,'[1]IPS REGISTRADAS'!B$9:C$3248,2,0)</f>
        <v>VIVIR IPS LTDA</v>
      </c>
      <c r="F2765" s="9">
        <v>156433920</v>
      </c>
    </row>
    <row r="2766" spans="1:6" x14ac:dyDescent="0.25">
      <c r="A2766" s="7" t="s">
        <v>0</v>
      </c>
      <c r="B2766" s="7" t="s">
        <v>1</v>
      </c>
      <c r="C2766" s="7" t="s">
        <v>2029</v>
      </c>
      <c r="D2766" s="8">
        <v>891410661</v>
      </c>
      <c r="E2766" s="1" t="str">
        <f>VLOOKUP(D2766,'[1]IPS REGISTRADAS'!B$9:C$3248,2,0)</f>
        <v>E.S.E. HOSPITAL SANTA ANA DE GUATICA RISARALDA</v>
      </c>
      <c r="F2766" s="9">
        <v>4039126</v>
      </c>
    </row>
    <row r="2767" spans="1:6" x14ac:dyDescent="0.25">
      <c r="A2767" s="7" t="s">
        <v>0</v>
      </c>
      <c r="B2767" s="7" t="s">
        <v>1</v>
      </c>
      <c r="C2767" s="7" t="s">
        <v>2029</v>
      </c>
      <c r="D2767" s="8">
        <v>900527490</v>
      </c>
      <c r="E2767" s="1" t="str">
        <f>VLOOKUP(D2767,'[1]IPS REGISTRADAS'!B$9:C$3248,2,0)</f>
        <v>TRAUMA SALUD S.A.S.</v>
      </c>
      <c r="F2767" s="9">
        <v>67387827</v>
      </c>
    </row>
    <row r="2768" spans="1:6" x14ac:dyDescent="0.25">
      <c r="A2768" s="7" t="s">
        <v>916</v>
      </c>
      <c r="B2768" s="7" t="e">
        <v>#N/A</v>
      </c>
      <c r="C2768" s="7" t="s">
        <v>2029</v>
      </c>
      <c r="D2768" s="8">
        <v>899999032</v>
      </c>
      <c r="E2768" s="1" t="str">
        <f>VLOOKUP(D2768,'[1]IPS REGISTRADAS'!B$9:C$3248,2,0)</f>
        <v>HOSPITAL UNIVERSITARIO DE LA SAMARITANA E.S.E.</v>
      </c>
      <c r="F2768" s="9">
        <v>637453514.97000003</v>
      </c>
    </row>
    <row r="2769" spans="1:6" x14ac:dyDescent="0.25">
      <c r="A2769" s="7" t="s">
        <v>217</v>
      </c>
      <c r="B2769" s="7" t="s">
        <v>218</v>
      </c>
      <c r="C2769" s="7" t="s">
        <v>2029</v>
      </c>
      <c r="D2769" s="8">
        <v>811016192</v>
      </c>
      <c r="E2769" s="1" t="str">
        <f>VLOOKUP(D2769,'[1]IPS REGISTRADAS'!B$9:C$3248,2,0)</f>
        <v>I.P.S UNIVERSIDAD DE ANTIOQUIA I.P.S UNIVERSITARIA</v>
      </c>
      <c r="F2769" s="9">
        <v>126428323</v>
      </c>
    </row>
    <row r="2770" spans="1:6" x14ac:dyDescent="0.25">
      <c r="A2770" s="7" t="s">
        <v>217</v>
      </c>
      <c r="B2770" s="7" t="s">
        <v>218</v>
      </c>
      <c r="C2770" s="7" t="s">
        <v>2029</v>
      </c>
      <c r="D2770" s="8">
        <v>890802036</v>
      </c>
      <c r="E2770" s="1" t="str">
        <f>VLOOKUP(D2770,'[1]IPS REGISTRADAS'!B$9:C$3248,2,0)</f>
        <v>HOSPITAL SAN MARCOS DE CHINCHINA E.S.E</v>
      </c>
      <c r="F2770" s="9">
        <v>50000000</v>
      </c>
    </row>
    <row r="2771" spans="1:6" x14ac:dyDescent="0.25">
      <c r="A2771" s="7" t="s">
        <v>217</v>
      </c>
      <c r="B2771" s="7" t="s">
        <v>218</v>
      </c>
      <c r="C2771" s="7" t="s">
        <v>2029</v>
      </c>
      <c r="D2771" s="8">
        <v>900139859</v>
      </c>
      <c r="E2771" s="1" t="str">
        <f>VLOOKUP(D2771,'[1]IPS REGISTRADAS'!B$9:C$3248,2,0)</f>
        <v>IPS FUNDACION VIDA CON AMOR</v>
      </c>
      <c r="F2771" s="9">
        <v>20000000</v>
      </c>
    </row>
    <row r="2772" spans="1:6" x14ac:dyDescent="0.25">
      <c r="A2772" s="7" t="s">
        <v>217</v>
      </c>
      <c r="B2772" s="7" t="s">
        <v>218</v>
      </c>
      <c r="C2772" s="7" t="s">
        <v>2029</v>
      </c>
      <c r="D2772" s="8">
        <v>900361147</v>
      </c>
      <c r="E2772" s="1" t="str">
        <f>VLOOKUP(D2772,'[1]IPS REGISTRADAS'!B$9:C$3248,2,0)</f>
        <v>CLINICA DE ENFERMEDADES DIGESTIVAS S.A.S.</v>
      </c>
      <c r="F2772" s="9">
        <v>5000000</v>
      </c>
    </row>
    <row r="2773" spans="1:6" x14ac:dyDescent="0.25">
      <c r="A2773" s="7" t="s">
        <v>19</v>
      </c>
      <c r="B2773" s="7" t="s">
        <v>20</v>
      </c>
      <c r="C2773" s="7" t="s">
        <v>2029</v>
      </c>
      <c r="D2773" s="8">
        <v>800025467</v>
      </c>
      <c r="E2773" s="1" t="str">
        <f>VLOOKUP(D2773,'[1]IPS REGISTRADAS'!B$9:C$3248,2,0)</f>
        <v>CLINICA DE ESPECIALISTAS LA DORADA S.A</v>
      </c>
      <c r="F2773" s="9">
        <v>19000000</v>
      </c>
    </row>
    <row r="2774" spans="1:6" x14ac:dyDescent="0.25">
      <c r="A2774" s="7" t="s">
        <v>19</v>
      </c>
      <c r="B2774" s="7" t="s">
        <v>20</v>
      </c>
      <c r="C2774" s="7" t="s">
        <v>2029</v>
      </c>
      <c r="D2774" s="8">
        <v>830079896</v>
      </c>
      <c r="E2774" s="1" t="str">
        <f>VLOOKUP(D2774,'[1]IPS REGISTRADAS'!B$9:C$3248,2,0)</f>
        <v>UNIDAD MEDICA BETA SALUD LTDA</v>
      </c>
      <c r="F2774" s="9">
        <v>84975351</v>
      </c>
    </row>
    <row r="2775" spans="1:6" x14ac:dyDescent="0.25">
      <c r="A2775" s="7" t="s">
        <v>19</v>
      </c>
      <c r="B2775" s="7" t="s">
        <v>20</v>
      </c>
      <c r="C2775" s="7" t="s">
        <v>2029</v>
      </c>
      <c r="D2775" s="8">
        <v>860006560</v>
      </c>
      <c r="E2775" s="1" t="str">
        <f>VLOOKUP(D2775,'[1]IPS REGISTRADAS'!B$9:C$3248,2,0)</f>
        <v>LIGA COLOMBIANA CONTRA EL CANCER</v>
      </c>
      <c r="F2775" s="9">
        <v>200000000</v>
      </c>
    </row>
    <row r="2776" spans="1:6" x14ac:dyDescent="0.25">
      <c r="A2776" s="7" t="s">
        <v>19</v>
      </c>
      <c r="B2776" s="7" t="s">
        <v>20</v>
      </c>
      <c r="C2776" s="7" t="s">
        <v>2029</v>
      </c>
      <c r="D2776" s="8">
        <v>800233471</v>
      </c>
      <c r="E2776" s="1" t="str">
        <f>VLOOKUP(D2776,'[1]IPS REGISTRADAS'!B$9:C$3248,2,0)</f>
        <v>SERVICIOS MÉDICOS Y OFTALMOLOGICOS S.A  Y/O SERVIOFTALMOS S.A.</v>
      </c>
      <c r="F2776" s="9">
        <v>10000000</v>
      </c>
    </row>
    <row r="2777" spans="1:6" x14ac:dyDescent="0.25">
      <c r="A2777" s="7" t="s">
        <v>19</v>
      </c>
      <c r="B2777" s="7" t="s">
        <v>20</v>
      </c>
      <c r="C2777" s="7" t="s">
        <v>2029</v>
      </c>
      <c r="D2777" s="8">
        <v>890503532</v>
      </c>
      <c r="E2777" s="1" t="str">
        <f>VLOOKUP(D2777,'[1]IPS REGISTRADAS'!B$9:C$3248,2,0)</f>
        <v>CLINICA LOS ANDES LTDA DE CUCUTA NORTE DE SANTANDER</v>
      </c>
      <c r="F2777" s="9">
        <v>40000000</v>
      </c>
    </row>
    <row r="2778" spans="1:6" x14ac:dyDescent="0.25">
      <c r="A2778" s="7" t="s">
        <v>0</v>
      </c>
      <c r="B2778" s="7" t="s">
        <v>1</v>
      </c>
      <c r="C2778" s="7" t="s">
        <v>2029</v>
      </c>
      <c r="D2778" s="8">
        <v>824003252</v>
      </c>
      <c r="E2778" s="1" t="str">
        <f>VLOOKUP(D2778,'[1]IPS REGISTRADAS'!B$9:C$3248,2,0)</f>
        <v>OSTEOSYNTESIS S.A.S.</v>
      </c>
      <c r="F2778" s="9">
        <v>8413470</v>
      </c>
    </row>
    <row r="2779" spans="1:6" x14ac:dyDescent="0.25">
      <c r="A2779" s="7" t="s">
        <v>0</v>
      </c>
      <c r="B2779" s="7" t="s">
        <v>1</v>
      </c>
      <c r="C2779" s="7" t="s">
        <v>2029</v>
      </c>
      <c r="D2779" s="8">
        <v>890480113</v>
      </c>
      <c r="E2779" s="1" t="str">
        <f>VLOOKUP(D2779,'[1]IPS REGISTRADAS'!B$9:C$3248,2,0)</f>
        <v xml:space="preserve">HOSPITAL REGIONAL DE II NIVEL NUESTRA SEÑORA DE LAS MERCEDES DE COROSAL E.S.E. </v>
      </c>
      <c r="F2779" s="9">
        <v>30930266</v>
      </c>
    </row>
    <row r="2780" spans="1:6" x14ac:dyDescent="0.25">
      <c r="A2780" s="7" t="s">
        <v>0</v>
      </c>
      <c r="B2780" s="7" t="s">
        <v>1</v>
      </c>
      <c r="C2780" s="7" t="s">
        <v>2029</v>
      </c>
      <c r="D2780" s="8">
        <v>891412134</v>
      </c>
      <c r="E2780" s="1" t="str">
        <f>VLOOKUP(D2780,'[1]IPS REGISTRADAS'!B$9:C$3248,2,0)</f>
        <v>ESE HOSPITAL MENTAL UNIVERSITARIO DE RISARALDA</v>
      </c>
      <c r="F2780" s="9">
        <v>3424370</v>
      </c>
    </row>
    <row r="2781" spans="1:6" x14ac:dyDescent="0.25">
      <c r="A2781" s="7" t="s">
        <v>916</v>
      </c>
      <c r="B2781" s="7" t="e">
        <v>#N/A</v>
      </c>
      <c r="C2781" s="7" t="s">
        <v>2029</v>
      </c>
      <c r="D2781" s="8">
        <v>899999032</v>
      </c>
      <c r="E2781" s="1" t="str">
        <f>VLOOKUP(D2781,'[1]IPS REGISTRADAS'!B$9:C$3248,2,0)</f>
        <v>HOSPITAL UNIVERSITARIO DE LA SAMARITANA E.S.E.</v>
      </c>
      <c r="F2781" s="9">
        <v>576675908.80999994</v>
      </c>
    </row>
    <row r="2782" spans="1:6" x14ac:dyDescent="0.25">
      <c r="A2782" s="7" t="s">
        <v>217</v>
      </c>
      <c r="B2782" s="7" t="s">
        <v>218</v>
      </c>
      <c r="C2782" s="7" t="s">
        <v>2029</v>
      </c>
      <c r="D2782" s="8">
        <v>804013017</v>
      </c>
      <c r="E2782" s="1" t="str">
        <f>VLOOKUP(D2782,'[1]IPS REGISTRADAS'!B$9:C$3248,2,0)</f>
        <v>CENTRO ONCOLOGICO LTDA DE BUCARAMANGA SANTANDER</v>
      </c>
      <c r="F2782" s="9">
        <v>55000000</v>
      </c>
    </row>
    <row r="2783" spans="1:6" x14ac:dyDescent="0.25">
      <c r="A2783" s="7" t="s">
        <v>217</v>
      </c>
      <c r="B2783" s="7" t="s">
        <v>218</v>
      </c>
      <c r="C2783" s="7" t="s">
        <v>2029</v>
      </c>
      <c r="D2783" s="8">
        <v>825001800</v>
      </c>
      <c r="E2783" s="1" t="str">
        <f>VLOOKUP(D2783,'[1]IPS REGISTRADAS'!B$9:C$3248,2,0)</f>
        <v>CLINICA SOMEDA LTDA</v>
      </c>
      <c r="F2783" s="9">
        <v>10000000</v>
      </c>
    </row>
    <row r="2784" spans="1:6" x14ac:dyDescent="0.25">
      <c r="A2784" s="7" t="s">
        <v>217</v>
      </c>
      <c r="B2784" s="7" t="s">
        <v>218</v>
      </c>
      <c r="C2784" s="7" t="s">
        <v>2029</v>
      </c>
      <c r="D2784" s="8">
        <v>890703630</v>
      </c>
      <c r="E2784" s="1" t="str">
        <f>VLOOKUP(D2784,'[1]IPS REGISTRADAS'!B$9:C$3248,2,0)</f>
        <v>SOCIEDAD MEDICO QUIRURGICA DEL TOLIMA Y/O CLINICA TOLIMA DE IBAGUE TOLIMA</v>
      </c>
      <c r="F2784" s="9">
        <v>140000000</v>
      </c>
    </row>
    <row r="2785" spans="1:6" x14ac:dyDescent="0.25">
      <c r="A2785" s="7" t="s">
        <v>217</v>
      </c>
      <c r="B2785" s="7" t="s">
        <v>218</v>
      </c>
      <c r="C2785" s="7" t="s">
        <v>2029</v>
      </c>
      <c r="D2785" s="8">
        <v>900009141</v>
      </c>
      <c r="E2785" s="1" t="str">
        <f>VLOOKUP(D2785,'[1]IPS REGISTRADAS'!B$9:C$3248,2,0)</f>
        <v>DISTRIBUIDORA DE MEDICAMENTOS LTDA DISTRIMED DE SANTA MARTA MAGDALENA</v>
      </c>
      <c r="F2785" s="9">
        <v>25000000</v>
      </c>
    </row>
    <row r="2786" spans="1:6" x14ac:dyDescent="0.25">
      <c r="A2786" s="7" t="s">
        <v>217</v>
      </c>
      <c r="B2786" s="7" t="s">
        <v>218</v>
      </c>
      <c r="C2786" s="7" t="s">
        <v>2029</v>
      </c>
      <c r="D2786" s="8">
        <v>900193988</v>
      </c>
      <c r="E2786" s="1" t="str">
        <f>VLOOKUP(D2786,'[1]IPS REGISTRADAS'!B$9:C$3248,2,0)</f>
        <v>UROCLINICA DE CORDOBA S.A.S</v>
      </c>
      <c r="F2786" s="9">
        <v>3000000</v>
      </c>
    </row>
    <row r="2787" spans="1:6" x14ac:dyDescent="0.25">
      <c r="A2787" s="7" t="s">
        <v>272</v>
      </c>
      <c r="B2787" s="7" t="s">
        <v>273</v>
      </c>
      <c r="C2787" s="7" t="s">
        <v>2029</v>
      </c>
      <c r="D2787" s="8">
        <v>800215019</v>
      </c>
      <c r="E2787" s="1" t="str">
        <f>VLOOKUP(D2787,'[1]IPS REGISTRADAS'!B$9:C$3248,2,0)</f>
        <v>SOCIEDAD CORDOBESA DE CIRUGIA VASCULAR LTDA DE MONTERIA CORDOBA</v>
      </c>
      <c r="F2787" s="9">
        <v>77536321</v>
      </c>
    </row>
    <row r="2788" spans="1:6" x14ac:dyDescent="0.25">
      <c r="A2788" s="7" t="s">
        <v>272</v>
      </c>
      <c r="B2788" s="7" t="s">
        <v>273</v>
      </c>
      <c r="C2788" s="7" t="s">
        <v>2029</v>
      </c>
      <c r="D2788" s="8">
        <v>812003726</v>
      </c>
      <c r="E2788" s="1" t="str">
        <f>VLOOKUP(D2788,'[1]IPS REGISTRADAS'!B$9:C$3248,2,0)</f>
        <v>EMPRESA SOCIAL DEL ESTADO E.S.E. CENTRO DE SALUD COTORRA</v>
      </c>
      <c r="F2788" s="9">
        <v>1537431</v>
      </c>
    </row>
    <row r="2789" spans="1:6" x14ac:dyDescent="0.25">
      <c r="A2789" s="7" t="s">
        <v>272</v>
      </c>
      <c r="B2789" s="7" t="s">
        <v>273</v>
      </c>
      <c r="C2789" s="7" t="s">
        <v>2029</v>
      </c>
      <c r="D2789" s="8">
        <v>820004962</v>
      </c>
      <c r="E2789" s="1" t="str">
        <f>VLOOKUP(D2789,'[1]IPS REGISTRADAS'!B$9:C$3248,2,0)</f>
        <v>SERVICIO DE AMBULANCIA INMEDIATO LTDA MEDIC LTDA</v>
      </c>
      <c r="F2789" s="9">
        <v>4700429</v>
      </c>
    </row>
    <row r="2790" spans="1:6" x14ac:dyDescent="0.25">
      <c r="A2790" s="7" t="s">
        <v>272</v>
      </c>
      <c r="B2790" s="7" t="s">
        <v>273</v>
      </c>
      <c r="C2790" s="7" t="s">
        <v>2029</v>
      </c>
      <c r="D2790" s="8">
        <v>900025914</v>
      </c>
      <c r="E2790" s="1" t="str">
        <f>VLOOKUP(D2790,'[1]IPS REGISTRADAS'!B$9:C$3248,2,0)</f>
        <v>AMRITZAR S.A</v>
      </c>
      <c r="F2790" s="9">
        <v>13743575</v>
      </c>
    </row>
    <row r="2791" spans="1:6" x14ac:dyDescent="0.25">
      <c r="A2791" s="7" t="s">
        <v>272</v>
      </c>
      <c r="B2791" s="7" t="s">
        <v>273</v>
      </c>
      <c r="C2791" s="7" t="s">
        <v>2029</v>
      </c>
      <c r="D2791" s="8">
        <v>900090247</v>
      </c>
      <c r="E2791" s="1" t="str">
        <f>VLOOKUP(D2791,'[1]IPS REGISTRADAS'!B$9:C$3248,2,0)</f>
        <v>CENTRO CARDIO INFANTIL IPS E.U</v>
      </c>
      <c r="F2791" s="9">
        <v>33376966</v>
      </c>
    </row>
    <row r="2792" spans="1:6" x14ac:dyDescent="0.25">
      <c r="A2792" s="7" t="s">
        <v>19</v>
      </c>
      <c r="B2792" s="7" t="s">
        <v>20</v>
      </c>
      <c r="C2792" s="7" t="s">
        <v>2029</v>
      </c>
      <c r="D2792" s="8">
        <v>804014839</v>
      </c>
      <c r="E2792" s="1" t="str">
        <f>VLOOKUP(D2792,'[1]IPS REGISTRADAS'!B$9:C$3248,2,0)</f>
        <v>INSTITUTO DEL CORAZON DE BUCRAMANGA SANTANDER</v>
      </c>
      <c r="F2792" s="9">
        <v>70723428</v>
      </c>
    </row>
    <row r="2793" spans="1:6" x14ac:dyDescent="0.25">
      <c r="A2793" s="7" t="s">
        <v>19</v>
      </c>
      <c r="B2793" s="7" t="s">
        <v>20</v>
      </c>
      <c r="C2793" s="7" t="s">
        <v>2029</v>
      </c>
      <c r="D2793" s="8">
        <v>899999165</v>
      </c>
      <c r="E2793" s="1" t="str">
        <f>VLOOKUP(D2793,'[1]IPS REGISTRADAS'!B$9:C$3248,2,0)</f>
        <v>HOSPITAL SAN JOSE DE  LA PALMA  CUNDINAMARCA</v>
      </c>
      <c r="F2793" s="9">
        <v>9661066</v>
      </c>
    </row>
    <row r="2794" spans="1:6" x14ac:dyDescent="0.25">
      <c r="A2794" s="7" t="s">
        <v>914</v>
      </c>
      <c r="B2794" s="7" t="s">
        <v>915</v>
      </c>
      <c r="C2794" s="7" t="s">
        <v>2029</v>
      </c>
      <c r="D2794" s="8">
        <v>860020188</v>
      </c>
      <c r="E2794" s="1" t="str">
        <f>VLOOKUP(D2794,'[1]IPS REGISTRADAS'!B$9:C$3248,2,0)</f>
        <v>HOSPITAL SANTA CLARA</v>
      </c>
      <c r="F2794" s="9">
        <v>51183212.229999997</v>
      </c>
    </row>
    <row r="2795" spans="1:6" x14ac:dyDescent="0.25">
      <c r="A2795" s="7" t="s">
        <v>916</v>
      </c>
      <c r="B2795" s="7" t="e">
        <v>#N/A</v>
      </c>
      <c r="C2795" s="7" t="s">
        <v>2029</v>
      </c>
      <c r="D2795" s="8">
        <v>800210375</v>
      </c>
      <c r="E2795" s="1" t="str">
        <f>VLOOKUP(D2795,'[1]IPS REGISTRADAS'!B$9:C$3248,2,0)</f>
        <v>PROCARDIO SERVICIOS MEDICOS INTEGRALES LTDA DE BOGOTA</v>
      </c>
      <c r="F2795" s="9">
        <v>175284804.75999999</v>
      </c>
    </row>
    <row r="2796" spans="1:6" x14ac:dyDescent="0.25">
      <c r="A2796" s="7" t="s">
        <v>19</v>
      </c>
      <c r="B2796" s="7" t="s">
        <v>20</v>
      </c>
      <c r="C2796" s="7" t="s">
        <v>2029</v>
      </c>
      <c r="D2796" s="8">
        <v>800044402</v>
      </c>
      <c r="E2796" s="1" t="str">
        <f>VLOOKUP(D2796,'[1]IPS REGISTRADAS'!B$9:C$3248,2,0)</f>
        <v>INVERSIONES MEDICAS DE MEDELLIN ANTIOQUIA</v>
      </c>
      <c r="F2796" s="9">
        <v>20000000</v>
      </c>
    </row>
    <row r="2797" spans="1:6" x14ac:dyDescent="0.25">
      <c r="A2797" s="7" t="s">
        <v>19</v>
      </c>
      <c r="B2797" s="7" t="s">
        <v>20</v>
      </c>
      <c r="C2797" s="7" t="s">
        <v>2029</v>
      </c>
      <c r="D2797" s="8">
        <v>813003431</v>
      </c>
      <c r="E2797" s="1" t="str">
        <f>VLOOKUP(D2797,'[1]IPS REGISTRADAS'!B$9:C$3248,2,0)</f>
        <v>E.S.E. HOSPITAL LAURA PERDOMO DE GARCIA DE YAGUARA HUILA</v>
      </c>
      <c r="F2797" s="9">
        <v>1685064</v>
      </c>
    </row>
    <row r="2798" spans="1:6" x14ac:dyDescent="0.25">
      <c r="A2798" s="7" t="s">
        <v>19</v>
      </c>
      <c r="B2798" s="7" t="s">
        <v>20</v>
      </c>
      <c r="C2798" s="7" t="s">
        <v>2029</v>
      </c>
      <c r="D2798" s="8">
        <v>890981182</v>
      </c>
      <c r="E2798" s="1" t="str">
        <f>VLOOKUP(D2798,'[1]IPS REGISTRADAS'!B$9:C$3248,2,0)</f>
        <v>E.S.E. HOSPITAL PADRE CLEMENTE GIRALDO DE GRANADA ANTIOQUIA</v>
      </c>
      <c r="F2798" s="9">
        <v>6519734</v>
      </c>
    </row>
    <row r="2799" spans="1:6" x14ac:dyDescent="0.25">
      <c r="A2799" s="7" t="s">
        <v>19</v>
      </c>
      <c r="B2799" s="7" t="s">
        <v>20</v>
      </c>
      <c r="C2799" s="7" t="s">
        <v>2029</v>
      </c>
      <c r="D2799" s="8">
        <v>900234274</v>
      </c>
      <c r="E2799" s="1" t="str">
        <f>VLOOKUP(D2799,'[1]IPS REGISTRADAS'!B$9:C$3248,2,0)</f>
        <v>FUNDACION IPS DE LA UNIVERSIDAD DE PAMPLONA</v>
      </c>
      <c r="F2799" s="9">
        <v>100000000</v>
      </c>
    </row>
    <row r="2800" spans="1:6" x14ac:dyDescent="0.25">
      <c r="A2800" s="7" t="s">
        <v>19</v>
      </c>
      <c r="B2800" s="7" t="s">
        <v>20</v>
      </c>
      <c r="C2800" s="7" t="s">
        <v>2029</v>
      </c>
      <c r="D2800" s="8">
        <v>890707059</v>
      </c>
      <c r="E2800" s="1" t="str">
        <f>VLOOKUP(D2800,'[1]IPS REGISTRADAS'!B$9:C$3248,2,0)</f>
        <v>E.S.E. HOSPITAL SAN FRANCISCO DE IBAGUE TOLIMA</v>
      </c>
      <c r="F2800" s="9">
        <v>3949853</v>
      </c>
    </row>
    <row r="2801" spans="1:6" x14ac:dyDescent="0.25">
      <c r="A2801" s="7" t="s">
        <v>19</v>
      </c>
      <c r="B2801" s="7" t="s">
        <v>20</v>
      </c>
      <c r="C2801" s="7" t="s">
        <v>2029</v>
      </c>
      <c r="D2801" s="8">
        <v>900112351</v>
      </c>
      <c r="E2801" s="1" t="str">
        <f>VLOOKUP(D2801,'[1]IPS REGISTRADAS'!B$9:C$3248,2,0)</f>
        <v>UNIDAD HEMATOLOGICA ESPECIALIZADA DR.CARLOS R. VARON  IPS LTDA  DE CUCUTA</v>
      </c>
      <c r="F2801" s="9">
        <v>33387019</v>
      </c>
    </row>
    <row r="2802" spans="1:6" x14ac:dyDescent="0.25">
      <c r="A2802" s="7" t="s">
        <v>19</v>
      </c>
      <c r="B2802" s="7" t="s">
        <v>20</v>
      </c>
      <c r="C2802" s="7" t="s">
        <v>2029</v>
      </c>
      <c r="D2802" s="8">
        <v>900711511</v>
      </c>
      <c r="E2802" s="1" t="str">
        <f>VLOOKUP(D2802,'[1]IPS REGISTRADAS'!B$9:C$3248,2,0)</f>
        <v>COLVIDA IPS S.A.S.</v>
      </c>
      <c r="F2802" s="9">
        <v>10000000</v>
      </c>
    </row>
    <row r="2803" spans="1:6" x14ac:dyDescent="0.25">
      <c r="A2803" s="7" t="s">
        <v>19</v>
      </c>
      <c r="B2803" s="7" t="s">
        <v>20</v>
      </c>
      <c r="C2803" s="7" t="s">
        <v>2029</v>
      </c>
      <c r="D2803" s="8">
        <v>890980758</v>
      </c>
      <c r="E2803" s="1" t="str">
        <f>VLOOKUP(D2803,'[1]IPS REGISTRADAS'!B$9:C$3248,2,0)</f>
        <v>E.S.E. HOSPITAL DE LA CEJA</v>
      </c>
      <c r="F2803" s="9">
        <v>4945983</v>
      </c>
    </row>
    <row r="2804" spans="1:6" x14ac:dyDescent="0.25">
      <c r="A2804" s="7" t="s">
        <v>19</v>
      </c>
      <c r="B2804" s="7" t="s">
        <v>20</v>
      </c>
      <c r="C2804" s="7" t="s">
        <v>2029</v>
      </c>
      <c r="D2804" s="8">
        <v>900134403</v>
      </c>
      <c r="E2804" s="1" t="str">
        <f>VLOOKUP(D2804,'[1]IPS REGISTRADAS'!B$9:C$3248,2,0)</f>
        <v>FUNDACION CLINICA IPS CONSTRUIR</v>
      </c>
      <c r="F2804" s="9">
        <v>20000000</v>
      </c>
    </row>
    <row r="2805" spans="1:6" x14ac:dyDescent="0.25">
      <c r="A2805" s="7" t="s">
        <v>914</v>
      </c>
      <c r="B2805" s="7" t="s">
        <v>915</v>
      </c>
      <c r="C2805" s="7" t="s">
        <v>2029</v>
      </c>
      <c r="D2805" s="8">
        <v>830099212</v>
      </c>
      <c r="E2805" s="1" t="str">
        <f>VLOOKUP(D2805,'[1]IPS REGISTRADAS'!B$9:C$3248,2,0)</f>
        <v>CENTRO DE INVESTIGACIONES ONCOLOGICAS CLINICA SAN DIEGO SA  BOGOTA</v>
      </c>
      <c r="F2805" s="9">
        <v>75801187.189999998</v>
      </c>
    </row>
    <row r="2806" spans="1:6" x14ac:dyDescent="0.25">
      <c r="A2806" s="7" t="s">
        <v>916</v>
      </c>
      <c r="B2806" s="7" t="e">
        <v>#N/A</v>
      </c>
      <c r="C2806" s="7" t="s">
        <v>2029</v>
      </c>
      <c r="D2806" s="8">
        <v>860023878</v>
      </c>
      <c r="E2806" s="1" t="str">
        <f>VLOOKUP(D2806,'[1]IPS REGISTRADAS'!B$9:C$3248,2,0)</f>
        <v>E.S.E. HOSPITAL DIVINO SALVADOR DE SOPO</v>
      </c>
      <c r="F2806" s="9">
        <v>19823731</v>
      </c>
    </row>
    <row r="2807" spans="1:6" x14ac:dyDescent="0.25">
      <c r="A2807" s="7" t="s">
        <v>914</v>
      </c>
      <c r="B2807" s="7" t="s">
        <v>915</v>
      </c>
      <c r="C2807" s="7" t="s">
        <v>2029</v>
      </c>
      <c r="D2807" s="8">
        <v>860037592</v>
      </c>
      <c r="E2807" s="1" t="str">
        <f>VLOOKUP(D2807,'[1]IPS REGISTRADAS'!B$9:C$3248,2,0)</f>
        <v>E.S.E. HOSPITAL SANTA ROSA DE TENJO</v>
      </c>
      <c r="F2807" s="9">
        <v>2026191.4</v>
      </c>
    </row>
    <row r="2808" spans="1:6" x14ac:dyDescent="0.25">
      <c r="A2808" s="7" t="s">
        <v>916</v>
      </c>
      <c r="B2808" s="7" t="e">
        <v>#N/A</v>
      </c>
      <c r="C2808" s="7" t="s">
        <v>2029</v>
      </c>
      <c r="D2808" s="8">
        <v>899999147</v>
      </c>
      <c r="E2808" s="1" t="str">
        <f>VLOOKUP(D2808,'[1]IPS REGISTRADAS'!B$9:C$3248,2,0)</f>
        <v>E.S.E. HOSPITAL EL SALVADOR DE UBATE</v>
      </c>
      <c r="F2808" s="9">
        <v>41609705</v>
      </c>
    </row>
    <row r="2809" spans="1:6" x14ac:dyDescent="0.25">
      <c r="A2809" s="7" t="s">
        <v>916</v>
      </c>
      <c r="B2809" s="7" t="e">
        <v>#N/A</v>
      </c>
      <c r="C2809" s="7" t="s">
        <v>2029</v>
      </c>
      <c r="D2809" s="8">
        <v>860015929</v>
      </c>
      <c r="E2809" s="1" t="str">
        <f>VLOOKUP(D2809,'[1]IPS REGISTRADAS'!B$9:C$3248,2,0)</f>
        <v>HOSPITAL SALAZAR VILLETA E.S.E</v>
      </c>
      <c r="F2809" s="9">
        <v>3721939</v>
      </c>
    </row>
    <row r="2810" spans="1:6" x14ac:dyDescent="0.25">
      <c r="A2810" s="7" t="s">
        <v>916</v>
      </c>
      <c r="B2810" s="7" t="e">
        <v>#N/A</v>
      </c>
      <c r="C2810" s="7" t="s">
        <v>2029</v>
      </c>
      <c r="D2810" s="8">
        <v>899999165</v>
      </c>
      <c r="E2810" s="1" t="str">
        <f>VLOOKUP(D2810,'[1]IPS REGISTRADAS'!B$9:C$3248,2,0)</f>
        <v>HOSPITAL SAN JOSE DE  LA PALMA  CUNDINAMARCA</v>
      </c>
      <c r="F2810" s="9">
        <v>5464593</v>
      </c>
    </row>
    <row r="2811" spans="1:6" x14ac:dyDescent="0.25">
      <c r="A2811" s="7" t="s">
        <v>19</v>
      </c>
      <c r="B2811" s="7" t="s">
        <v>20</v>
      </c>
      <c r="C2811" s="7" t="s">
        <v>2029</v>
      </c>
      <c r="D2811" s="8">
        <v>807002424</v>
      </c>
      <c r="E2811" s="1" t="str">
        <f>VLOOKUP(D2811,'[1]IPS REGISTRADAS'!B$9:C$3248,2,0)</f>
        <v>CLINICA DE CANCEROLOGIA DEL NORTE DE SANTANDER LTDA DE CUCUTA</v>
      </c>
      <c r="F2811" s="9">
        <v>20000000</v>
      </c>
    </row>
    <row r="2812" spans="1:6" x14ac:dyDescent="0.25">
      <c r="A2812" s="7" t="s">
        <v>19</v>
      </c>
      <c r="B2812" s="7" t="s">
        <v>20</v>
      </c>
      <c r="C2812" s="7" t="s">
        <v>2029</v>
      </c>
      <c r="D2812" s="8">
        <v>900241448</v>
      </c>
      <c r="E2812" s="1" t="str">
        <f>VLOOKUP(D2812,'[1]IPS REGISTRADAS'!B$9:C$3248,2,0)</f>
        <v>CARDIOLOGICA DIAGNOSTICA DEL NORTE S.A.</v>
      </c>
      <c r="F2812" s="9">
        <v>3697776</v>
      </c>
    </row>
    <row r="2813" spans="1:6" x14ac:dyDescent="0.25">
      <c r="A2813" s="7" t="s">
        <v>19</v>
      </c>
      <c r="B2813" s="7" t="s">
        <v>20</v>
      </c>
      <c r="C2813" s="7" t="s">
        <v>2029</v>
      </c>
      <c r="D2813" s="8">
        <v>900348830</v>
      </c>
      <c r="E2813" s="1" t="str">
        <f>VLOOKUP(D2813,'[1]IPS REGISTRADAS'!B$9:C$3248,2,0)</f>
        <v>INTEGRAL SOLUTIONS SD S.A.S.</v>
      </c>
      <c r="F2813" s="9">
        <v>5182977</v>
      </c>
    </row>
    <row r="2814" spans="1:6" x14ac:dyDescent="0.25">
      <c r="A2814" s="7" t="s">
        <v>916</v>
      </c>
      <c r="B2814" s="7" t="e">
        <v>#N/A</v>
      </c>
      <c r="C2814" s="7" t="s">
        <v>2029</v>
      </c>
      <c r="D2814" s="8">
        <v>900078685</v>
      </c>
      <c r="E2814" s="1" t="str">
        <f>VLOOKUP(D2814,'[1]IPS REGISTRADAS'!B$9:C$3248,2,0)</f>
        <v>SOCIEDAD ONCOLOGICA ONCOCARE LTDA</v>
      </c>
      <c r="F2814" s="9">
        <v>153091818.08000001</v>
      </c>
    </row>
    <row r="2815" spans="1:6" x14ac:dyDescent="0.25">
      <c r="A2815" s="7" t="s">
        <v>19</v>
      </c>
      <c r="B2815" s="7" t="s">
        <v>20</v>
      </c>
      <c r="C2815" s="7" t="s">
        <v>2029</v>
      </c>
      <c r="D2815" s="8">
        <v>890501019</v>
      </c>
      <c r="E2815" s="1" t="str">
        <f>VLOOKUP(D2815,'[1]IPS REGISTRADAS'!B$9:C$3248,2,0)</f>
        <v>E.S.E. HOSPITAL SAN JUAN DE DIOS DE PAMPLONA</v>
      </c>
      <c r="F2815" s="9">
        <v>5928642</v>
      </c>
    </row>
    <row r="2816" spans="1:6" x14ac:dyDescent="0.25">
      <c r="A2816" s="7" t="s">
        <v>19</v>
      </c>
      <c r="B2816" s="7" t="s">
        <v>20</v>
      </c>
      <c r="C2816" s="7" t="s">
        <v>2029</v>
      </c>
      <c r="D2816" s="8">
        <v>900041169</v>
      </c>
      <c r="E2816" s="1" t="str">
        <f>VLOOKUP(D2816,'[1]IPS REGISTRADAS'!B$9:C$3248,2,0)</f>
        <v>PREVENCION SALUD IPS</v>
      </c>
      <c r="F2816" s="9">
        <v>77423823</v>
      </c>
    </row>
    <row r="2817" spans="1:6" x14ac:dyDescent="0.25">
      <c r="A2817" s="7" t="s">
        <v>19</v>
      </c>
      <c r="B2817" s="7" t="s">
        <v>20</v>
      </c>
      <c r="C2817" s="7" t="s">
        <v>2029</v>
      </c>
      <c r="D2817" s="8">
        <v>900576488</v>
      </c>
      <c r="E2817" s="1" t="str">
        <f>VLOOKUP(D2817,'[1]IPS REGISTRADAS'!B$9:C$3248,2,0)</f>
        <v>CLINICA SANTA MARGARITA SAS</v>
      </c>
      <c r="F2817" s="9">
        <v>2368492</v>
      </c>
    </row>
    <row r="2818" spans="1:6" x14ac:dyDescent="0.25">
      <c r="A2818" s="7" t="s">
        <v>7</v>
      </c>
      <c r="B2818" s="7" t="s">
        <v>8</v>
      </c>
      <c r="C2818" s="7" t="s">
        <v>2029</v>
      </c>
      <c r="D2818" s="8">
        <v>860009555</v>
      </c>
      <c r="E2818" s="1" t="str">
        <f>VLOOKUP(D2818,'[1]IPS REGISTRADAS'!B$9:C$3248,2,0)</f>
        <v>ESE HOSPITAL SANTA MATILDE DE MADRID CUNDINAMARCA</v>
      </c>
      <c r="F2818" s="9">
        <v>1810240</v>
      </c>
    </row>
    <row r="2819" spans="1:6" x14ac:dyDescent="0.25">
      <c r="A2819" s="7" t="s">
        <v>7</v>
      </c>
      <c r="B2819" s="7" t="s">
        <v>8</v>
      </c>
      <c r="C2819" s="7" t="s">
        <v>2029</v>
      </c>
      <c r="D2819" s="8">
        <v>860015905</v>
      </c>
      <c r="E2819" s="1" t="str">
        <f>VLOOKUP(D2819,'[1]IPS REGISTRADAS'!B$9:C$3248,2,0)</f>
        <v>CLINICA NUESTRA SEÑORA DE LA PAZ</v>
      </c>
      <c r="F2819" s="9">
        <v>11081034</v>
      </c>
    </row>
    <row r="2820" spans="1:6" x14ac:dyDescent="0.25">
      <c r="A2820" s="7" t="s">
        <v>7</v>
      </c>
      <c r="B2820" s="7" t="s">
        <v>8</v>
      </c>
      <c r="C2820" s="7" t="s">
        <v>2029</v>
      </c>
      <c r="D2820" s="8">
        <v>860037950</v>
      </c>
      <c r="E2820" s="1" t="str">
        <f>VLOOKUP(D2820,'[1]IPS REGISTRADAS'!B$9:C$3248,2,0)</f>
        <v>FUNDACION SANTA FE DE BOGOTÁ</v>
      </c>
      <c r="F2820" s="9">
        <v>4798773</v>
      </c>
    </row>
    <row r="2821" spans="1:6" x14ac:dyDescent="0.25">
      <c r="A2821" s="7" t="s">
        <v>7</v>
      </c>
      <c r="B2821" s="7" t="s">
        <v>8</v>
      </c>
      <c r="C2821" s="7" t="s">
        <v>2029</v>
      </c>
      <c r="D2821" s="8">
        <v>900112820</v>
      </c>
      <c r="E2821" s="1" t="str">
        <f>VLOOKUP(D2821,'[1]IPS REGISTRADAS'!B$9:C$3248,2,0)</f>
        <v>CMS COLOMBIA LTDA CORPORACION MEDICA SALUD PARA LOS COLOMBIANOS</v>
      </c>
      <c r="F2821" s="9">
        <v>53128769</v>
      </c>
    </row>
    <row r="2822" spans="1:6" x14ac:dyDescent="0.25">
      <c r="A2822" s="7" t="s">
        <v>914</v>
      </c>
      <c r="B2822" s="7" t="s">
        <v>915</v>
      </c>
      <c r="C2822" s="7" t="s">
        <v>2029</v>
      </c>
      <c r="D2822" s="8">
        <v>830099212</v>
      </c>
      <c r="E2822" s="1" t="str">
        <f>VLOOKUP(D2822,'[1]IPS REGISTRADAS'!B$9:C$3248,2,0)</f>
        <v>CENTRO DE INVESTIGACIONES ONCOLOGICAS CLINICA SAN DIEGO SA  BOGOTA</v>
      </c>
      <c r="F2822" s="9">
        <v>53458050.399999999</v>
      </c>
    </row>
    <row r="2823" spans="1:6" x14ac:dyDescent="0.25">
      <c r="A2823" s="7" t="s">
        <v>916</v>
      </c>
      <c r="B2823" s="7" t="e">
        <v>#N/A</v>
      </c>
      <c r="C2823" s="7" t="s">
        <v>2029</v>
      </c>
      <c r="D2823" s="8">
        <v>899999156</v>
      </c>
      <c r="E2823" s="1" t="str">
        <f>VLOOKUP(D2823,'[1]IPS REGISTRADAS'!B$9:C$3248,2,0)</f>
        <v>HOSPITAL SAN ANTONIO DE CHIA CENTRO DE SALUD DE COTA CUNDINAMARCA</v>
      </c>
      <c r="F2823" s="9">
        <v>60062435</v>
      </c>
    </row>
    <row r="2824" spans="1:6" x14ac:dyDescent="0.25">
      <c r="A2824" s="7" t="s">
        <v>916</v>
      </c>
      <c r="B2824" s="7" t="e">
        <v>#N/A</v>
      </c>
      <c r="C2824" s="7" t="s">
        <v>2029</v>
      </c>
      <c r="D2824" s="8">
        <v>900098985</v>
      </c>
      <c r="E2824" s="1" t="str">
        <f>VLOOKUP(D2824,'[1]IPS REGISTRADAS'!B$9:C$3248,2,0)</f>
        <v>OGANIZACION VIHONCO IPS SOCIEDAD POR ACCIONES SIMPLIFICADA</v>
      </c>
      <c r="F2824" s="9">
        <v>16547275.01</v>
      </c>
    </row>
    <row r="2825" spans="1:6" x14ac:dyDescent="0.25">
      <c r="A2825" s="7" t="s">
        <v>916</v>
      </c>
      <c r="B2825" s="7" t="e">
        <v>#N/A</v>
      </c>
      <c r="C2825" s="7" t="s">
        <v>2029</v>
      </c>
      <c r="D2825" s="8">
        <v>899999032</v>
      </c>
      <c r="E2825" s="1" t="str">
        <f>VLOOKUP(D2825,'[1]IPS REGISTRADAS'!B$9:C$3248,2,0)</f>
        <v>HOSPITAL UNIVERSITARIO DE LA SAMARITANA E.S.E.</v>
      </c>
      <c r="F2825" s="9">
        <v>360508378.94999999</v>
      </c>
    </row>
    <row r="2826" spans="1:6" x14ac:dyDescent="0.25">
      <c r="A2826" s="7" t="s">
        <v>916</v>
      </c>
      <c r="B2826" s="7" t="e">
        <v>#N/A</v>
      </c>
      <c r="C2826" s="7" t="s">
        <v>2029</v>
      </c>
      <c r="D2826" s="8">
        <v>800210375</v>
      </c>
      <c r="E2826" s="1" t="str">
        <f>VLOOKUP(D2826,'[1]IPS REGISTRADAS'!B$9:C$3248,2,0)</f>
        <v>PROCARDIO SERVICIOS MEDICOS INTEGRALES LTDA DE BOGOTA</v>
      </c>
      <c r="F2826" s="9">
        <v>257738855.21000001</v>
      </c>
    </row>
    <row r="2827" spans="1:6" x14ac:dyDescent="0.25">
      <c r="A2827" s="7" t="s">
        <v>7</v>
      </c>
      <c r="B2827" s="7" t="s">
        <v>8</v>
      </c>
      <c r="C2827" s="7" t="s">
        <v>2029</v>
      </c>
      <c r="D2827" s="8">
        <v>800228215</v>
      </c>
      <c r="E2827" s="1" t="str">
        <f>VLOOKUP(D2827,'[1]IPS REGISTRADAS'!B$9:C$3248,2,0)</f>
        <v>CENTRO DE ALTA TECNOLOGIA DIAGNOSTICA DEL EJE CAFETERO S.A. CEDICAF S.A.</v>
      </c>
      <c r="F2827" s="9">
        <v>24597618</v>
      </c>
    </row>
    <row r="2828" spans="1:6" x14ac:dyDescent="0.25">
      <c r="A2828" s="7" t="s">
        <v>7</v>
      </c>
      <c r="B2828" s="7" t="s">
        <v>8</v>
      </c>
      <c r="C2828" s="7" t="s">
        <v>2029</v>
      </c>
      <c r="D2828" s="8">
        <v>830077644</v>
      </c>
      <c r="E2828" s="1" t="str">
        <f>VLOOKUP(D2828,'[1]IPS REGISTRADAS'!B$9:C$3248,2,0)</f>
        <v>HOSPITAL CENTRO ORIENTE E.S.E II NIVEL</v>
      </c>
      <c r="F2828" s="9">
        <v>1214284</v>
      </c>
    </row>
    <row r="2829" spans="1:6" x14ac:dyDescent="0.25">
      <c r="A2829" s="7" t="s">
        <v>7</v>
      </c>
      <c r="B2829" s="7" t="s">
        <v>8</v>
      </c>
      <c r="C2829" s="7" t="s">
        <v>2029</v>
      </c>
      <c r="D2829" s="8">
        <v>900244429</v>
      </c>
      <c r="E2829" s="1" t="str">
        <f>VLOOKUP(D2829,'[1]IPS REGISTRADAS'!B$9:C$3248,2,0)</f>
        <v>TECNOVIDA DIAGNOSTICO POR IMÁGENES S.A.S</v>
      </c>
      <c r="F2829" s="9">
        <v>9186311</v>
      </c>
    </row>
    <row r="2830" spans="1:6" x14ac:dyDescent="0.25">
      <c r="A2830" s="7" t="s">
        <v>914</v>
      </c>
      <c r="B2830" s="7" t="s">
        <v>915</v>
      </c>
      <c r="C2830" s="7" t="s">
        <v>2029</v>
      </c>
      <c r="D2830" s="8">
        <v>899999151</v>
      </c>
      <c r="E2830" s="1" t="str">
        <f>VLOOKUP(D2830,'[1]IPS REGISTRADAS'!B$9:C$3248,2,0)</f>
        <v>E.S.E. HOSPITAL SAN RAFAEL FACATATIVA</v>
      </c>
      <c r="F2830" s="9">
        <v>25000225.239999998</v>
      </c>
    </row>
    <row r="2831" spans="1:6" x14ac:dyDescent="0.25">
      <c r="A2831" s="7" t="s">
        <v>916</v>
      </c>
      <c r="B2831" s="7" t="e">
        <v>#N/A</v>
      </c>
      <c r="C2831" s="7" t="s">
        <v>2029</v>
      </c>
      <c r="D2831" s="8">
        <v>832001411</v>
      </c>
      <c r="E2831" s="1" t="str">
        <f>VLOOKUP(D2831,'[1]IPS REGISTRADAS'!B$9:C$3248,2,0)</f>
        <v>E.S.E. HOSPITAL SAN RAFAEL</v>
      </c>
      <c r="F2831" s="9">
        <v>175771563.69</v>
      </c>
    </row>
    <row r="2832" spans="1:6" x14ac:dyDescent="0.25">
      <c r="A2832" s="7" t="s">
        <v>914</v>
      </c>
      <c r="B2832" s="7" t="s">
        <v>915</v>
      </c>
      <c r="C2832" s="7" t="s">
        <v>2029</v>
      </c>
      <c r="D2832" s="8">
        <v>830099212</v>
      </c>
      <c r="E2832" s="1" t="str">
        <f>VLOOKUP(D2832,'[1]IPS REGISTRADAS'!B$9:C$3248,2,0)</f>
        <v>CENTRO DE INVESTIGACIONES ONCOLOGICAS CLINICA SAN DIEGO SA  BOGOTA</v>
      </c>
      <c r="F2832" s="9">
        <v>68563568.530000001</v>
      </c>
    </row>
    <row r="2833" spans="1:6" x14ac:dyDescent="0.25">
      <c r="A2833" s="7" t="s">
        <v>916</v>
      </c>
      <c r="B2833" s="7" t="e">
        <v>#N/A</v>
      </c>
      <c r="C2833" s="7" t="s">
        <v>2029</v>
      </c>
      <c r="D2833" s="8">
        <v>800210375</v>
      </c>
      <c r="E2833" s="1" t="str">
        <f>VLOOKUP(D2833,'[1]IPS REGISTRADAS'!B$9:C$3248,2,0)</f>
        <v>PROCARDIO SERVICIOS MEDICOS INTEGRALES LTDA DE BOGOTA</v>
      </c>
      <c r="F2833" s="9">
        <v>280249378.35000002</v>
      </c>
    </row>
    <row r="2834" spans="1:6" x14ac:dyDescent="0.25">
      <c r="A2834" s="7" t="s">
        <v>914</v>
      </c>
      <c r="B2834" s="7" t="s">
        <v>915</v>
      </c>
      <c r="C2834" s="7" t="s">
        <v>2029</v>
      </c>
      <c r="D2834" s="8">
        <v>899999151</v>
      </c>
      <c r="E2834" s="1" t="str">
        <f>VLOOKUP(D2834,'[1]IPS REGISTRADAS'!B$9:C$3248,2,0)</f>
        <v>E.S.E. HOSPITAL SAN RAFAEL FACATATIVA</v>
      </c>
      <c r="F2834" s="9">
        <v>28490927.629999999</v>
      </c>
    </row>
    <row r="2835" spans="1:6" x14ac:dyDescent="0.25">
      <c r="A2835" s="7" t="s">
        <v>916</v>
      </c>
      <c r="B2835" s="7" t="e">
        <v>#N/A</v>
      </c>
      <c r="C2835" s="7" t="s">
        <v>2029</v>
      </c>
      <c r="D2835" s="8">
        <v>808003500</v>
      </c>
      <c r="E2835" s="1" t="str">
        <f>VLOOKUP(D2835,'[1]IPS REGISTRADAS'!B$9:C$3248,2,0)</f>
        <v>HOSPITAL ISMAEL SILVA E.S.E.</v>
      </c>
      <c r="F2835" s="9">
        <v>1566527</v>
      </c>
    </row>
    <row r="2836" spans="1:6" x14ac:dyDescent="0.25">
      <c r="A2836" s="7" t="s">
        <v>916</v>
      </c>
      <c r="B2836" s="7" t="e">
        <v>#N/A</v>
      </c>
      <c r="C2836" s="7" t="s">
        <v>2029</v>
      </c>
      <c r="D2836" s="8">
        <v>860016372</v>
      </c>
      <c r="E2836" s="1" t="str">
        <f>VLOOKUP(D2836,'[1]IPS REGISTRADAS'!B$9:C$3248,2,0)</f>
        <v>FUNDACION ARTHUR STANLEY GILLOW</v>
      </c>
      <c r="F2836" s="9">
        <v>4210400</v>
      </c>
    </row>
    <row r="2837" spans="1:6" x14ac:dyDescent="0.25">
      <c r="A2837" s="7" t="s">
        <v>914</v>
      </c>
      <c r="B2837" s="7" t="s">
        <v>915</v>
      </c>
      <c r="C2837" s="7" t="s">
        <v>2029</v>
      </c>
      <c r="D2837" s="8">
        <v>800196433</v>
      </c>
      <c r="E2837" s="1" t="str">
        <f>VLOOKUP(D2837,'[1]IPS REGISTRADAS'!B$9:C$3248,2,0)</f>
        <v>HOSPITAL SIMON BOLIVAR E.S.E</v>
      </c>
      <c r="F2837" s="9">
        <v>12075526.619999999</v>
      </c>
    </row>
    <row r="2838" spans="1:6" x14ac:dyDescent="0.25">
      <c r="A2838" s="7" t="s">
        <v>916</v>
      </c>
      <c r="B2838" s="7" t="e">
        <v>#N/A</v>
      </c>
      <c r="C2838" s="7" t="s">
        <v>2029</v>
      </c>
      <c r="D2838" s="8">
        <v>800099860</v>
      </c>
      <c r="E2838" s="1" t="str">
        <f>VLOOKUP(D2838,'[1]IPS REGISTRADAS'!B$9:C$3248,2,0)</f>
        <v>E.S.E. HOSPITAL SAN RAFAEL DE PACHO</v>
      </c>
      <c r="F2838" s="9">
        <v>232177446.47</v>
      </c>
    </row>
    <row r="2839" spans="1:6" x14ac:dyDescent="0.25">
      <c r="A2839" s="7" t="s">
        <v>19</v>
      </c>
      <c r="B2839" s="7" t="s">
        <v>20</v>
      </c>
      <c r="C2839" s="7" t="s">
        <v>2029</v>
      </c>
      <c r="D2839" s="8">
        <v>807004393</v>
      </c>
      <c r="E2839" s="1" t="str">
        <f>VLOOKUP(D2839,'[1]IPS REGISTRADAS'!B$9:C$3248,2,0)</f>
        <v>HOSPITAL LOCAL DE LOS PATIOS E.S.E</v>
      </c>
      <c r="F2839" s="9">
        <v>16866088</v>
      </c>
    </row>
    <row r="2840" spans="1:6" x14ac:dyDescent="0.25">
      <c r="A2840" s="7" t="s">
        <v>914</v>
      </c>
      <c r="B2840" s="7" t="s">
        <v>915</v>
      </c>
      <c r="C2840" s="7" t="s">
        <v>2029</v>
      </c>
      <c r="D2840" s="8">
        <v>830099212</v>
      </c>
      <c r="E2840" s="1" t="str">
        <f>VLOOKUP(D2840,'[1]IPS REGISTRADAS'!B$9:C$3248,2,0)</f>
        <v>CENTRO DE INVESTIGACIONES ONCOLOGICAS CLINICA SAN DIEGO SA  BOGOTA</v>
      </c>
      <c r="F2840" s="9">
        <v>54775888.109999999</v>
      </c>
    </row>
    <row r="2841" spans="1:6" x14ac:dyDescent="0.25">
      <c r="A2841" s="7" t="s">
        <v>916</v>
      </c>
      <c r="B2841" s="7" t="e">
        <v>#N/A</v>
      </c>
      <c r="C2841" s="7" t="s">
        <v>2029</v>
      </c>
      <c r="D2841" s="8">
        <v>800210375</v>
      </c>
      <c r="E2841" s="1" t="str">
        <f>VLOOKUP(D2841,'[1]IPS REGISTRADAS'!B$9:C$3248,2,0)</f>
        <v>PROCARDIO SERVICIOS MEDICOS INTEGRALES LTDA DE BOGOTA</v>
      </c>
      <c r="F2841" s="9">
        <v>269396967.32999998</v>
      </c>
    </row>
    <row r="2842" spans="1:6" x14ac:dyDescent="0.25">
      <c r="A2842" s="7" t="s">
        <v>914</v>
      </c>
      <c r="B2842" s="7" t="s">
        <v>915</v>
      </c>
      <c r="C2842" s="7" t="s">
        <v>2029</v>
      </c>
      <c r="D2842" s="8">
        <v>899999151</v>
      </c>
      <c r="E2842" s="1" t="str">
        <f>VLOOKUP(D2842,'[1]IPS REGISTRADAS'!B$9:C$3248,2,0)</f>
        <v>E.S.E. HOSPITAL SAN RAFAEL FACATATIVA</v>
      </c>
      <c r="F2842" s="9">
        <v>22547111.510000002</v>
      </c>
    </row>
    <row r="2843" spans="1:6" x14ac:dyDescent="0.25">
      <c r="A2843" s="7" t="s">
        <v>916</v>
      </c>
      <c r="B2843" s="7" t="e">
        <v>#N/A</v>
      </c>
      <c r="C2843" s="7" t="s">
        <v>2029</v>
      </c>
      <c r="D2843" s="8">
        <v>900010842</v>
      </c>
      <c r="E2843" s="1" t="str">
        <f>VLOOKUP(D2843,'[1]IPS REGISTRADAS'!B$9:C$3248,2,0)</f>
        <v>CAN 2005  S. EN C.</v>
      </c>
      <c r="F2843" s="9">
        <v>53641698</v>
      </c>
    </row>
    <row r="2844" spans="1:6" x14ac:dyDescent="0.25">
      <c r="A2844" s="7" t="s">
        <v>916</v>
      </c>
      <c r="B2844" s="7" t="e">
        <v>#N/A</v>
      </c>
      <c r="C2844" s="7" t="s">
        <v>2029</v>
      </c>
      <c r="D2844" s="8">
        <v>900460940</v>
      </c>
      <c r="E2844" s="1" t="str">
        <f>VLOOKUP(D2844,'[1]IPS REGISTRADAS'!B$9:C$3248,2,0)</f>
        <v>FAMIVITAL IPS SAS</v>
      </c>
      <c r="F2844" s="9">
        <v>5356636</v>
      </c>
    </row>
    <row r="2845" spans="1:6" x14ac:dyDescent="0.25">
      <c r="A2845" s="7" t="s">
        <v>19</v>
      </c>
      <c r="B2845" s="7" t="s">
        <v>20</v>
      </c>
      <c r="C2845" s="7" t="s">
        <v>2029</v>
      </c>
      <c r="D2845" s="8">
        <v>890907241</v>
      </c>
      <c r="E2845" s="1" t="str">
        <f>VLOOKUP(D2845,'[1]IPS REGISTRADAS'!B$9:C$3248,2,0)</f>
        <v>E.S.E. HOSPITAL LA MERCED DE CIUDAD BOLIVAR ANTIOQUIA</v>
      </c>
      <c r="F2845" s="9">
        <v>20000000</v>
      </c>
    </row>
    <row r="2846" spans="1:6" x14ac:dyDescent="0.25">
      <c r="A2846" s="7" t="s">
        <v>916</v>
      </c>
      <c r="B2846" s="7" t="e">
        <v>#N/A</v>
      </c>
      <c r="C2846" s="7" t="s">
        <v>2029</v>
      </c>
      <c r="D2846" s="8">
        <v>830092718</v>
      </c>
      <c r="E2846" s="1" t="str">
        <f>VLOOKUP(D2846,'[1]IPS REGISTRADAS'!B$9:C$3248,2,0)</f>
        <v>DIAGNOSTICOS E IMÁGENES S.A.</v>
      </c>
      <c r="F2846" s="9">
        <v>26831575.460000001</v>
      </c>
    </row>
    <row r="2847" spans="1:6" x14ac:dyDescent="0.25">
      <c r="A2847" s="7" t="s">
        <v>916</v>
      </c>
      <c r="B2847" s="7" t="e">
        <v>#N/A</v>
      </c>
      <c r="C2847" s="7" t="s">
        <v>2029</v>
      </c>
      <c r="D2847" s="8">
        <v>900750333</v>
      </c>
      <c r="E2847" s="1" t="str">
        <f>VLOOKUP(D2847,'[1]IPS REGISTRADAS'!B$9:C$3248,2,0)</f>
        <v>ESE HOSPTAL NUESTRA SEÑORA DE LAS MERCEDES</v>
      </c>
      <c r="F2847" s="9">
        <v>25728177</v>
      </c>
    </row>
    <row r="2848" spans="1:6" x14ac:dyDescent="0.25">
      <c r="A2848" s="7" t="s">
        <v>7</v>
      </c>
      <c r="B2848" s="7" t="s">
        <v>8</v>
      </c>
      <c r="C2848" s="7" t="s">
        <v>2029</v>
      </c>
      <c r="D2848" s="8">
        <v>800048880</v>
      </c>
      <c r="E2848" s="1" t="str">
        <f>VLOOKUP(D2848,'[1]IPS REGISTRADAS'!B$9:C$3248,2,0)</f>
        <v>LITOMEDICA S.A.</v>
      </c>
      <c r="F2848" s="9">
        <v>7181049</v>
      </c>
    </row>
    <row r="2849" spans="1:6" x14ac:dyDescent="0.25">
      <c r="A2849" s="7" t="s">
        <v>7</v>
      </c>
      <c r="B2849" s="7" t="s">
        <v>8</v>
      </c>
      <c r="C2849" s="7" t="s">
        <v>2029</v>
      </c>
      <c r="D2849" s="8">
        <v>800106375</v>
      </c>
      <c r="E2849" s="1" t="str">
        <f>VLOOKUP(D2849,'[1]IPS REGISTRADAS'!B$9:C$3248,2,0)</f>
        <v>NUCLEAR SAN JOSE S.A</v>
      </c>
      <c r="F2849" s="9">
        <v>15892722</v>
      </c>
    </row>
    <row r="2850" spans="1:6" x14ac:dyDescent="0.25">
      <c r="A2850" s="7" t="s">
        <v>7</v>
      </c>
      <c r="B2850" s="7" t="s">
        <v>8</v>
      </c>
      <c r="C2850" s="7" t="s">
        <v>2029</v>
      </c>
      <c r="D2850" s="8">
        <v>804014839</v>
      </c>
      <c r="E2850" s="1" t="str">
        <f>VLOOKUP(D2850,'[1]IPS REGISTRADAS'!B$9:C$3248,2,0)</f>
        <v>INSTITUTO DEL CORAZON DE BUCRAMANGA SANTANDER</v>
      </c>
      <c r="F2850" s="9">
        <v>210973881</v>
      </c>
    </row>
    <row r="2851" spans="1:6" x14ac:dyDescent="0.25">
      <c r="A2851" s="7" t="s">
        <v>7</v>
      </c>
      <c r="B2851" s="7" t="s">
        <v>8</v>
      </c>
      <c r="C2851" s="7" t="s">
        <v>2029</v>
      </c>
      <c r="D2851" s="8">
        <v>890204360</v>
      </c>
      <c r="E2851" s="1" t="str">
        <f>VLOOKUP(D2851,'[1]IPS REGISTRADAS'!B$9:C$3248,2,0)</f>
        <v>E.S.E. SAN ANTONIO DE RIONEGRO SANTANDER</v>
      </c>
      <c r="F2851" s="9">
        <v>1281677</v>
      </c>
    </row>
    <row r="2852" spans="1:6" x14ac:dyDescent="0.25">
      <c r="A2852" s="7" t="s">
        <v>7</v>
      </c>
      <c r="B2852" s="7" t="s">
        <v>8</v>
      </c>
      <c r="C2852" s="7" t="s">
        <v>2029</v>
      </c>
      <c r="D2852" s="8">
        <v>899999151</v>
      </c>
      <c r="E2852" s="1" t="str">
        <f>VLOOKUP(D2852,'[1]IPS REGISTRADAS'!B$9:C$3248,2,0)</f>
        <v>E.S.E. HOSPITAL SAN RAFAEL FACATATIVA</v>
      </c>
      <c r="F2852" s="9">
        <v>38235217</v>
      </c>
    </row>
    <row r="2853" spans="1:6" x14ac:dyDescent="0.25">
      <c r="A2853" s="7" t="s">
        <v>19</v>
      </c>
      <c r="B2853" s="7" t="s">
        <v>20</v>
      </c>
      <c r="C2853" s="7" t="s">
        <v>2029</v>
      </c>
      <c r="D2853" s="8">
        <v>891800395</v>
      </c>
      <c r="E2853" s="1" t="str">
        <f>VLOOKUP(D2853,'[1]IPS REGISTRADAS'!B$9:C$3248,2,0)</f>
        <v xml:space="preserve">HOSPITAL REGIONAL MONIQUIRA E.S.E. </v>
      </c>
      <c r="F2853" s="9">
        <v>10000000</v>
      </c>
    </row>
    <row r="2854" spans="1:6" x14ac:dyDescent="0.25">
      <c r="A2854" s="7" t="s">
        <v>916</v>
      </c>
      <c r="B2854" s="7" t="e">
        <v>#N/A</v>
      </c>
      <c r="C2854" s="7" t="s">
        <v>2029</v>
      </c>
      <c r="D2854" s="8">
        <v>860013874</v>
      </c>
      <c r="E2854" s="1" t="str">
        <f>VLOOKUP(D2854,'[1]IPS REGISTRADAS'!B$9:C$3248,2,0)</f>
        <v>INSTITUTO DE ORTOPEDIA INFANTIL ROOSEVELT DE BOGOTÁ D.C.</v>
      </c>
      <c r="F2854" s="9">
        <v>162440046.59</v>
      </c>
    </row>
    <row r="2855" spans="1:6" x14ac:dyDescent="0.25">
      <c r="A2855" s="7" t="s">
        <v>914</v>
      </c>
      <c r="B2855" s="7" t="s">
        <v>915</v>
      </c>
      <c r="C2855" s="7" t="s">
        <v>2029</v>
      </c>
      <c r="D2855" s="8">
        <v>860037592</v>
      </c>
      <c r="E2855" s="1" t="str">
        <f>VLOOKUP(D2855,'[1]IPS REGISTRADAS'!B$9:C$3248,2,0)</f>
        <v>E.S.E. HOSPITAL SANTA ROSA DE TENJO</v>
      </c>
      <c r="F2855" s="9">
        <v>5234253.42</v>
      </c>
    </row>
    <row r="2856" spans="1:6" x14ac:dyDescent="0.25">
      <c r="A2856" s="7" t="s">
        <v>914</v>
      </c>
      <c r="B2856" s="7" t="s">
        <v>915</v>
      </c>
      <c r="C2856" s="7" t="s">
        <v>2029</v>
      </c>
      <c r="D2856" s="8">
        <v>899999151</v>
      </c>
      <c r="E2856" s="1" t="str">
        <f>VLOOKUP(D2856,'[1]IPS REGISTRADAS'!B$9:C$3248,2,0)</f>
        <v>E.S.E. HOSPITAL SAN RAFAEL FACATATIVA</v>
      </c>
      <c r="F2856" s="9">
        <v>14800626.789999999</v>
      </c>
    </row>
    <row r="2857" spans="1:6" x14ac:dyDescent="0.25">
      <c r="A2857" s="7" t="s">
        <v>916</v>
      </c>
      <c r="B2857" s="7" t="e">
        <v>#N/A</v>
      </c>
      <c r="C2857" s="7" t="s">
        <v>2029</v>
      </c>
      <c r="D2857" s="8">
        <v>830123731</v>
      </c>
      <c r="E2857" s="1" t="str">
        <f>VLOOKUP(D2857,'[1]IPS REGISTRADAS'!B$9:C$3248,2,0)</f>
        <v>FUDACION RENAL DE COLOMBIA</v>
      </c>
      <c r="F2857" s="9">
        <v>11519995</v>
      </c>
    </row>
    <row r="2858" spans="1:6" x14ac:dyDescent="0.25">
      <c r="A2858" s="7" t="s">
        <v>916</v>
      </c>
      <c r="B2858" s="7" t="e">
        <v>#N/A</v>
      </c>
      <c r="C2858" s="7" t="s">
        <v>2029</v>
      </c>
      <c r="D2858" s="8">
        <v>800210375</v>
      </c>
      <c r="E2858" s="1" t="str">
        <f>VLOOKUP(D2858,'[1]IPS REGISTRADAS'!B$9:C$3248,2,0)</f>
        <v>PROCARDIO SERVICIOS MEDICOS INTEGRALES LTDA DE BOGOTA</v>
      </c>
      <c r="F2858" s="9">
        <v>258618412.36000001</v>
      </c>
    </row>
    <row r="2859" spans="1:6" x14ac:dyDescent="0.25">
      <c r="A2859" s="7" t="s">
        <v>19</v>
      </c>
      <c r="B2859" s="7" t="s">
        <v>20</v>
      </c>
      <c r="C2859" s="7" t="s">
        <v>2029</v>
      </c>
      <c r="D2859" s="8">
        <v>809011517</v>
      </c>
      <c r="E2859" s="1" t="str">
        <f>VLOOKUP(D2859,'[1]IPS REGISTRADAS'!B$9:C$3248,2,0)</f>
        <v>MEDICINA INTENCIVA DEL TOLIMA DE HONDA TOLIMA</v>
      </c>
      <c r="F2859" s="9">
        <v>40000000</v>
      </c>
    </row>
    <row r="2860" spans="1:6" x14ac:dyDescent="0.25">
      <c r="A2860" s="7" t="s">
        <v>19</v>
      </c>
      <c r="B2860" s="7" t="s">
        <v>20</v>
      </c>
      <c r="C2860" s="7" t="s">
        <v>2029</v>
      </c>
      <c r="D2860" s="8">
        <v>860006745</v>
      </c>
      <c r="E2860" s="1" t="str">
        <f>VLOOKUP(D2860,'[1]IPS REGISTRADAS'!B$9:C$3248,2,0)</f>
        <v>CONGREGACION DE HERMANAS DE CARIDAD DOMINICAS DE LA PRESENTACION DE LA SANTISIMA VIRGEN-PROVINCIA DE BOGOTA</v>
      </c>
      <c r="F2860" s="9">
        <v>10000000</v>
      </c>
    </row>
    <row r="2861" spans="1:6" x14ac:dyDescent="0.25">
      <c r="A2861" s="7" t="s">
        <v>914</v>
      </c>
      <c r="B2861" s="7" t="s">
        <v>915</v>
      </c>
      <c r="C2861" s="7" t="s">
        <v>2029</v>
      </c>
      <c r="D2861" s="8">
        <v>860020188</v>
      </c>
      <c r="E2861" s="1" t="str">
        <f>VLOOKUP(D2861,'[1]IPS REGISTRADAS'!B$9:C$3248,2,0)</f>
        <v>HOSPITAL SANTA CLARA</v>
      </c>
      <c r="F2861" s="9">
        <v>33748843.799999997</v>
      </c>
    </row>
    <row r="2862" spans="1:6" x14ac:dyDescent="0.25">
      <c r="A2862" s="7" t="s">
        <v>916</v>
      </c>
      <c r="B2862" s="7" t="e">
        <v>#N/A</v>
      </c>
      <c r="C2862" s="7" t="s">
        <v>2029</v>
      </c>
      <c r="D2862" s="8">
        <v>860013874</v>
      </c>
      <c r="E2862" s="1" t="str">
        <f>VLOOKUP(D2862,'[1]IPS REGISTRADAS'!B$9:C$3248,2,0)</f>
        <v>INSTITUTO DE ORTOPEDIA INFANTIL ROOSEVELT DE BOGOTÁ D.C.</v>
      </c>
      <c r="F2862" s="9">
        <v>163818678.28</v>
      </c>
    </row>
    <row r="2863" spans="1:6" x14ac:dyDescent="0.25">
      <c r="A2863" s="7" t="s">
        <v>19</v>
      </c>
      <c r="B2863" s="7" t="s">
        <v>20</v>
      </c>
      <c r="C2863" s="7" t="s">
        <v>2029</v>
      </c>
      <c r="D2863" s="8">
        <v>890905177</v>
      </c>
      <c r="E2863" s="1" t="str">
        <f>VLOOKUP(D2863,'[1]IPS REGISTRADAS'!B$9:C$3248,2,0)</f>
        <v xml:space="preserve">E.S.E. HOSPITAL LA MARIA DE MEDELLIN </v>
      </c>
      <c r="F2863" s="9">
        <v>10000000</v>
      </c>
    </row>
    <row r="2864" spans="1:6" x14ac:dyDescent="0.25">
      <c r="A2864" s="7" t="s">
        <v>19</v>
      </c>
      <c r="B2864" s="7" t="s">
        <v>20</v>
      </c>
      <c r="C2864" s="7" t="s">
        <v>2029</v>
      </c>
      <c r="D2864" s="8">
        <v>900098985</v>
      </c>
      <c r="E2864" s="1" t="str">
        <f>VLOOKUP(D2864,'[1]IPS REGISTRADAS'!B$9:C$3248,2,0)</f>
        <v>OGANIZACION VIHONCO IPS SOCIEDAD POR ACCIONES SIMPLIFICADA</v>
      </c>
      <c r="F2864" s="9">
        <v>25000000</v>
      </c>
    </row>
    <row r="2865" spans="1:6" x14ac:dyDescent="0.25">
      <c r="A2865" s="7" t="s">
        <v>916</v>
      </c>
      <c r="B2865" s="7" t="e">
        <v>#N/A</v>
      </c>
      <c r="C2865" s="7" t="s">
        <v>2029</v>
      </c>
      <c r="D2865" s="8">
        <v>800066001</v>
      </c>
      <c r="E2865" s="1" t="str">
        <f>VLOOKUP(D2865,'[1]IPS REGISTRADAS'!B$9:C$3248,2,0)</f>
        <v>CENTRO MEDICO OFTALMOLOGICO Y LABORATORIO CLINICO DE BOGOTÁ</v>
      </c>
      <c r="F2865" s="9">
        <v>10957838</v>
      </c>
    </row>
    <row r="2866" spans="1:6" x14ac:dyDescent="0.25">
      <c r="A2866" s="7" t="s">
        <v>916</v>
      </c>
      <c r="B2866" s="7" t="e">
        <v>#N/A</v>
      </c>
      <c r="C2866" s="7" t="s">
        <v>2029</v>
      </c>
      <c r="D2866" s="8">
        <v>900283194</v>
      </c>
      <c r="E2866" s="1" t="str">
        <f>VLOOKUP(D2866,'[1]IPS REGISTRADAS'!B$9:C$3248,2,0)</f>
        <v>E.S.E. CENTRO DE SALUD SAN FRANCISCO DE SALES</v>
      </c>
      <c r="F2866" s="9">
        <v>1213056</v>
      </c>
    </row>
    <row r="2867" spans="1:6" x14ac:dyDescent="0.25">
      <c r="A2867" s="7" t="s">
        <v>916</v>
      </c>
      <c r="B2867" s="7" t="e">
        <v>#N/A</v>
      </c>
      <c r="C2867" s="7" t="s">
        <v>2029</v>
      </c>
      <c r="D2867" s="8">
        <v>800196433</v>
      </c>
      <c r="E2867" s="1" t="str">
        <f>VLOOKUP(D2867,'[1]IPS REGISTRADAS'!B$9:C$3248,2,0)</f>
        <v>HOSPITAL SIMON BOLIVAR E.S.E</v>
      </c>
      <c r="F2867" s="9">
        <v>169084736.09999999</v>
      </c>
    </row>
    <row r="2868" spans="1:6" x14ac:dyDescent="0.25">
      <c r="A2868" s="7" t="s">
        <v>916</v>
      </c>
      <c r="B2868" s="7" t="e">
        <v>#N/A</v>
      </c>
      <c r="C2868" s="7" t="s">
        <v>2029</v>
      </c>
      <c r="D2868" s="8">
        <v>800210375</v>
      </c>
      <c r="E2868" s="1" t="str">
        <f>VLOOKUP(D2868,'[1]IPS REGISTRADAS'!B$9:C$3248,2,0)</f>
        <v>PROCARDIO SERVICIOS MEDICOS INTEGRALES LTDA DE BOGOTA</v>
      </c>
      <c r="F2868" s="9">
        <v>267714066.36000001</v>
      </c>
    </row>
    <row r="2869" spans="1:6" x14ac:dyDescent="0.25">
      <c r="A2869" s="7" t="s">
        <v>914</v>
      </c>
      <c r="B2869" s="7" t="s">
        <v>915</v>
      </c>
      <c r="C2869" s="7" t="s">
        <v>2029</v>
      </c>
      <c r="D2869" s="8">
        <v>800196433</v>
      </c>
      <c r="E2869" s="1" t="str">
        <f>VLOOKUP(D2869,'[1]IPS REGISTRADAS'!B$9:C$3248,2,0)</f>
        <v>HOSPITAL SIMON BOLIVAR E.S.E</v>
      </c>
      <c r="F2869" s="9">
        <v>14135424.18</v>
      </c>
    </row>
    <row r="2870" spans="1:6" x14ac:dyDescent="0.25">
      <c r="A2870" s="7" t="s">
        <v>916</v>
      </c>
      <c r="B2870" s="7" t="e">
        <v>#N/A</v>
      </c>
      <c r="C2870" s="7" t="s">
        <v>2029</v>
      </c>
      <c r="D2870" s="8">
        <v>800196433</v>
      </c>
      <c r="E2870" s="1" t="str">
        <f>VLOOKUP(D2870,'[1]IPS REGISTRADAS'!B$9:C$3248,2,0)</f>
        <v>HOSPITAL SIMON BOLIVAR E.S.E</v>
      </c>
      <c r="F2870" s="9">
        <v>24824537.690000001</v>
      </c>
    </row>
    <row r="2871" spans="1:6" x14ac:dyDescent="0.25">
      <c r="A2871" s="7" t="s">
        <v>916</v>
      </c>
      <c r="B2871" s="7" t="e">
        <v>#N/A</v>
      </c>
      <c r="C2871" s="7" t="s">
        <v>2029</v>
      </c>
      <c r="D2871" s="8">
        <v>900348830</v>
      </c>
      <c r="E2871" s="1" t="str">
        <f>VLOOKUP(D2871,'[1]IPS REGISTRADAS'!B$9:C$3248,2,0)</f>
        <v>INTEGRAL SOLUTIONS SD S.A.S.</v>
      </c>
      <c r="F2871" s="9">
        <v>101686448</v>
      </c>
    </row>
    <row r="2872" spans="1:6" x14ac:dyDescent="0.25">
      <c r="A2872" s="7" t="s">
        <v>916</v>
      </c>
      <c r="B2872" s="7" t="e">
        <v>#N/A</v>
      </c>
      <c r="C2872" s="7" t="s">
        <v>2029</v>
      </c>
      <c r="D2872" s="8">
        <v>900098985</v>
      </c>
      <c r="E2872" s="1" t="str">
        <f>VLOOKUP(D2872,'[1]IPS REGISTRADAS'!B$9:C$3248,2,0)</f>
        <v>OGANIZACION VIHONCO IPS SOCIEDAD POR ACCIONES SIMPLIFICADA</v>
      </c>
      <c r="F2872" s="9">
        <v>155854907.43000001</v>
      </c>
    </row>
    <row r="2873" spans="1:6" x14ac:dyDescent="0.25">
      <c r="A2873" s="7" t="s">
        <v>19</v>
      </c>
      <c r="B2873" s="7" t="s">
        <v>20</v>
      </c>
      <c r="C2873" s="7" t="s">
        <v>2029</v>
      </c>
      <c r="D2873" s="8">
        <v>800187260</v>
      </c>
      <c r="E2873" s="1" t="str">
        <f>VLOOKUP(D2873,'[1]IPS REGISTRADAS'!B$9:C$3248,2,0)</f>
        <v>INSTITUTO DE ENFERMEDADES DIGESTIVAS DE HUILA LTDA</v>
      </c>
      <c r="F2873" s="9">
        <v>2000000</v>
      </c>
    </row>
    <row r="2874" spans="1:6" x14ac:dyDescent="0.25">
      <c r="A2874" s="7" t="s">
        <v>19</v>
      </c>
      <c r="B2874" s="7" t="s">
        <v>20</v>
      </c>
      <c r="C2874" s="7" t="s">
        <v>2029</v>
      </c>
      <c r="D2874" s="8">
        <v>900225631</v>
      </c>
      <c r="E2874" s="1" t="str">
        <f>VLOOKUP(D2874,'[1]IPS REGISTRADAS'!B$9:C$3248,2,0)</f>
        <v>VIDAMEDICAL IPS LTDA</v>
      </c>
      <c r="F2874" s="9">
        <v>13000000</v>
      </c>
    </row>
    <row r="2875" spans="1:6" x14ac:dyDescent="0.25">
      <c r="A2875" s="7" t="s">
        <v>914</v>
      </c>
      <c r="B2875" s="7" t="s">
        <v>915</v>
      </c>
      <c r="C2875" s="7" t="s">
        <v>2029</v>
      </c>
      <c r="D2875" s="8">
        <v>830099212</v>
      </c>
      <c r="E2875" s="1" t="str">
        <f>VLOOKUP(D2875,'[1]IPS REGISTRADAS'!B$9:C$3248,2,0)</f>
        <v>CENTRO DE INVESTIGACIONES ONCOLOGICAS CLINICA SAN DIEGO SA  BOGOTA</v>
      </c>
      <c r="F2875" s="9">
        <v>69008705.549999997</v>
      </c>
    </row>
    <row r="2876" spans="1:6" x14ac:dyDescent="0.25">
      <c r="A2876" s="7" t="s">
        <v>916</v>
      </c>
      <c r="B2876" s="7" t="e">
        <v>#N/A</v>
      </c>
      <c r="C2876" s="7" t="s">
        <v>2029</v>
      </c>
      <c r="D2876" s="8">
        <v>800006850</v>
      </c>
      <c r="E2876" s="1" t="str">
        <f>VLOOKUP(D2876,'[1]IPS REGISTRADAS'!B$9:C$3248,2,0)</f>
        <v xml:space="preserve">HOSPITAL MARIO GAITAN YANGUAS E.S.E. </v>
      </c>
      <c r="F2876" s="9">
        <v>179592975.84999999</v>
      </c>
    </row>
    <row r="2877" spans="1:6" x14ac:dyDescent="0.25">
      <c r="A2877" s="7" t="s">
        <v>19</v>
      </c>
      <c r="B2877" s="7" t="s">
        <v>20</v>
      </c>
      <c r="C2877" s="7" t="s">
        <v>2029</v>
      </c>
      <c r="D2877" s="8">
        <v>813010472</v>
      </c>
      <c r="E2877" s="1" t="str">
        <f>VLOOKUP(D2877,'[1]IPS REGISTRADAS'!B$9:C$3248,2,0)</f>
        <v>ESE HOSPITAL SAN ROQUE DE TERUEL HUILA</v>
      </c>
      <c r="F2877" s="9">
        <v>1100000</v>
      </c>
    </row>
    <row r="2878" spans="1:6" x14ac:dyDescent="0.25">
      <c r="A2878" s="7" t="s">
        <v>19</v>
      </c>
      <c r="B2878" s="7" t="s">
        <v>20</v>
      </c>
      <c r="C2878" s="7" t="s">
        <v>2029</v>
      </c>
      <c r="D2878" s="8">
        <v>820005389</v>
      </c>
      <c r="E2878" s="1" t="str">
        <f>VLOOKUP(D2878,'[1]IPS REGISTRADAS'!B$9:C$3248,2,0)</f>
        <v>E.S.E. HOSPITAL REGIONAL DE CHIQUINQUIRA</v>
      </c>
      <c r="F2878" s="9">
        <v>10000000</v>
      </c>
    </row>
    <row r="2879" spans="1:6" x14ac:dyDescent="0.25">
      <c r="A2879" s="7" t="s">
        <v>916</v>
      </c>
      <c r="B2879" s="7" t="e">
        <v>#N/A</v>
      </c>
      <c r="C2879" s="7" t="s">
        <v>2029</v>
      </c>
      <c r="D2879" s="8">
        <v>860015536</v>
      </c>
      <c r="E2879" s="1" t="str">
        <f>VLOOKUP(D2879,'[1]IPS REGISTRADAS'!B$9:C$3248,2,0)</f>
        <v>HOSPITAL UNIVERSITARIO SAN IGNACIO</v>
      </c>
      <c r="F2879" s="9">
        <v>141934608</v>
      </c>
    </row>
    <row r="2880" spans="1:6" x14ac:dyDescent="0.25">
      <c r="A2880" s="7" t="s">
        <v>916</v>
      </c>
      <c r="B2880" s="7" t="e">
        <v>#N/A</v>
      </c>
      <c r="C2880" s="7" t="s">
        <v>2029</v>
      </c>
      <c r="D2880" s="8">
        <v>899999032</v>
      </c>
      <c r="E2880" s="1" t="str">
        <f>VLOOKUP(D2880,'[1]IPS REGISTRADAS'!B$9:C$3248,2,0)</f>
        <v>HOSPITAL UNIVERSITARIO DE LA SAMARITANA E.S.E.</v>
      </c>
      <c r="F2880" s="9">
        <v>320606804.51999998</v>
      </c>
    </row>
    <row r="2881" spans="1:6" x14ac:dyDescent="0.25">
      <c r="A2881" s="7" t="s">
        <v>914</v>
      </c>
      <c r="B2881" s="7" t="s">
        <v>915</v>
      </c>
      <c r="C2881" s="7" t="s">
        <v>2029</v>
      </c>
      <c r="D2881" s="8">
        <v>899999151</v>
      </c>
      <c r="E2881" s="1" t="str">
        <f>VLOOKUP(D2881,'[1]IPS REGISTRADAS'!B$9:C$3248,2,0)</f>
        <v>E.S.E. HOSPITAL SAN RAFAEL FACATATIVA</v>
      </c>
      <c r="F2881" s="9">
        <v>24199958.489999998</v>
      </c>
    </row>
    <row r="2882" spans="1:6" x14ac:dyDescent="0.25">
      <c r="A2882" s="7" t="s">
        <v>914</v>
      </c>
      <c r="B2882" s="7" t="s">
        <v>915</v>
      </c>
      <c r="C2882" s="7" t="s">
        <v>2029</v>
      </c>
      <c r="D2882" s="8">
        <v>899999151</v>
      </c>
      <c r="E2882" s="1" t="str">
        <f>VLOOKUP(D2882,'[1]IPS REGISTRADAS'!B$9:C$3248,2,0)</f>
        <v>E.S.E. HOSPITAL SAN RAFAEL FACATATIVA</v>
      </c>
      <c r="F2882" s="9">
        <v>24933647.550000001</v>
      </c>
    </row>
    <row r="2883" spans="1:6" x14ac:dyDescent="0.25">
      <c r="A2883" s="7" t="s">
        <v>916</v>
      </c>
      <c r="B2883" s="7" t="e">
        <v>#N/A</v>
      </c>
      <c r="C2883" s="7" t="s">
        <v>2029</v>
      </c>
      <c r="D2883" s="8">
        <v>800210375</v>
      </c>
      <c r="E2883" s="1" t="str">
        <f>VLOOKUP(D2883,'[1]IPS REGISTRADAS'!B$9:C$3248,2,0)</f>
        <v>PROCARDIO SERVICIOS MEDICOS INTEGRALES LTDA DE BOGOTA</v>
      </c>
      <c r="F2883" s="9">
        <v>260469360.63</v>
      </c>
    </row>
    <row r="2884" spans="1:6" x14ac:dyDescent="0.25">
      <c r="A2884" s="7" t="s">
        <v>19</v>
      </c>
      <c r="B2884" s="7" t="s">
        <v>20</v>
      </c>
      <c r="C2884" s="7" t="s">
        <v>2029</v>
      </c>
      <c r="D2884" s="8">
        <v>800149026</v>
      </c>
      <c r="E2884" s="1" t="str">
        <f>VLOOKUP(D2884,'[1]IPS REGISTRADAS'!B$9:C$3248,2,0)</f>
        <v>INSTITUTO DE CANCEROLOGIA S.A.</v>
      </c>
      <c r="F2884" s="9">
        <v>150000000</v>
      </c>
    </row>
    <row r="2885" spans="1:6" x14ac:dyDescent="0.25">
      <c r="A2885" s="7" t="s">
        <v>19</v>
      </c>
      <c r="B2885" s="7" t="s">
        <v>20</v>
      </c>
      <c r="C2885" s="7" t="s">
        <v>2029</v>
      </c>
      <c r="D2885" s="8">
        <v>891180268</v>
      </c>
      <c r="E2885" s="1" t="str">
        <f>VLOOKUP(D2885,'[1]IPS REGISTRADAS'!B$9:C$3248,2,0)</f>
        <v>HOSPITAL UNIVERSITARIO HERNANDO MONCALEANO PERDOMO E.S.E</v>
      </c>
      <c r="F2885" s="9">
        <v>30000000</v>
      </c>
    </row>
    <row r="2886" spans="1:6" x14ac:dyDescent="0.25">
      <c r="A2886" s="7" t="s">
        <v>19</v>
      </c>
      <c r="B2886" s="7" t="s">
        <v>20</v>
      </c>
      <c r="C2886" s="7" t="s">
        <v>2029</v>
      </c>
      <c r="D2886" s="8">
        <v>899999163</v>
      </c>
      <c r="E2886" s="1" t="str">
        <f>VLOOKUP(D2886,'[1]IPS REGISTRADAS'!B$9:C$3248,2,0)</f>
        <v>E.S.E. HOSPITAL SAN FRANCISCO DE GACHETA</v>
      </c>
      <c r="F2886" s="9">
        <v>7363645</v>
      </c>
    </row>
    <row r="2887" spans="1:6" x14ac:dyDescent="0.25">
      <c r="A2887" s="7" t="s">
        <v>916</v>
      </c>
      <c r="B2887" s="7" t="e">
        <v>#N/A</v>
      </c>
      <c r="C2887" s="7" t="s">
        <v>2029</v>
      </c>
      <c r="D2887" s="8">
        <v>860013874</v>
      </c>
      <c r="E2887" s="1" t="str">
        <f>VLOOKUP(D2887,'[1]IPS REGISTRADAS'!B$9:C$3248,2,0)</f>
        <v>INSTITUTO DE ORTOPEDIA INFANTIL ROOSEVELT DE BOGOTÁ D.C.</v>
      </c>
      <c r="F2887" s="9">
        <v>5567728.1299999999</v>
      </c>
    </row>
    <row r="2888" spans="1:6" x14ac:dyDescent="0.25">
      <c r="A2888" s="7" t="s">
        <v>916</v>
      </c>
      <c r="B2888" s="7" t="e">
        <v>#N/A</v>
      </c>
      <c r="C2888" s="7" t="s">
        <v>2029</v>
      </c>
      <c r="D2888" s="8">
        <v>891180268</v>
      </c>
      <c r="E2888" s="1" t="str">
        <f>VLOOKUP(D2888,'[1]IPS REGISTRADAS'!B$9:C$3248,2,0)</f>
        <v>HOSPITAL UNIVERSITARIO HERNANDO MONCALEANO PERDOMO E.S.E</v>
      </c>
      <c r="F2888" s="9">
        <v>153881985.86000001</v>
      </c>
    </row>
    <row r="2889" spans="1:6" x14ac:dyDescent="0.25">
      <c r="A2889" s="7" t="s">
        <v>217</v>
      </c>
      <c r="B2889" s="7" t="s">
        <v>218</v>
      </c>
      <c r="C2889" s="7" t="s">
        <v>2029</v>
      </c>
      <c r="D2889" s="8">
        <v>819002551</v>
      </c>
      <c r="E2889" s="1" t="str">
        <f>VLOOKUP(D2889,'[1]IPS REGISTRADAS'!B$9:C$3248,2,0)</f>
        <v xml:space="preserve">E.S.E. CENTRO DE SALUD PAZ DEL RIO  </v>
      </c>
      <c r="F2889" s="9">
        <v>1000000</v>
      </c>
    </row>
    <row r="2890" spans="1:6" x14ac:dyDescent="0.25">
      <c r="A2890" s="7" t="s">
        <v>19</v>
      </c>
      <c r="B2890" s="7" t="s">
        <v>20</v>
      </c>
      <c r="C2890" s="7" t="s">
        <v>2029</v>
      </c>
      <c r="D2890" s="8">
        <v>830085763</v>
      </c>
      <c r="E2890" s="1" t="str">
        <f>VLOOKUP(D2890,'[1]IPS REGISTRADAS'!B$9:C$3248,2,0)</f>
        <v>FUNDACION CLINICA MEGASALUD</v>
      </c>
      <c r="F2890" s="9">
        <v>20000000</v>
      </c>
    </row>
    <row r="2891" spans="1:6" x14ac:dyDescent="0.25">
      <c r="A2891" s="7" t="s">
        <v>19</v>
      </c>
      <c r="B2891" s="7" t="s">
        <v>20</v>
      </c>
      <c r="C2891" s="7" t="s">
        <v>2029</v>
      </c>
      <c r="D2891" s="8">
        <v>860074971</v>
      </c>
      <c r="E2891" s="1" t="str">
        <f>VLOOKUP(D2891,'[1]IPS REGISTRADAS'!B$9:C$3248,2,0)</f>
        <v>AAAA ACADEMIA ABSCRITA A ASOCIACIÓN DE ESPECIALISTAS SAS</v>
      </c>
      <c r="F2891" s="9">
        <v>130000000</v>
      </c>
    </row>
    <row r="2892" spans="1:6" x14ac:dyDescent="0.25">
      <c r="A2892" s="7" t="s">
        <v>914</v>
      </c>
      <c r="B2892" s="7" t="s">
        <v>915</v>
      </c>
      <c r="C2892" s="7" t="s">
        <v>2029</v>
      </c>
      <c r="D2892" s="8">
        <v>830099212</v>
      </c>
      <c r="E2892" s="1" t="str">
        <f>VLOOKUP(D2892,'[1]IPS REGISTRADAS'!B$9:C$3248,2,0)</f>
        <v>CENTRO DE INVESTIGACIONES ONCOLOGICAS CLINICA SAN DIEGO SA  BOGOTA</v>
      </c>
      <c r="F2892" s="9">
        <v>76052526.260000005</v>
      </c>
    </row>
    <row r="2893" spans="1:6" x14ac:dyDescent="0.25">
      <c r="A2893" s="7" t="s">
        <v>0</v>
      </c>
      <c r="B2893" s="7" t="s">
        <v>1</v>
      </c>
      <c r="C2893" s="7" t="s">
        <v>2029</v>
      </c>
      <c r="D2893" s="8">
        <v>860037950</v>
      </c>
      <c r="E2893" s="1" t="str">
        <f>VLOOKUP(D2893,'[1]IPS REGISTRADAS'!B$9:C$3248,2,0)</f>
        <v>FUNDACION SANTA FE DE BOGOTÁ</v>
      </c>
      <c r="F2893" s="9">
        <v>774762092.45000005</v>
      </c>
    </row>
    <row r="2894" spans="1:6" x14ac:dyDescent="0.25">
      <c r="A2894" s="7" t="s">
        <v>916</v>
      </c>
      <c r="B2894" s="7" t="e">
        <v>#N/A</v>
      </c>
      <c r="C2894" s="7" t="s">
        <v>2029</v>
      </c>
      <c r="D2894" s="8">
        <v>899999032</v>
      </c>
      <c r="E2894" s="1" t="str">
        <f>VLOOKUP(D2894,'[1]IPS REGISTRADAS'!B$9:C$3248,2,0)</f>
        <v>HOSPITAL UNIVERSITARIO DE LA SAMARITANA E.S.E.</v>
      </c>
      <c r="F2894" s="9">
        <v>958691582.23000002</v>
      </c>
    </row>
    <row r="2895" spans="1:6" x14ac:dyDescent="0.25">
      <c r="A2895" s="7" t="s">
        <v>217</v>
      </c>
      <c r="B2895" s="7" t="s">
        <v>218</v>
      </c>
      <c r="C2895" s="7" t="s">
        <v>2029</v>
      </c>
      <c r="D2895" s="8">
        <v>807003768</v>
      </c>
      <c r="E2895" s="1" t="str">
        <f>VLOOKUP(D2895,'[1]IPS REGISTRADAS'!B$9:C$3248,2,0)</f>
        <v>RADIOTERAPIA DEL NORTE LTDA DE CUCUTA</v>
      </c>
      <c r="F2895" s="9">
        <v>5000000</v>
      </c>
    </row>
    <row r="2896" spans="1:6" x14ac:dyDescent="0.25">
      <c r="A2896" s="7" t="s">
        <v>217</v>
      </c>
      <c r="B2896" s="7" t="s">
        <v>218</v>
      </c>
      <c r="C2896" s="7" t="s">
        <v>2029</v>
      </c>
      <c r="D2896" s="8">
        <v>810003245</v>
      </c>
      <c r="E2896" s="1" t="str">
        <f>VLOOKUP(D2896,'[1]IPS REGISTRADAS'!B$9:C$3248,2,0)</f>
        <v>CLINICA VERSALLES S.A</v>
      </c>
      <c r="F2896" s="9">
        <v>50000000</v>
      </c>
    </row>
    <row r="2897" spans="1:6" x14ac:dyDescent="0.25">
      <c r="A2897" s="7" t="s">
        <v>217</v>
      </c>
      <c r="B2897" s="7" t="s">
        <v>218</v>
      </c>
      <c r="C2897" s="7" t="s">
        <v>2029</v>
      </c>
      <c r="D2897" s="8">
        <v>812005522</v>
      </c>
      <c r="E2897" s="1" t="str">
        <f>VLOOKUP(D2897,'[1]IPS REGISTRADAS'!B$9:C$3248,2,0)</f>
        <v>FUNDACION AMIGOS DE LA SALUD DE MONTERIA CORDOBA</v>
      </c>
      <c r="F2897" s="9">
        <v>103810584</v>
      </c>
    </row>
    <row r="2898" spans="1:6" x14ac:dyDescent="0.25">
      <c r="A2898" s="7" t="s">
        <v>217</v>
      </c>
      <c r="B2898" s="7" t="s">
        <v>218</v>
      </c>
      <c r="C2898" s="7" t="s">
        <v>2029</v>
      </c>
      <c r="D2898" s="8">
        <v>900016792</v>
      </c>
      <c r="E2898" s="1" t="str">
        <f>VLOOKUP(D2898,'[1]IPS REGISTRADAS'!B$9:C$3248,2,0)</f>
        <v>SERVICIOS MEDICOS DOMICILIARIOS IPS LTDA. SERVIMED IPS LTDA</v>
      </c>
      <c r="F2898" s="9">
        <v>20000000</v>
      </c>
    </row>
    <row r="2899" spans="1:6" x14ac:dyDescent="0.25">
      <c r="A2899" s="7" t="s">
        <v>19</v>
      </c>
      <c r="B2899" s="7" t="s">
        <v>20</v>
      </c>
      <c r="C2899" s="7" t="s">
        <v>2029</v>
      </c>
      <c r="D2899" s="8">
        <v>800014918</v>
      </c>
      <c r="E2899" s="1" t="str">
        <f>VLOOKUP(D2899,'[1]IPS REGISTRADAS'!B$9:C$3248,2,0)</f>
        <v>HOSPITAL UNIVERSITARIO ERASMO MEOZ E.S.E</v>
      </c>
      <c r="F2899" s="9">
        <v>100000000</v>
      </c>
    </row>
    <row r="2900" spans="1:6" x14ac:dyDescent="0.25">
      <c r="A2900" s="7" t="s">
        <v>19</v>
      </c>
      <c r="B2900" s="7" t="s">
        <v>20</v>
      </c>
      <c r="C2900" s="7" t="s">
        <v>2029</v>
      </c>
      <c r="D2900" s="8">
        <v>800216303</v>
      </c>
      <c r="E2900" s="1" t="str">
        <f>VLOOKUP(D2900,'[1]IPS REGISTRADAS'!B$9:C$3248,2,0)</f>
        <v xml:space="preserve">HOSPITAL SAN BLAS II NIVEL E.S.E. </v>
      </c>
      <c r="F2900" s="9">
        <v>10000000</v>
      </c>
    </row>
    <row r="2901" spans="1:6" x14ac:dyDescent="0.25">
      <c r="A2901" s="7" t="s">
        <v>19</v>
      </c>
      <c r="B2901" s="7" t="s">
        <v>20</v>
      </c>
      <c r="C2901" s="7" t="s">
        <v>2029</v>
      </c>
      <c r="D2901" s="8">
        <v>900017916</v>
      </c>
      <c r="E2901" s="1" t="str">
        <f>VLOOKUP(D2901,'[1]IPS REGISTRADAS'!B$9:C$3248,2,0)</f>
        <v>SERVICIOS ESPECIALIZADOS FCB S.A.S</v>
      </c>
      <c r="F2901" s="9">
        <v>36701605</v>
      </c>
    </row>
    <row r="2902" spans="1:6" x14ac:dyDescent="0.25">
      <c r="A2902" s="7" t="s">
        <v>19</v>
      </c>
      <c r="B2902" s="7" t="s">
        <v>20</v>
      </c>
      <c r="C2902" s="7" t="s">
        <v>2029</v>
      </c>
      <c r="D2902" s="8">
        <v>900284298</v>
      </c>
      <c r="E2902" s="1" t="str">
        <f>VLOOKUP(D2902,'[1]IPS REGISTRADAS'!B$9:C$3248,2,0)</f>
        <v>SERVIR SALUD LTDA</v>
      </c>
      <c r="F2902" s="9">
        <v>797624914.38</v>
      </c>
    </row>
    <row r="2903" spans="1:6" x14ac:dyDescent="0.25">
      <c r="A2903" s="7" t="s">
        <v>272</v>
      </c>
      <c r="B2903" s="7" t="s">
        <v>273</v>
      </c>
      <c r="C2903" s="7" t="s">
        <v>2029</v>
      </c>
      <c r="D2903" s="8">
        <v>800006850</v>
      </c>
      <c r="E2903" s="1" t="str">
        <f>VLOOKUP(D2903,'[1]IPS REGISTRADAS'!B$9:C$3248,2,0)</f>
        <v xml:space="preserve">HOSPITAL MARIO GAITAN YANGUAS E.S.E. </v>
      </c>
      <c r="F2903" s="9">
        <v>62219435</v>
      </c>
    </row>
    <row r="2904" spans="1:6" x14ac:dyDescent="0.25">
      <c r="A2904" s="7" t="s">
        <v>272</v>
      </c>
      <c r="B2904" s="7" t="s">
        <v>273</v>
      </c>
      <c r="C2904" s="7" t="s">
        <v>2029</v>
      </c>
      <c r="D2904" s="8">
        <v>809012505</v>
      </c>
      <c r="E2904" s="1" t="str">
        <f>VLOOKUP(D2904,'[1]IPS REGISTRADAS'!B$9:C$3248,2,0)</f>
        <v>CENTRO UROLOGICO UROCADIZ IPS LTDA</v>
      </c>
      <c r="F2904" s="9">
        <v>20788650</v>
      </c>
    </row>
    <row r="2905" spans="1:6" x14ac:dyDescent="0.25">
      <c r="A2905" s="7" t="s">
        <v>272</v>
      </c>
      <c r="B2905" s="7" t="s">
        <v>273</v>
      </c>
      <c r="C2905" s="7" t="s">
        <v>2029</v>
      </c>
      <c r="D2905" s="8">
        <v>819004070</v>
      </c>
      <c r="E2905" s="1" t="str">
        <f>VLOOKUP(D2905,'[1]IPS REGISTRADAS'!B$9:C$3248,2,0)</f>
        <v>E.S.E. ALEJANDRO PROSPERO REVEREND</v>
      </c>
      <c r="F2905" s="9">
        <v>11272416</v>
      </c>
    </row>
    <row r="2906" spans="1:6" x14ac:dyDescent="0.25">
      <c r="A2906" s="7" t="s">
        <v>272</v>
      </c>
      <c r="B2906" s="7" t="s">
        <v>273</v>
      </c>
      <c r="C2906" s="7" t="s">
        <v>2029</v>
      </c>
      <c r="D2906" s="8">
        <v>824000440</v>
      </c>
      <c r="E2906" s="1" t="str">
        <f>VLOOKUP(D2906,'[1]IPS REGISTRADAS'!B$9:C$3248,2,0)</f>
        <v>HOSPITAL DE EL PASO HERNANDO QUINTERO BLANCO</v>
      </c>
      <c r="F2906" s="9">
        <v>1202973</v>
      </c>
    </row>
    <row r="2907" spans="1:6" x14ac:dyDescent="0.25">
      <c r="A2907" s="7" t="s">
        <v>272</v>
      </c>
      <c r="B2907" s="7" t="s">
        <v>273</v>
      </c>
      <c r="C2907" s="7" t="s">
        <v>2029</v>
      </c>
      <c r="D2907" s="8">
        <v>830509497</v>
      </c>
      <c r="E2907" s="1" t="str">
        <f>VLOOKUP(D2907,'[1]IPS REGISTRADAS'!B$9:C$3248,2,0)</f>
        <v>MEDICINA INTEGRAL I.P.S</v>
      </c>
      <c r="F2907" s="9">
        <v>196159384</v>
      </c>
    </row>
    <row r="2908" spans="1:6" x14ac:dyDescent="0.25">
      <c r="A2908" s="7" t="s">
        <v>272</v>
      </c>
      <c r="B2908" s="7" t="s">
        <v>273</v>
      </c>
      <c r="C2908" s="7" t="s">
        <v>2029</v>
      </c>
      <c r="D2908" s="8">
        <v>900189713</v>
      </c>
      <c r="E2908" s="1" t="str">
        <f>VLOOKUP(D2908,'[1]IPS REGISTRADAS'!B$9:C$3248,2,0)</f>
        <v>ORTOPEDICOS DEL PACIFICO S.A.S.</v>
      </c>
      <c r="F2908" s="9">
        <v>2035656</v>
      </c>
    </row>
    <row r="2909" spans="1:6" x14ac:dyDescent="0.25">
      <c r="A2909" s="7" t="s">
        <v>914</v>
      </c>
      <c r="B2909" s="7" t="s">
        <v>915</v>
      </c>
      <c r="C2909" s="7" t="s">
        <v>2029</v>
      </c>
      <c r="D2909" s="8">
        <v>800196433</v>
      </c>
      <c r="E2909" s="1" t="str">
        <f>VLOOKUP(D2909,'[1]IPS REGISTRADAS'!B$9:C$3248,2,0)</f>
        <v>HOSPITAL SIMON BOLIVAR E.S.E</v>
      </c>
      <c r="F2909" s="9">
        <v>12780771.869999999</v>
      </c>
    </row>
    <row r="2910" spans="1:6" x14ac:dyDescent="0.25">
      <c r="A2910" s="7" t="s">
        <v>916</v>
      </c>
      <c r="B2910" s="7" t="e">
        <v>#N/A</v>
      </c>
      <c r="C2910" s="7" t="s">
        <v>2029</v>
      </c>
      <c r="D2910" s="8">
        <v>800099860</v>
      </c>
      <c r="E2910" s="1" t="str">
        <f>VLOOKUP(D2910,'[1]IPS REGISTRADAS'!B$9:C$3248,2,0)</f>
        <v>E.S.E. HOSPITAL SAN RAFAEL DE PACHO</v>
      </c>
      <c r="F2910" s="9">
        <v>169937243.53</v>
      </c>
    </row>
    <row r="2911" spans="1:6" x14ac:dyDescent="0.25">
      <c r="A2911" s="7" t="s">
        <v>916</v>
      </c>
      <c r="B2911" s="7" t="e">
        <v>#N/A</v>
      </c>
      <c r="C2911" s="7" t="s">
        <v>2029</v>
      </c>
      <c r="D2911" s="8">
        <v>832001411</v>
      </c>
      <c r="E2911" s="1" t="str">
        <f>VLOOKUP(D2911,'[1]IPS REGISTRADAS'!B$9:C$3248,2,0)</f>
        <v>E.S.E. HOSPITAL SAN RAFAEL</v>
      </c>
      <c r="F2911" s="9">
        <v>33284864.84</v>
      </c>
    </row>
    <row r="2912" spans="1:6" x14ac:dyDescent="0.25">
      <c r="A2912" s="7" t="s">
        <v>916</v>
      </c>
      <c r="B2912" s="7" t="e">
        <v>#N/A</v>
      </c>
      <c r="C2912" s="7" t="s">
        <v>2029</v>
      </c>
      <c r="D2912" s="8">
        <v>860009555</v>
      </c>
      <c r="E2912" s="1" t="str">
        <f>VLOOKUP(D2912,'[1]IPS REGISTRADAS'!B$9:C$3248,2,0)</f>
        <v>ESE HOSPITAL SANTA MATILDE DE MADRID CUNDINAMARCA</v>
      </c>
      <c r="F2912" s="9">
        <v>91872235</v>
      </c>
    </row>
    <row r="2913" spans="1:6" x14ac:dyDescent="0.25">
      <c r="A2913" s="7" t="s">
        <v>916</v>
      </c>
      <c r="B2913" s="7" t="e">
        <v>#N/A</v>
      </c>
      <c r="C2913" s="7" t="s">
        <v>2029</v>
      </c>
      <c r="D2913" s="8">
        <v>899999123</v>
      </c>
      <c r="E2913" s="1" t="str">
        <f>VLOOKUP(D2913,'[1]IPS REGISTRADAS'!B$9:C$3248,2,0)</f>
        <v>FUNDACION HOSPITAL DE LA MISERICORDIA DE BOGOTA D.C.</v>
      </c>
      <c r="F2913" s="9">
        <v>46724847</v>
      </c>
    </row>
    <row r="2914" spans="1:6" x14ac:dyDescent="0.25">
      <c r="A2914" s="7" t="s">
        <v>914</v>
      </c>
      <c r="B2914" s="7" t="s">
        <v>915</v>
      </c>
      <c r="C2914" s="7" t="s">
        <v>2029</v>
      </c>
      <c r="D2914" s="8">
        <v>830099212</v>
      </c>
      <c r="E2914" s="1" t="str">
        <f>VLOOKUP(D2914,'[1]IPS REGISTRADAS'!B$9:C$3248,2,0)</f>
        <v>CENTRO DE INVESTIGACIONES ONCOLOGICAS CLINICA SAN DIEGO SA  BOGOTA</v>
      </c>
      <c r="F2914" s="9">
        <v>58492638.32</v>
      </c>
    </row>
    <row r="2915" spans="1:6" x14ac:dyDescent="0.25">
      <c r="A2915" s="7" t="s">
        <v>914</v>
      </c>
      <c r="B2915" s="7" t="s">
        <v>915</v>
      </c>
      <c r="C2915" s="7" t="s">
        <v>2029</v>
      </c>
      <c r="D2915" s="8">
        <v>800196433</v>
      </c>
      <c r="E2915" s="1" t="str">
        <f>VLOOKUP(D2915,'[1]IPS REGISTRADAS'!B$9:C$3248,2,0)</f>
        <v>HOSPITAL SIMON BOLIVAR E.S.E</v>
      </c>
      <c r="F2915" s="9">
        <v>17654960.68</v>
      </c>
    </row>
    <row r="2916" spans="1:6" x14ac:dyDescent="0.25">
      <c r="A2916" s="7" t="s">
        <v>914</v>
      </c>
      <c r="B2916" s="7" t="s">
        <v>915</v>
      </c>
      <c r="C2916" s="7" t="s">
        <v>2029</v>
      </c>
      <c r="D2916" s="8">
        <v>860020188</v>
      </c>
      <c r="E2916" s="1" t="str">
        <f>VLOOKUP(D2916,'[1]IPS REGISTRADAS'!B$9:C$3248,2,0)</f>
        <v>HOSPITAL SANTA CLARA</v>
      </c>
      <c r="F2916" s="9">
        <v>40028898.729999997</v>
      </c>
    </row>
    <row r="2917" spans="1:6" x14ac:dyDescent="0.25">
      <c r="A2917" s="7" t="s">
        <v>916</v>
      </c>
      <c r="B2917" s="7" t="e">
        <v>#N/A</v>
      </c>
      <c r="C2917" s="7" t="s">
        <v>2029</v>
      </c>
      <c r="D2917" s="8">
        <v>832002436</v>
      </c>
      <c r="E2917" s="1" t="str">
        <f>VLOOKUP(D2917,'[1]IPS REGISTRADAS'!B$9:C$3248,2,0)</f>
        <v>E.S.E. HOSPITAL PROFESOR JORGE CAVALIER DE CAJICA</v>
      </c>
      <c r="F2917" s="9">
        <v>2361240</v>
      </c>
    </row>
    <row r="2918" spans="1:6" x14ac:dyDescent="0.25">
      <c r="A2918" s="7" t="s">
        <v>914</v>
      </c>
      <c r="B2918" s="7" t="s">
        <v>915</v>
      </c>
      <c r="C2918" s="7" t="s">
        <v>2029</v>
      </c>
      <c r="D2918" s="8">
        <v>899999151</v>
      </c>
      <c r="E2918" s="1" t="str">
        <f>VLOOKUP(D2918,'[1]IPS REGISTRADAS'!B$9:C$3248,2,0)</f>
        <v>E.S.E. HOSPITAL SAN RAFAEL FACATATIVA</v>
      </c>
      <c r="F2918" s="9">
        <v>24316633.920000002</v>
      </c>
    </row>
    <row r="2919" spans="1:6" x14ac:dyDescent="0.25">
      <c r="A2919" s="7" t="s">
        <v>914</v>
      </c>
      <c r="B2919" s="7" t="s">
        <v>915</v>
      </c>
      <c r="C2919" s="7" t="s">
        <v>2029</v>
      </c>
      <c r="D2919" s="8">
        <v>899999032</v>
      </c>
      <c r="E2919" s="1" t="str">
        <f>VLOOKUP(D2919,'[1]IPS REGISTRADAS'!B$9:C$3248,2,0)</f>
        <v>HOSPITAL UNIVERSITARIO DE LA SAMARITANA E.S.E.</v>
      </c>
      <c r="F2919" s="9">
        <v>76656324.989999995</v>
      </c>
    </row>
    <row r="2920" spans="1:6" x14ac:dyDescent="0.25">
      <c r="A2920" s="7" t="s">
        <v>914</v>
      </c>
      <c r="B2920" s="7" t="s">
        <v>915</v>
      </c>
      <c r="C2920" s="7" t="s">
        <v>2029</v>
      </c>
      <c r="D2920" s="8">
        <v>860020188</v>
      </c>
      <c r="E2920" s="1" t="str">
        <f>VLOOKUP(D2920,'[1]IPS REGISTRADAS'!B$9:C$3248,2,0)</f>
        <v>HOSPITAL SANTA CLARA</v>
      </c>
      <c r="F2920" s="9">
        <v>31763823.460000001</v>
      </c>
    </row>
    <row r="2921" spans="1:6" x14ac:dyDescent="0.25">
      <c r="A2921" s="7" t="s">
        <v>916</v>
      </c>
      <c r="B2921" s="7" t="e">
        <v>#N/A</v>
      </c>
      <c r="C2921" s="7" t="s">
        <v>2029</v>
      </c>
      <c r="D2921" s="8">
        <v>830007355</v>
      </c>
      <c r="E2921" s="1" t="str">
        <f>VLOOKUP(D2921,'[1]IPS REGISTRADAS'!B$9:C$3248,2,0)</f>
        <v>FRESENIUS MEDICAL CARE  COLOMBIA DE BOGOTA D.C.</v>
      </c>
      <c r="F2921" s="9">
        <v>41482485</v>
      </c>
    </row>
    <row r="2922" spans="1:6" x14ac:dyDescent="0.25">
      <c r="A2922" s="7" t="s">
        <v>916</v>
      </c>
      <c r="B2922" s="7" t="e">
        <v>#N/A</v>
      </c>
      <c r="C2922" s="7" t="s">
        <v>2029</v>
      </c>
      <c r="D2922" s="8">
        <v>900642294</v>
      </c>
      <c r="E2922" s="1" t="str">
        <f>VLOOKUP(D2922,'[1]IPS REGISTRADAS'!B$9:C$3248,2,0)</f>
        <v>ALIANZA MEDICA INTEGRAR PALLIUM COLOMBIA S.A.S.</v>
      </c>
      <c r="F2922" s="9">
        <v>153706339.94999999</v>
      </c>
    </row>
    <row r="2923" spans="1:6" x14ac:dyDescent="0.25">
      <c r="A2923" s="7" t="s">
        <v>914</v>
      </c>
      <c r="B2923" s="7" t="s">
        <v>915</v>
      </c>
      <c r="C2923" s="7" t="s">
        <v>2029</v>
      </c>
      <c r="D2923" s="8">
        <v>899999151</v>
      </c>
      <c r="E2923" s="1" t="str">
        <f>VLOOKUP(D2923,'[1]IPS REGISTRADAS'!B$9:C$3248,2,0)</f>
        <v>E.S.E. HOSPITAL SAN RAFAEL FACATATIVA</v>
      </c>
      <c r="F2923" s="9">
        <v>21450143.07</v>
      </c>
    </row>
    <row r="2924" spans="1:6" x14ac:dyDescent="0.25">
      <c r="A2924" s="7" t="s">
        <v>914</v>
      </c>
      <c r="B2924" s="7" t="s">
        <v>915</v>
      </c>
      <c r="C2924" s="7" t="s">
        <v>2029</v>
      </c>
      <c r="D2924" s="8">
        <v>899999151</v>
      </c>
      <c r="E2924" s="1" t="str">
        <f>VLOOKUP(D2924,'[1]IPS REGISTRADAS'!B$9:C$3248,2,0)</f>
        <v>E.S.E. HOSPITAL SAN RAFAEL FACATATIVA</v>
      </c>
      <c r="F2924" s="9">
        <v>21795114.449999999</v>
      </c>
    </row>
    <row r="2925" spans="1:6" x14ac:dyDescent="0.25">
      <c r="A2925" s="7" t="s">
        <v>916</v>
      </c>
      <c r="B2925" s="7" t="e">
        <v>#N/A</v>
      </c>
      <c r="C2925" s="7" t="s">
        <v>2029</v>
      </c>
      <c r="D2925" s="8">
        <v>899999032</v>
      </c>
      <c r="E2925" s="1" t="str">
        <f>VLOOKUP(D2925,'[1]IPS REGISTRADAS'!B$9:C$3248,2,0)</f>
        <v>HOSPITAL UNIVERSITARIO DE LA SAMARITANA E.S.E.</v>
      </c>
      <c r="F2925" s="9">
        <v>336902843.75999999</v>
      </c>
    </row>
    <row r="2926" spans="1:6" x14ac:dyDescent="0.25">
      <c r="A2926" s="7" t="s">
        <v>914</v>
      </c>
      <c r="B2926" s="7" t="s">
        <v>915</v>
      </c>
      <c r="C2926" s="7" t="s">
        <v>2029</v>
      </c>
      <c r="D2926" s="8">
        <v>860020188</v>
      </c>
      <c r="E2926" s="1" t="str">
        <f>VLOOKUP(D2926,'[1]IPS REGISTRADAS'!B$9:C$3248,2,0)</f>
        <v>HOSPITAL SANTA CLARA</v>
      </c>
      <c r="F2926" s="9">
        <v>39416662.990000002</v>
      </c>
    </row>
    <row r="2927" spans="1:6" x14ac:dyDescent="0.25">
      <c r="A2927" s="7" t="s">
        <v>916</v>
      </c>
      <c r="B2927" s="7" t="e">
        <v>#N/A</v>
      </c>
      <c r="C2927" s="7" t="s">
        <v>2029</v>
      </c>
      <c r="D2927" s="8">
        <v>890680031</v>
      </c>
      <c r="E2927" s="1" t="str">
        <f>VLOOKUP(D2927,'[1]IPS REGISTRADAS'!B$9:C$3248,2,0)</f>
        <v>E.S.E. HOSPITAL SAN ANTONIO DE ARBELAEZ</v>
      </c>
      <c r="F2927" s="9">
        <v>17037665</v>
      </c>
    </row>
    <row r="2928" spans="1:6" x14ac:dyDescent="0.25">
      <c r="A2928" s="7" t="s">
        <v>916</v>
      </c>
      <c r="B2928" s="7" t="e">
        <v>#N/A</v>
      </c>
      <c r="C2928" s="7" t="s">
        <v>2029</v>
      </c>
      <c r="D2928" s="8">
        <v>900078685</v>
      </c>
      <c r="E2928" s="1" t="str">
        <f>VLOOKUP(D2928,'[1]IPS REGISTRADAS'!B$9:C$3248,2,0)</f>
        <v>SOCIEDAD ONCOLOGICA ONCOCARE LTDA</v>
      </c>
      <c r="F2928" s="9">
        <v>33108181.920000002</v>
      </c>
    </row>
    <row r="2929" spans="1:6" x14ac:dyDescent="0.25">
      <c r="A2929" s="7" t="s">
        <v>19</v>
      </c>
      <c r="B2929" s="7" t="s">
        <v>20</v>
      </c>
      <c r="C2929" s="7" t="s">
        <v>2029</v>
      </c>
      <c r="D2929" s="8">
        <v>800210375</v>
      </c>
      <c r="E2929" s="1" t="str">
        <f>VLOOKUP(D2929,'[1]IPS REGISTRADAS'!B$9:C$3248,2,0)</f>
        <v>PROCARDIO SERVICIOS MEDICOS INTEGRALES LTDA DE BOGOTA</v>
      </c>
      <c r="F2929" s="9">
        <v>250000000</v>
      </c>
    </row>
    <row r="2930" spans="1:6" x14ac:dyDescent="0.25">
      <c r="A2930" s="7" t="s">
        <v>19</v>
      </c>
      <c r="B2930" s="7" t="s">
        <v>20</v>
      </c>
      <c r="C2930" s="7" t="s">
        <v>2029</v>
      </c>
      <c r="D2930" s="8">
        <v>807002079</v>
      </c>
      <c r="E2930" s="1" t="str">
        <f>VLOOKUP(D2930,'[1]IPS REGISTRADAS'!B$9:C$3248,2,0)</f>
        <v>ENDOSCOPIA DIGESTIVA LTDA</v>
      </c>
      <c r="F2930" s="9">
        <v>2980644</v>
      </c>
    </row>
    <row r="2931" spans="1:6" x14ac:dyDescent="0.25">
      <c r="A2931" s="7" t="s">
        <v>19</v>
      </c>
      <c r="B2931" s="7" t="s">
        <v>20</v>
      </c>
      <c r="C2931" s="7" t="s">
        <v>2029</v>
      </c>
      <c r="D2931" s="8">
        <v>814003448</v>
      </c>
      <c r="E2931" s="1" t="str">
        <f>VLOOKUP(D2931,'[1]IPS REGISTRADAS'!B$9:C$3248,2,0)</f>
        <v>AUDIOCOM S.A.S.</v>
      </c>
      <c r="F2931" s="9">
        <v>10000000</v>
      </c>
    </row>
    <row r="2932" spans="1:6" x14ac:dyDescent="0.25">
      <c r="A2932" s="7" t="s">
        <v>914</v>
      </c>
      <c r="B2932" s="7" t="s">
        <v>915</v>
      </c>
      <c r="C2932" s="7" t="s">
        <v>2029</v>
      </c>
      <c r="D2932" s="8">
        <v>860020188</v>
      </c>
      <c r="E2932" s="1" t="str">
        <f>VLOOKUP(D2932,'[1]IPS REGISTRADAS'!B$9:C$3248,2,0)</f>
        <v>HOSPITAL SANTA CLARA</v>
      </c>
      <c r="F2932" s="9">
        <v>39769506.950000003</v>
      </c>
    </row>
    <row r="2933" spans="1:6" x14ac:dyDescent="0.25">
      <c r="A2933" s="7" t="s">
        <v>19</v>
      </c>
      <c r="B2933" s="7" t="s">
        <v>20</v>
      </c>
      <c r="C2933" s="7" t="s">
        <v>2029</v>
      </c>
      <c r="D2933" s="8">
        <v>800116719</v>
      </c>
      <c r="E2933" s="1" t="str">
        <f>VLOOKUP(D2933,'[1]IPS REGISTRADAS'!B$9:C$3248,2,0)</f>
        <v>HOSPITAL ESPECIALIZADO GRANJA INTEGRAL E.S.E. DE LERIDA TOLIMA</v>
      </c>
      <c r="F2933" s="9">
        <v>10000000</v>
      </c>
    </row>
    <row r="2934" spans="1:6" x14ac:dyDescent="0.25">
      <c r="A2934" s="7" t="s">
        <v>19</v>
      </c>
      <c r="B2934" s="7" t="s">
        <v>20</v>
      </c>
      <c r="C2934" s="7" t="s">
        <v>2029</v>
      </c>
      <c r="D2934" s="8">
        <v>890505755</v>
      </c>
      <c r="E2934" s="1" t="str">
        <f>VLOOKUP(D2934,'[1]IPS REGISTRADAS'!B$9:C$3248,2,0)</f>
        <v>OPTICA CIENTIFICA Y CIA LTDA</v>
      </c>
      <c r="F2934" s="9">
        <v>4483084</v>
      </c>
    </row>
    <row r="2935" spans="1:6" x14ac:dyDescent="0.25">
      <c r="A2935" s="7" t="s">
        <v>19</v>
      </c>
      <c r="B2935" s="7" t="s">
        <v>20</v>
      </c>
      <c r="C2935" s="7" t="s">
        <v>2029</v>
      </c>
      <c r="D2935" s="8">
        <v>900307987</v>
      </c>
      <c r="E2935" s="1" t="str">
        <f>VLOOKUP(D2935,'[1]IPS REGISTRADAS'!B$9:C$3248,2,0)</f>
        <v>VITAL MEDICAL DE OCAÑA NORTE DE SANTANDER</v>
      </c>
      <c r="F2935" s="9">
        <v>50000000</v>
      </c>
    </row>
    <row r="2936" spans="1:6" x14ac:dyDescent="0.25">
      <c r="A2936" s="7" t="s">
        <v>914</v>
      </c>
      <c r="B2936" s="7" t="s">
        <v>915</v>
      </c>
      <c r="C2936" s="7" t="s">
        <v>2029</v>
      </c>
      <c r="D2936" s="8">
        <v>899999032</v>
      </c>
      <c r="E2936" s="1" t="str">
        <f>VLOOKUP(D2936,'[1]IPS REGISTRADAS'!B$9:C$3248,2,0)</f>
        <v>HOSPITAL UNIVERSITARIO DE LA SAMARITANA E.S.E.</v>
      </c>
      <c r="F2936" s="9">
        <v>132435344.77</v>
      </c>
    </row>
    <row r="2937" spans="1:6" x14ac:dyDescent="0.25">
      <c r="A2937" s="7" t="s">
        <v>916</v>
      </c>
      <c r="B2937" s="7" t="e">
        <v>#N/A</v>
      </c>
      <c r="C2937" s="7" t="s">
        <v>2029</v>
      </c>
      <c r="D2937" s="8">
        <v>800006850</v>
      </c>
      <c r="E2937" s="1" t="str">
        <f>VLOOKUP(D2937,'[1]IPS REGISTRADAS'!B$9:C$3248,2,0)</f>
        <v xml:space="preserve">HOSPITAL MARIO GAITAN YANGUAS E.S.E. </v>
      </c>
      <c r="F2937" s="9">
        <v>181214034.13999999</v>
      </c>
    </row>
    <row r="2938" spans="1:6" x14ac:dyDescent="0.25">
      <c r="A2938" s="7" t="s">
        <v>914</v>
      </c>
      <c r="B2938" s="7" t="s">
        <v>915</v>
      </c>
      <c r="C2938" s="7" t="s">
        <v>2029</v>
      </c>
      <c r="D2938" s="8">
        <v>860020188</v>
      </c>
      <c r="E2938" s="1" t="str">
        <f>VLOOKUP(D2938,'[1]IPS REGISTRADAS'!B$9:C$3248,2,0)</f>
        <v>HOSPITAL SANTA CLARA</v>
      </c>
      <c r="F2938" s="9">
        <v>51234870.060000002</v>
      </c>
    </row>
    <row r="2939" spans="1:6" x14ac:dyDescent="0.25">
      <c r="A2939" s="7" t="s">
        <v>916</v>
      </c>
      <c r="B2939" s="7" t="e">
        <v>#N/A</v>
      </c>
      <c r="C2939" s="7" t="s">
        <v>2029</v>
      </c>
      <c r="D2939" s="8">
        <v>891180268</v>
      </c>
      <c r="E2939" s="1" t="str">
        <f>VLOOKUP(D2939,'[1]IPS REGISTRADAS'!B$9:C$3248,2,0)</f>
        <v>HOSPITAL UNIVERSITARIO HERNANDO MONCALEANO PERDOMO E.S.E</v>
      </c>
      <c r="F2939" s="9">
        <v>51583319.140000001</v>
      </c>
    </row>
    <row r="2940" spans="1:6" x14ac:dyDescent="0.25">
      <c r="A2940" s="7" t="s">
        <v>19</v>
      </c>
      <c r="B2940" s="7" t="s">
        <v>20</v>
      </c>
      <c r="C2940" s="7" t="s">
        <v>2029</v>
      </c>
      <c r="D2940" s="8">
        <v>860009555</v>
      </c>
      <c r="E2940" s="1" t="str">
        <f>VLOOKUP(D2940,'[1]IPS REGISTRADAS'!B$9:C$3248,2,0)</f>
        <v>ESE HOSPITAL SANTA MATILDE DE MADRID CUNDINAMARCA</v>
      </c>
      <c r="F2940" s="9">
        <v>12676207</v>
      </c>
    </row>
    <row r="2941" spans="1:6" x14ac:dyDescent="0.25">
      <c r="A2941" s="7" t="s">
        <v>19</v>
      </c>
      <c r="B2941" s="7" t="s">
        <v>20</v>
      </c>
      <c r="C2941" s="7" t="s">
        <v>2029</v>
      </c>
      <c r="D2941" s="8">
        <v>890701718</v>
      </c>
      <c r="E2941" s="1" t="str">
        <f>VLOOKUP(D2941,'[1]IPS REGISTRADAS'!B$9:C$3248,2,0)</f>
        <v>HOSPITAL REGIONAL LIBANO TOLIMA E.S.E.</v>
      </c>
      <c r="F2941" s="9">
        <v>81246025</v>
      </c>
    </row>
    <row r="2942" spans="1:6" x14ac:dyDescent="0.25">
      <c r="A2942" s="7" t="s">
        <v>916</v>
      </c>
      <c r="B2942" s="7" t="e">
        <v>#N/A</v>
      </c>
      <c r="C2942" s="7" t="s">
        <v>2029</v>
      </c>
      <c r="D2942" s="8">
        <v>810000913</v>
      </c>
      <c r="E2942" s="1" t="str">
        <f>VLOOKUP(D2942,'[1]IPS REGISTRADAS'!B$9:C$3248,2,0)</f>
        <v>E.S.E. HOSPITALSAN FELIX DE LA DORADA CALDAS</v>
      </c>
      <c r="F2942" s="9">
        <v>59429322</v>
      </c>
    </row>
    <row r="2943" spans="1:6" x14ac:dyDescent="0.25">
      <c r="A2943" s="7" t="s">
        <v>914</v>
      </c>
      <c r="B2943" s="7" t="s">
        <v>915</v>
      </c>
      <c r="C2943" s="7" t="s">
        <v>2029</v>
      </c>
      <c r="D2943" s="8">
        <v>899999032</v>
      </c>
      <c r="E2943" s="1" t="str">
        <f>VLOOKUP(D2943,'[1]IPS REGISTRADAS'!B$9:C$3248,2,0)</f>
        <v>HOSPITAL UNIVERSITARIO DE LA SAMARITANA E.S.E.</v>
      </c>
      <c r="F2943" s="9">
        <v>98088323.920000002</v>
      </c>
    </row>
    <row r="2944" spans="1:6" x14ac:dyDescent="0.25">
      <c r="A2944" s="7" t="s">
        <v>916</v>
      </c>
      <c r="B2944" s="7" t="e">
        <v>#N/A</v>
      </c>
      <c r="C2944" s="7" t="s">
        <v>2029</v>
      </c>
      <c r="D2944" s="8">
        <v>890680033</v>
      </c>
      <c r="E2944" s="1" t="str">
        <f>VLOOKUP(D2944,'[1]IPS REGISTRADAS'!B$9:C$3248,2,0)</f>
        <v>E.S.E. HOSPITAL MARCO FELIPE AFANADOR DE TOCAIMA</v>
      </c>
      <c r="F2944" s="9">
        <v>9567523</v>
      </c>
    </row>
    <row r="2945" spans="1:6" x14ac:dyDescent="0.25">
      <c r="A2945" s="7" t="s">
        <v>19</v>
      </c>
      <c r="B2945" s="7" t="s">
        <v>20</v>
      </c>
      <c r="C2945" s="7" t="s">
        <v>2029</v>
      </c>
      <c r="D2945" s="8">
        <v>800012189</v>
      </c>
      <c r="E2945" s="1" t="str">
        <f>VLOOKUP(D2945,'[1]IPS REGISTRADAS'!B$9:C$3248,2,0)</f>
        <v>CLINICA SAN JOSE DE CUCUTA</v>
      </c>
      <c r="F2945" s="9">
        <v>2054020</v>
      </c>
    </row>
    <row r="2946" spans="1:6" x14ac:dyDescent="0.25">
      <c r="A2946" s="7" t="s">
        <v>19</v>
      </c>
      <c r="B2946" s="7" t="s">
        <v>20</v>
      </c>
      <c r="C2946" s="7" t="s">
        <v>2029</v>
      </c>
      <c r="D2946" s="8">
        <v>802019188</v>
      </c>
      <c r="E2946" s="1" t="str">
        <f>VLOOKUP(D2946,'[1]IPS REGISTRADAS'!B$9:C$3248,2,0)</f>
        <v>COMSAC LTDA</v>
      </c>
      <c r="F2946" s="9">
        <v>38985838</v>
      </c>
    </row>
    <row r="2947" spans="1:6" x14ac:dyDescent="0.25">
      <c r="A2947" s="7" t="s">
        <v>19</v>
      </c>
      <c r="B2947" s="7" t="s">
        <v>20</v>
      </c>
      <c r="C2947" s="7" t="s">
        <v>2029</v>
      </c>
      <c r="D2947" s="8">
        <v>890981108</v>
      </c>
      <c r="E2947" s="1" t="str">
        <f>VLOOKUP(D2947,'[1]IPS REGISTRADAS'!B$9:C$3248,2,0)</f>
        <v>E.S.E. HOSPITAL SAN JUAN DE DIOS</v>
      </c>
      <c r="F2947" s="9">
        <v>6092043</v>
      </c>
    </row>
    <row r="2948" spans="1:6" x14ac:dyDescent="0.25">
      <c r="A2948" s="7" t="s">
        <v>914</v>
      </c>
      <c r="B2948" s="7" t="s">
        <v>915</v>
      </c>
      <c r="C2948" s="7" t="s">
        <v>2029</v>
      </c>
      <c r="D2948" s="8">
        <v>800196433</v>
      </c>
      <c r="E2948" s="1" t="str">
        <f>VLOOKUP(D2948,'[1]IPS REGISTRADAS'!B$9:C$3248,2,0)</f>
        <v>HOSPITAL SIMON BOLIVAR E.S.E</v>
      </c>
      <c r="F2948" s="9">
        <v>16655965.289999999</v>
      </c>
    </row>
    <row r="2949" spans="1:6" x14ac:dyDescent="0.25">
      <c r="A2949" s="7" t="s">
        <v>916</v>
      </c>
      <c r="B2949" s="7" t="e">
        <v>#N/A</v>
      </c>
      <c r="C2949" s="7" t="s">
        <v>2029</v>
      </c>
      <c r="D2949" s="8">
        <v>860015905</v>
      </c>
      <c r="E2949" s="1" t="str">
        <f>VLOOKUP(D2949,'[1]IPS REGISTRADAS'!B$9:C$3248,2,0)</f>
        <v>CLINICA NUESTRA SEÑORA DE LA PAZ</v>
      </c>
      <c r="F2949" s="9">
        <v>116319436</v>
      </c>
    </row>
    <row r="2950" spans="1:6" x14ac:dyDescent="0.25">
      <c r="A2950" s="7" t="s">
        <v>7</v>
      </c>
      <c r="B2950" s="7" t="s">
        <v>8</v>
      </c>
      <c r="C2950" s="7" t="s">
        <v>2029</v>
      </c>
      <c r="D2950" s="8">
        <v>891900441</v>
      </c>
      <c r="E2950" s="1" t="str">
        <f>VLOOKUP(D2950,'[1]IPS REGISTRADAS'!B$9:C$3248,2,0)</f>
        <v>HOSPITAL DEPARTAMENTAL DE ZARSAL
HOSPITAL DEPARTAMENTAL SAN RAFAEL</v>
      </c>
      <c r="F2950" s="9">
        <v>31186705</v>
      </c>
    </row>
    <row r="2951" spans="1:6" x14ac:dyDescent="0.25">
      <c r="A2951" s="7" t="s">
        <v>7</v>
      </c>
      <c r="B2951" s="7" t="s">
        <v>8</v>
      </c>
      <c r="C2951" s="7" t="s">
        <v>2029</v>
      </c>
      <c r="D2951" s="8">
        <v>900117485</v>
      </c>
      <c r="E2951" s="1" t="str">
        <f>VLOOKUP(D2951,'[1]IPS REGISTRADAS'!B$9:C$3248,2,0)</f>
        <v>EMERMOVIL SAS</v>
      </c>
      <c r="F2951" s="9">
        <v>6111900</v>
      </c>
    </row>
    <row r="2952" spans="1:6" x14ac:dyDescent="0.25">
      <c r="A2952" s="7" t="s">
        <v>7</v>
      </c>
      <c r="B2952" s="7" t="s">
        <v>8</v>
      </c>
      <c r="C2952" s="7" t="s">
        <v>2029</v>
      </c>
      <c r="D2952" s="8">
        <v>900256612</v>
      </c>
      <c r="E2952" s="1" t="str">
        <f>VLOOKUP(D2952,'[1]IPS REGISTRADAS'!B$9:C$3248,2,0)</f>
        <v>FUNDACION ESPECIALIZADA EN DESARROLLO INFANTIL FEDI</v>
      </c>
      <c r="F2952" s="9">
        <v>2118089</v>
      </c>
    </row>
    <row r="2953" spans="1:6" x14ac:dyDescent="0.25">
      <c r="A2953" s="7" t="s">
        <v>7</v>
      </c>
      <c r="B2953" s="7" t="s">
        <v>8</v>
      </c>
      <c r="C2953" s="7" t="s">
        <v>2029</v>
      </c>
      <c r="D2953" s="8">
        <v>900307907</v>
      </c>
      <c r="E2953" s="1" t="str">
        <f>VLOOKUP(D2953,'[1]IPS REGISTRADAS'!B$9:C$3248,2,0)</f>
        <v>POLICLINICO DEL CAFÉ</v>
      </c>
      <c r="F2953" s="9">
        <v>14480793</v>
      </c>
    </row>
    <row r="2954" spans="1:6" x14ac:dyDescent="0.25">
      <c r="A2954" s="7" t="s">
        <v>916</v>
      </c>
      <c r="B2954" s="7" t="e">
        <v>#N/A</v>
      </c>
      <c r="C2954" s="7" t="s">
        <v>2029</v>
      </c>
      <c r="D2954" s="8">
        <v>899999032</v>
      </c>
      <c r="E2954" s="1" t="str">
        <f>VLOOKUP(D2954,'[1]IPS REGISTRADAS'!B$9:C$3248,2,0)</f>
        <v>HOSPITAL UNIVERSITARIO DE LA SAMARITANA E.S.E.</v>
      </c>
      <c r="F2954" s="9">
        <v>446902475.02999997</v>
      </c>
    </row>
    <row r="2955" spans="1:6" x14ac:dyDescent="0.25">
      <c r="A2955" s="7" t="s">
        <v>19</v>
      </c>
      <c r="B2955" s="7" t="s">
        <v>20</v>
      </c>
      <c r="C2955" s="7" t="s">
        <v>2029</v>
      </c>
      <c r="D2955" s="8">
        <v>800037021</v>
      </c>
      <c r="E2955" s="1" t="str">
        <f>VLOOKUP(D2955,'[1]IPS REGISTRADAS'!B$9:C$3248,2,0)</f>
        <v>HOSPITAL DEPARTAMENTAL DE GRANADA META</v>
      </c>
      <c r="F2955" s="9">
        <v>10000000</v>
      </c>
    </row>
    <row r="2956" spans="1:6" x14ac:dyDescent="0.25">
      <c r="A2956" s="7" t="s">
        <v>19</v>
      </c>
      <c r="B2956" s="7" t="s">
        <v>20</v>
      </c>
      <c r="C2956" s="7" t="s">
        <v>2029</v>
      </c>
      <c r="D2956" s="8">
        <v>860015905</v>
      </c>
      <c r="E2956" s="1" t="str">
        <f>VLOOKUP(D2956,'[1]IPS REGISTRADAS'!B$9:C$3248,2,0)</f>
        <v>CLINICA NUESTRA SEÑORA DE LA PAZ</v>
      </c>
      <c r="F2956" s="9">
        <v>25000000</v>
      </c>
    </row>
    <row r="2957" spans="1:6" x14ac:dyDescent="0.25">
      <c r="A2957" s="7" t="s">
        <v>19</v>
      </c>
      <c r="B2957" s="7" t="s">
        <v>20</v>
      </c>
      <c r="C2957" s="7" t="s">
        <v>2029</v>
      </c>
      <c r="D2957" s="8">
        <v>800058016</v>
      </c>
      <c r="E2957" s="1" t="str">
        <f>VLOOKUP(D2957,'[1]IPS REGISTRADAS'!B$9:C$3248,2,0)</f>
        <v>E.S.E. METROSALUD DE MEDELLIN</v>
      </c>
      <c r="F2957" s="9">
        <v>8226653</v>
      </c>
    </row>
    <row r="2958" spans="1:6" x14ac:dyDescent="0.25">
      <c r="A2958" s="7" t="s">
        <v>19</v>
      </c>
      <c r="B2958" s="7" t="s">
        <v>20</v>
      </c>
      <c r="C2958" s="7" t="s">
        <v>2029</v>
      </c>
      <c r="D2958" s="8">
        <v>900268644</v>
      </c>
      <c r="E2958" s="1" t="str">
        <f>VLOOKUP(D2958,'[1]IPS REGISTRADAS'!B$9:C$3248,2,0)</f>
        <v>DENBAR INTERNACIONAL IPS S.A.S. DE IBAGUE TOLIMA</v>
      </c>
      <c r="F2958" s="9">
        <v>25000000</v>
      </c>
    </row>
    <row r="2959" spans="1:6" x14ac:dyDescent="0.25">
      <c r="A2959" s="7" t="s">
        <v>914</v>
      </c>
      <c r="B2959" s="7" t="s">
        <v>915</v>
      </c>
      <c r="C2959" s="7" t="s">
        <v>2029</v>
      </c>
      <c r="D2959" s="8">
        <v>899999032</v>
      </c>
      <c r="E2959" s="1" t="str">
        <f>VLOOKUP(D2959,'[1]IPS REGISTRADAS'!B$9:C$3248,2,0)</f>
        <v>HOSPITAL UNIVERSITARIO DE LA SAMARITANA E.S.E.</v>
      </c>
      <c r="F2959" s="9">
        <v>197548972.49000001</v>
      </c>
    </row>
    <row r="2960" spans="1:6" x14ac:dyDescent="0.25">
      <c r="A2960" s="7" t="s">
        <v>916</v>
      </c>
      <c r="B2960" s="7" t="e">
        <v>#N/A</v>
      </c>
      <c r="C2960" s="7" t="s">
        <v>2029</v>
      </c>
      <c r="D2960" s="8">
        <v>800006850</v>
      </c>
      <c r="E2960" s="1" t="str">
        <f>VLOOKUP(D2960,'[1]IPS REGISTRADAS'!B$9:C$3248,2,0)</f>
        <v xml:space="preserve">HOSPITAL MARIO GAITAN YANGUAS E.S.E. </v>
      </c>
      <c r="F2960" s="9">
        <v>23251316.010000002</v>
      </c>
    </row>
    <row r="2961" spans="1:6" x14ac:dyDescent="0.25">
      <c r="A2961" s="7" t="s">
        <v>916</v>
      </c>
      <c r="B2961" s="7" t="e">
        <v>#N/A</v>
      </c>
      <c r="C2961" s="7" t="s">
        <v>2029</v>
      </c>
      <c r="D2961" s="8">
        <v>900642294</v>
      </c>
      <c r="E2961" s="1" t="str">
        <f>VLOOKUP(D2961,'[1]IPS REGISTRADAS'!B$9:C$3248,2,0)</f>
        <v>ALIANZA MEDICA INTEGRAR PALLIUM COLOMBIA S.A.S.</v>
      </c>
      <c r="F2961" s="9">
        <v>49056846.049999997</v>
      </c>
    </row>
    <row r="2962" spans="1:6" x14ac:dyDescent="0.25">
      <c r="A2962" s="7" t="s">
        <v>1056</v>
      </c>
      <c r="B2962" s="7" t="s">
        <v>1057</v>
      </c>
      <c r="C2962" s="7" t="s">
        <v>2029</v>
      </c>
      <c r="D2962" s="8">
        <v>800058856</v>
      </c>
      <c r="E2962" s="1" t="str">
        <f>VLOOKUP(D2962,'[1]IPS REGISTRADAS'!B$9:C$3248,2,0)</f>
        <v>CLINICA DE URABA S.A.S.</v>
      </c>
      <c r="F2962" s="9">
        <v>8384045</v>
      </c>
    </row>
    <row r="2963" spans="1:6" x14ac:dyDescent="0.25">
      <c r="A2963" s="7" t="s">
        <v>1056</v>
      </c>
      <c r="B2963" s="7" t="s">
        <v>1057</v>
      </c>
      <c r="C2963" s="7" t="s">
        <v>2029</v>
      </c>
      <c r="D2963" s="8">
        <v>890303461</v>
      </c>
      <c r="E2963" s="1" t="str">
        <f>VLOOKUP(D2963,'[1]IPS REGISTRADAS'!B$9:C$3248,2,0)</f>
        <v>HOSPITAL UNIVERSAL DEL VALLE EVARISTO GARCIA DE CALI VALLE</v>
      </c>
      <c r="F2963" s="9">
        <v>146627929</v>
      </c>
    </row>
    <row r="2964" spans="1:6" x14ac:dyDescent="0.25">
      <c r="A2964" s="7" t="s">
        <v>1056</v>
      </c>
      <c r="B2964" s="7" t="s">
        <v>1057</v>
      </c>
      <c r="C2964" s="7" t="s">
        <v>2029</v>
      </c>
      <c r="D2964" s="8">
        <v>890307200</v>
      </c>
      <c r="E2964" s="1" t="str">
        <f>VLOOKUP(D2964,'[1]IPS REGISTRADAS'!B$9:C$3248,2,0)</f>
        <v>CENTRO MEDICO IMBANACO DE CALI</v>
      </c>
      <c r="F2964" s="9">
        <v>153862829</v>
      </c>
    </row>
    <row r="2965" spans="1:6" x14ac:dyDescent="0.25">
      <c r="A2965" s="7" t="s">
        <v>1056</v>
      </c>
      <c r="B2965" s="7" t="s">
        <v>1057</v>
      </c>
      <c r="C2965" s="7" t="s">
        <v>2029</v>
      </c>
      <c r="D2965" s="8">
        <v>890900518</v>
      </c>
      <c r="E2965" s="1" t="str">
        <f>VLOOKUP(D2965,'[1]IPS REGISTRADAS'!B$9:C$3248,2,0)</f>
        <v>FUNDACION HOSPITALARIA SAN VICENTE DE PAUL DE MEDELLIN ANTIOQUIA</v>
      </c>
      <c r="F2965" s="9">
        <v>134525646</v>
      </c>
    </row>
    <row r="2966" spans="1:6" x14ac:dyDescent="0.25">
      <c r="A2966" s="7" t="s">
        <v>1056</v>
      </c>
      <c r="B2966" s="7" t="s">
        <v>1057</v>
      </c>
      <c r="C2966" s="7" t="s">
        <v>2029</v>
      </c>
      <c r="D2966" s="8">
        <v>890904646</v>
      </c>
      <c r="E2966" s="1" t="str">
        <f>VLOOKUP(D2966,'[1]IPS REGISTRADAS'!B$9:C$3248,2,0)</f>
        <v xml:space="preserve">HOSPITAL GENERAL DE MEDELLIN E.S.E. </v>
      </c>
      <c r="F2966" s="9">
        <v>122968720</v>
      </c>
    </row>
    <row r="2967" spans="1:6" x14ac:dyDescent="0.25">
      <c r="A2967" s="7" t="s">
        <v>1056</v>
      </c>
      <c r="B2967" s="7" t="s">
        <v>1057</v>
      </c>
      <c r="C2967" s="7" t="s">
        <v>2029</v>
      </c>
      <c r="D2967" s="8">
        <v>900228989</v>
      </c>
      <c r="E2967" s="1" t="str">
        <f>VLOOKUP(D2967,'[1]IPS REGISTRADAS'!B$9:C$3248,2,0)</f>
        <v>CLINICA SANTA SOFIA DEL PACIFICO LTDA</v>
      </c>
      <c r="F2967" s="9">
        <v>2682572</v>
      </c>
    </row>
    <row r="2968" spans="1:6" x14ac:dyDescent="0.25">
      <c r="A2968" s="7" t="s">
        <v>1056</v>
      </c>
      <c r="B2968" s="7" t="s">
        <v>1057</v>
      </c>
      <c r="C2968" s="7" t="s">
        <v>2029</v>
      </c>
      <c r="D2968" s="8">
        <v>900265205</v>
      </c>
      <c r="E2968" s="1" t="str">
        <f>VLOOKUP(D2968,'[1]IPS REGISTRADAS'!B$9:C$3248,2,0)</f>
        <v>NEOVID S.A.S.</v>
      </c>
      <c r="F2968" s="9">
        <v>5375195</v>
      </c>
    </row>
    <row r="2969" spans="1:6" x14ac:dyDescent="0.25">
      <c r="A2969" s="7" t="s">
        <v>1056</v>
      </c>
      <c r="B2969" s="7" t="s">
        <v>1057</v>
      </c>
      <c r="C2969" s="7" t="s">
        <v>2029</v>
      </c>
      <c r="D2969" s="8">
        <v>900329116</v>
      </c>
      <c r="E2969" s="1" t="str">
        <f>VLOOKUP(D2969,'[1]IPS REGISTRADAS'!B$9:C$3248,2,0)</f>
        <v>SOCIEDAD HEMATOONCOLOGICA DEL PACIFICO SAS</v>
      </c>
      <c r="F2969" s="9">
        <v>105840000</v>
      </c>
    </row>
    <row r="2970" spans="1:6" x14ac:dyDescent="0.25">
      <c r="A2970" s="7" t="s">
        <v>0</v>
      </c>
      <c r="B2970" s="7" t="s">
        <v>1</v>
      </c>
      <c r="C2970" s="7" t="s">
        <v>2029</v>
      </c>
      <c r="D2970" s="8">
        <v>900098985</v>
      </c>
      <c r="E2970" s="1" t="str">
        <f>VLOOKUP(D2970,'[1]IPS REGISTRADAS'!B$9:C$3248,2,0)</f>
        <v>OGANIZACION VIHONCO IPS SOCIEDAD POR ACCIONES SIMPLIFICADA</v>
      </c>
      <c r="F2970" s="9">
        <v>1719017756.4100001</v>
      </c>
    </row>
    <row r="2971" spans="1:6" x14ac:dyDescent="0.25">
      <c r="A2971" s="7" t="s">
        <v>270</v>
      </c>
      <c r="B2971" s="7" t="s">
        <v>271</v>
      </c>
      <c r="C2971" s="7" t="s">
        <v>2029</v>
      </c>
      <c r="D2971" s="8">
        <v>802006249</v>
      </c>
      <c r="E2971" s="1" t="str">
        <f>VLOOKUP(D2971,'[1]IPS REGISTRADAS'!B$9:C$3248,2,0)</f>
        <v>FUNDACION TIEMPO DE VIDA</v>
      </c>
      <c r="F2971" s="9">
        <v>221095215</v>
      </c>
    </row>
    <row r="2972" spans="1:6" x14ac:dyDescent="0.25">
      <c r="A2972" s="7" t="s">
        <v>270</v>
      </c>
      <c r="B2972" s="7" t="s">
        <v>271</v>
      </c>
      <c r="C2972" s="7" t="s">
        <v>2029</v>
      </c>
      <c r="D2972" s="8">
        <v>816003270</v>
      </c>
      <c r="E2972" s="1" t="str">
        <f>VLOOKUP(D2972,'[1]IPS REGISTRADAS'!B$9:C$3248,2,0)</f>
        <v>DIAGNOSTICO OFTALMOLOGICO SOCIEDAD POR ACCIONES SIMPLIFICADAS S.A.S.</v>
      </c>
      <c r="F2972" s="9">
        <v>10183145</v>
      </c>
    </row>
    <row r="2973" spans="1:6" x14ac:dyDescent="0.25">
      <c r="A2973" s="7" t="s">
        <v>270</v>
      </c>
      <c r="B2973" s="7" t="s">
        <v>271</v>
      </c>
      <c r="C2973" s="7" t="s">
        <v>2029</v>
      </c>
      <c r="D2973" s="8">
        <v>900317824</v>
      </c>
      <c r="E2973" s="1" t="str">
        <f>VLOOKUP(D2973,'[1]IPS REGISTRADAS'!B$9:C$3248,2,0)</f>
        <v>CLINICA DE MEDICINA ESPECIALIZADA LA SAMARITANA LTDA</v>
      </c>
      <c r="F2973" s="9">
        <v>23649976</v>
      </c>
    </row>
    <row r="2974" spans="1:6" x14ac:dyDescent="0.25">
      <c r="A2974" s="7" t="s">
        <v>270</v>
      </c>
      <c r="B2974" s="7" t="s">
        <v>271</v>
      </c>
      <c r="C2974" s="7" t="s">
        <v>2029</v>
      </c>
      <c r="D2974" s="8">
        <v>900608518</v>
      </c>
      <c r="E2974" s="1" t="str">
        <f>VLOOKUP(D2974,'[1]IPS REGISTRADAS'!B$9:C$3248,2,0)</f>
        <v>SONRISAX I.P.S. S.A.S.</v>
      </c>
      <c r="F2974" s="9">
        <v>1602000</v>
      </c>
    </row>
    <row r="2975" spans="1:6" x14ac:dyDescent="0.25">
      <c r="A2975" s="7" t="s">
        <v>272</v>
      </c>
      <c r="B2975" s="7" t="s">
        <v>273</v>
      </c>
      <c r="C2975" s="7" t="s">
        <v>2029</v>
      </c>
      <c r="D2975" s="8">
        <v>800012189</v>
      </c>
      <c r="E2975" s="1" t="str">
        <f>VLOOKUP(D2975,'[1]IPS REGISTRADAS'!B$9:C$3248,2,0)</f>
        <v>CLINICA SAN JOSE DE CUCUTA</v>
      </c>
      <c r="F2975" s="9">
        <v>11984142</v>
      </c>
    </row>
    <row r="2976" spans="1:6" x14ac:dyDescent="0.25">
      <c r="A2976" s="7" t="s">
        <v>272</v>
      </c>
      <c r="B2976" s="7" t="s">
        <v>273</v>
      </c>
      <c r="C2976" s="7" t="s">
        <v>2029</v>
      </c>
      <c r="D2976" s="8">
        <v>800074996</v>
      </c>
      <c r="E2976" s="1" t="str">
        <f>VLOOKUP(D2976,'[1]IPS REGISTRADAS'!B$9:C$3248,2,0)</f>
        <v>CLINICA DE CIRUGIA OCULAR LTDA</v>
      </c>
      <c r="F2976" s="9">
        <v>3675991</v>
      </c>
    </row>
    <row r="2977" spans="1:6" x14ac:dyDescent="0.25">
      <c r="A2977" s="7" t="s">
        <v>272</v>
      </c>
      <c r="B2977" s="7" t="s">
        <v>273</v>
      </c>
      <c r="C2977" s="7" t="s">
        <v>2029</v>
      </c>
      <c r="D2977" s="8">
        <v>800218196</v>
      </c>
      <c r="E2977" s="1" t="str">
        <f>VLOOKUP(D2977,'[1]IPS REGISTRADAS'!B$9:C$3248,2,0)</f>
        <v>COOPERATIVA DE TRABAJO ASOCIADO REHABILITAMOS</v>
      </c>
      <c r="F2977" s="9">
        <v>1460250</v>
      </c>
    </row>
    <row r="2978" spans="1:6" x14ac:dyDescent="0.25">
      <c r="A2978" s="7" t="s">
        <v>272</v>
      </c>
      <c r="B2978" s="7" t="s">
        <v>273</v>
      </c>
      <c r="C2978" s="7" t="s">
        <v>2029</v>
      </c>
      <c r="D2978" s="8">
        <v>813005431</v>
      </c>
      <c r="E2978" s="1" t="str">
        <f>VLOOKUP(D2978,'[1]IPS REGISTRADAS'!B$9:C$3248,2,0)</f>
        <v>SOCIEDAD CLINICA EMCOSALUD DE NEIVA HUILA</v>
      </c>
      <c r="F2978" s="9">
        <v>37044129</v>
      </c>
    </row>
    <row r="2979" spans="1:6" x14ac:dyDescent="0.25">
      <c r="A2979" s="7" t="s">
        <v>272</v>
      </c>
      <c r="B2979" s="7" t="s">
        <v>273</v>
      </c>
      <c r="C2979" s="7" t="s">
        <v>2029</v>
      </c>
      <c r="D2979" s="8">
        <v>830085763</v>
      </c>
      <c r="E2979" s="1" t="str">
        <f>VLOOKUP(D2979,'[1]IPS REGISTRADAS'!B$9:C$3248,2,0)</f>
        <v>FUNDACION CLINICA MEGASALUD</v>
      </c>
      <c r="F2979" s="9">
        <v>75964000</v>
      </c>
    </row>
    <row r="2980" spans="1:6" x14ac:dyDescent="0.25">
      <c r="A2980" s="7" t="s">
        <v>1056</v>
      </c>
      <c r="B2980" s="7" t="s">
        <v>1057</v>
      </c>
      <c r="C2980" s="7" t="s">
        <v>2029</v>
      </c>
      <c r="D2980" s="8">
        <v>805027337</v>
      </c>
      <c r="E2980" s="1" t="str">
        <f>VLOOKUP(D2980,'[1]IPS REGISTRADAS'!B$9:C$3248,2,0)</f>
        <v>RED DE SALUD DE ORIENTE CALI VALLE</v>
      </c>
      <c r="F2980" s="9">
        <v>1698283</v>
      </c>
    </row>
    <row r="2981" spans="1:6" x14ac:dyDescent="0.25">
      <c r="A2981" s="7" t="s">
        <v>1056</v>
      </c>
      <c r="B2981" s="7" t="s">
        <v>1057</v>
      </c>
      <c r="C2981" s="7" t="s">
        <v>2029</v>
      </c>
      <c r="D2981" s="8">
        <v>811016192</v>
      </c>
      <c r="E2981" s="1" t="str">
        <f>VLOOKUP(D2981,'[1]IPS REGISTRADAS'!B$9:C$3248,2,0)</f>
        <v>I.P.S UNIVERSIDAD DE ANTIOQUIA I.P.S UNIVERSITARIA</v>
      </c>
      <c r="F2981" s="9">
        <v>103111412</v>
      </c>
    </row>
    <row r="2982" spans="1:6" x14ac:dyDescent="0.25">
      <c r="A2982" s="7" t="s">
        <v>1056</v>
      </c>
      <c r="B2982" s="7" t="s">
        <v>1057</v>
      </c>
      <c r="C2982" s="7" t="s">
        <v>2029</v>
      </c>
      <c r="D2982" s="8">
        <v>900431019</v>
      </c>
      <c r="E2982" s="1" t="str">
        <f>VLOOKUP(D2982,'[1]IPS REGISTRADAS'!B$9:C$3248,2,0)</f>
        <v>CENTRO ODONTOLOGICO ORALSALUD S.A.S.</v>
      </c>
      <c r="F2982" s="9">
        <v>4024174</v>
      </c>
    </row>
    <row r="2983" spans="1:6" x14ac:dyDescent="0.25">
      <c r="A2983" s="7" t="s">
        <v>0</v>
      </c>
      <c r="B2983" s="7" t="s">
        <v>1</v>
      </c>
      <c r="C2983" s="7" t="s">
        <v>2029</v>
      </c>
      <c r="D2983" s="8">
        <v>824005609</v>
      </c>
      <c r="E2983" s="1" t="str">
        <f>VLOOKUP(D2983,'[1]IPS REGISTRADAS'!B$9:C$3248,2,0)</f>
        <v>ASISTENCIA MEDICA INMEDIATA AMEDI LTDA DE VALLEDUPAR CESAR</v>
      </c>
      <c r="F2983" s="9">
        <v>9558135</v>
      </c>
    </row>
    <row r="2984" spans="1:6" x14ac:dyDescent="0.25">
      <c r="A2984" s="7" t="s">
        <v>0</v>
      </c>
      <c r="B2984" s="7" t="s">
        <v>1</v>
      </c>
      <c r="C2984" s="7" t="s">
        <v>2029</v>
      </c>
      <c r="D2984" s="8">
        <v>900015779</v>
      </c>
      <c r="E2984" s="1" t="str">
        <f>VLOOKUP(D2984,'[1]IPS REGISTRADAS'!B$9:C$3248,2,0)</f>
        <v>SOCIEDAD DE HEMODINAMIA SANTA MARIA LTDA</v>
      </c>
      <c r="F2984" s="9">
        <v>32067138</v>
      </c>
    </row>
    <row r="2985" spans="1:6" x14ac:dyDescent="0.25">
      <c r="A2985" s="7" t="s">
        <v>0</v>
      </c>
      <c r="B2985" s="7" t="s">
        <v>1</v>
      </c>
      <c r="C2985" s="7" t="s">
        <v>2029</v>
      </c>
      <c r="D2985" s="8">
        <v>900526028</v>
      </c>
      <c r="E2985" s="1" t="str">
        <f>VLOOKUP(D2985,'[1]IPS REGISTRADAS'!B$9:C$3248,2,0)</f>
        <v>GASTROCLINICOS SAS</v>
      </c>
      <c r="F2985" s="9">
        <v>4637499</v>
      </c>
    </row>
    <row r="2986" spans="1:6" x14ac:dyDescent="0.25">
      <c r="A2986" s="7" t="s">
        <v>270</v>
      </c>
      <c r="B2986" s="7" t="s">
        <v>271</v>
      </c>
      <c r="C2986" s="7" t="s">
        <v>2029</v>
      </c>
      <c r="D2986" s="8">
        <v>807008857</v>
      </c>
      <c r="E2986" s="1" t="str">
        <f>VLOOKUP(D2986,'[1]IPS REGISTRADAS'!B$9:C$3248,2,0)</f>
        <v>E.S.E. HOSPITAL REGIONAL NORTE</v>
      </c>
      <c r="F2986" s="9">
        <v>1381597</v>
      </c>
    </row>
    <row r="2987" spans="1:6" x14ac:dyDescent="0.25">
      <c r="A2987" s="7" t="s">
        <v>270</v>
      </c>
      <c r="B2987" s="7" t="s">
        <v>271</v>
      </c>
      <c r="C2987" s="7" t="s">
        <v>2029</v>
      </c>
      <c r="D2987" s="8">
        <v>891701664</v>
      </c>
      <c r="E2987" s="1" t="str">
        <f>VLOOKUP(D2987,'[1]IPS REGISTRADAS'!B$9:C$3248,2,0)</f>
        <v>SOCIEDAD MEDICA DE SANTA MARTA LTDA</v>
      </c>
      <c r="F2987" s="9">
        <v>12397661</v>
      </c>
    </row>
    <row r="2988" spans="1:6" x14ac:dyDescent="0.25">
      <c r="A2988" s="7" t="s">
        <v>270</v>
      </c>
      <c r="B2988" s="7" t="s">
        <v>271</v>
      </c>
      <c r="C2988" s="7" t="s">
        <v>2029</v>
      </c>
      <c r="D2988" s="8">
        <v>892300445</v>
      </c>
      <c r="E2988" s="1" t="str">
        <f>VLOOKUP(D2988,'[1]IPS REGISTRADAS'!B$9:C$3248,2,0)</f>
        <v>HOSPITAL REGIONAL DE AGUACHICA JOSE DAVID PADILLA VILLAFAÑE E.S.E</v>
      </c>
      <c r="F2988" s="9">
        <v>237850086</v>
      </c>
    </row>
    <row r="2989" spans="1:6" x14ac:dyDescent="0.25">
      <c r="A2989" s="7" t="s">
        <v>270</v>
      </c>
      <c r="B2989" s="7" t="s">
        <v>271</v>
      </c>
      <c r="C2989" s="7" t="s">
        <v>2029</v>
      </c>
      <c r="D2989" s="8">
        <v>900132422</v>
      </c>
      <c r="E2989" s="1" t="str">
        <f>VLOOKUP(D2989,'[1]IPS REGISTRADAS'!B$9:C$3248,2,0)</f>
        <v>SOCIEDAD MARIA DE JESUS IPS LTDA</v>
      </c>
      <c r="F2989" s="9">
        <v>27874111</v>
      </c>
    </row>
    <row r="2990" spans="1:6" x14ac:dyDescent="0.25">
      <c r="A2990" s="7" t="s">
        <v>272</v>
      </c>
      <c r="B2990" s="7" t="s">
        <v>273</v>
      </c>
      <c r="C2990" s="7" t="s">
        <v>2029</v>
      </c>
      <c r="D2990" s="8">
        <v>820002033</v>
      </c>
      <c r="E2990" s="1" t="str">
        <f>VLOOKUP(D2990,'[1]IPS REGISTRADAS'!B$9:C$3248,2,0)</f>
        <v>CLINICA SANTA TERESA S.A</v>
      </c>
      <c r="F2990" s="9">
        <v>2515325</v>
      </c>
    </row>
    <row r="2991" spans="1:6" x14ac:dyDescent="0.25">
      <c r="A2991" s="7" t="s">
        <v>272</v>
      </c>
      <c r="B2991" s="7" t="s">
        <v>273</v>
      </c>
      <c r="C2991" s="7" t="s">
        <v>2029</v>
      </c>
      <c r="D2991" s="8">
        <v>890500810</v>
      </c>
      <c r="E2991" s="1" t="str">
        <f>VLOOKUP(D2991,'[1]IPS REGISTRADAS'!B$9:C$3248,2,0)</f>
        <v>HOSPITAL MENTAL DE CUCUTA RUDESINDO SOTO</v>
      </c>
      <c r="F2991" s="9">
        <v>10703677</v>
      </c>
    </row>
    <row r="2992" spans="1:6" x14ac:dyDescent="0.25">
      <c r="A2992" s="7" t="s">
        <v>272</v>
      </c>
      <c r="B2992" s="7" t="s">
        <v>273</v>
      </c>
      <c r="C2992" s="7" t="s">
        <v>2029</v>
      </c>
      <c r="D2992" s="8">
        <v>900164946</v>
      </c>
      <c r="E2992" s="1" t="str">
        <f>VLOOKUP(D2992,'[1]IPS REGISTRADAS'!B$9:C$3248,2,0)</f>
        <v>CLINICA PEDRIATICA NIÑO JESUS LTDA</v>
      </c>
      <c r="F2992" s="9">
        <v>66386580</v>
      </c>
    </row>
    <row r="2993" spans="1:6" x14ac:dyDescent="0.25">
      <c r="A2993" s="7" t="s">
        <v>272</v>
      </c>
      <c r="B2993" s="7" t="s">
        <v>273</v>
      </c>
      <c r="C2993" s="7" t="s">
        <v>2029</v>
      </c>
      <c r="D2993" s="8">
        <v>900282439</v>
      </c>
      <c r="E2993" s="1" t="str">
        <f>VLOOKUP(D2993,'[1]IPS REGISTRADAS'!B$9:C$3248,2,0)</f>
        <v>FUNDACION AMIGA DEL PACIENTE</v>
      </c>
      <c r="F2993" s="9">
        <v>21060496</v>
      </c>
    </row>
    <row r="2994" spans="1:6" x14ac:dyDescent="0.25">
      <c r="A2994" s="7" t="s">
        <v>270</v>
      </c>
      <c r="B2994" s="7" t="s">
        <v>271</v>
      </c>
      <c r="C2994" s="7" t="s">
        <v>2029</v>
      </c>
      <c r="D2994" s="8">
        <v>830510991</v>
      </c>
      <c r="E2994" s="1" t="str">
        <f>VLOOKUP(D2994,'[1]IPS REGISTRADAS'!B$9:C$3248,2,0)</f>
        <v>CLINICA MATERNO INFANTIL LTDA  DE SINCELAJO SUCRE</v>
      </c>
      <c r="F2994" s="9">
        <v>135148642</v>
      </c>
    </row>
    <row r="2995" spans="1:6" x14ac:dyDescent="0.25">
      <c r="A2995" s="7" t="s">
        <v>270</v>
      </c>
      <c r="B2995" s="7" t="s">
        <v>271</v>
      </c>
      <c r="C2995" s="7" t="s">
        <v>2029</v>
      </c>
      <c r="D2995" s="8">
        <v>860020188</v>
      </c>
      <c r="E2995" s="1" t="str">
        <f>VLOOKUP(D2995,'[1]IPS REGISTRADAS'!B$9:C$3248,2,0)</f>
        <v>HOSPITAL SANTA CLARA</v>
      </c>
      <c r="F2995" s="9">
        <v>2949577</v>
      </c>
    </row>
    <row r="2996" spans="1:6" x14ac:dyDescent="0.25">
      <c r="A2996" s="7" t="s">
        <v>270</v>
      </c>
      <c r="B2996" s="7" t="s">
        <v>271</v>
      </c>
      <c r="C2996" s="7" t="s">
        <v>2029</v>
      </c>
      <c r="D2996" s="8">
        <v>890113431</v>
      </c>
      <c r="E2996" s="1" t="str">
        <f>VLOOKUP(D2996,'[1]IPS REGISTRADAS'!B$9:C$3248,2,0)</f>
        <v>CEDIUL S.A.</v>
      </c>
      <c r="F2996" s="9">
        <v>6457635</v>
      </c>
    </row>
    <row r="2997" spans="1:6" x14ac:dyDescent="0.25">
      <c r="A2997" s="7" t="s">
        <v>270</v>
      </c>
      <c r="B2997" s="7" t="s">
        <v>271</v>
      </c>
      <c r="C2997" s="7" t="s">
        <v>2029</v>
      </c>
      <c r="D2997" s="8">
        <v>891079999</v>
      </c>
      <c r="E2997" s="1" t="str">
        <f>VLOOKUP(D2997,'[1]IPS REGISTRADAS'!B$9:C$3248,2,0)</f>
        <v>HOSPITAL SAN JERONIMO DE MONTERIA E.S.E</v>
      </c>
      <c r="F2997" s="9">
        <v>38785866</v>
      </c>
    </row>
    <row r="2998" spans="1:6" ht="15" customHeight="1" x14ac:dyDescent="0.25">
      <c r="A2998" s="7" t="s">
        <v>1056</v>
      </c>
      <c r="B2998" s="7" t="s">
        <v>1057</v>
      </c>
      <c r="C2998" s="7" t="s">
        <v>2029</v>
      </c>
      <c r="D2998" s="8">
        <v>900210883</v>
      </c>
      <c r="E2998" s="1" t="str">
        <f>VLOOKUP(D2998,'[1]IPS REGISTRADAS'!B$9:C$3248,2,0)</f>
        <v>CARDIODIAGNOSTICO DEL CHOCO SAS</v>
      </c>
      <c r="F2998" s="9">
        <v>6563256</v>
      </c>
    </row>
    <row r="2999" spans="1:6" ht="15" customHeight="1" x14ac:dyDescent="0.25">
      <c r="A2999" s="7" t="s">
        <v>1056</v>
      </c>
      <c r="B2999" s="7" t="s">
        <v>1057</v>
      </c>
      <c r="C2999" s="7" t="s">
        <v>2029</v>
      </c>
      <c r="D2999" s="8">
        <v>900319282</v>
      </c>
      <c r="E2999" s="1" t="str">
        <f>VLOOKUP(D2999,'[1]IPS REGISTRADAS'!B$9:C$3248,2,0)</f>
        <v>IMÁGENES DIAGNOSTICAS DEL CHOCO</v>
      </c>
      <c r="F2999" s="9">
        <v>13022436</v>
      </c>
    </row>
    <row r="3000" spans="1:6" ht="15" customHeight="1" x14ac:dyDescent="0.25">
      <c r="A3000" s="7" t="s">
        <v>0</v>
      </c>
      <c r="B3000" s="7" t="s">
        <v>1</v>
      </c>
      <c r="C3000" s="7" t="s">
        <v>2029</v>
      </c>
      <c r="D3000" s="8">
        <v>805027338</v>
      </c>
      <c r="E3000" s="1" t="str">
        <f>VLOOKUP(D3000,'[1]IPS REGISTRADAS'!B$9:C$3248,2,0)</f>
        <v>RED DE SALUD DEL SURORIENTE DE CALI VALLE</v>
      </c>
      <c r="F3000" s="9">
        <v>2824560</v>
      </c>
    </row>
    <row r="3001" spans="1:6" ht="15" customHeight="1" x14ac:dyDescent="0.25">
      <c r="A3001" s="7" t="s">
        <v>0</v>
      </c>
      <c r="B3001" s="7" t="s">
        <v>1</v>
      </c>
      <c r="C3001" s="7" t="s">
        <v>2029</v>
      </c>
      <c r="D3001" s="8">
        <v>844004197</v>
      </c>
      <c r="E3001" s="1" t="str">
        <f>VLOOKUP(D3001,'[1]IPS REGISTRADAS'!B$9:C$3248,2,0)</f>
        <v>RED SALUD CASANARE E.S.E.</v>
      </c>
      <c r="F3001" s="9">
        <v>80678786</v>
      </c>
    </row>
    <row r="3002" spans="1:6" ht="15" customHeight="1" x14ac:dyDescent="0.25">
      <c r="A3002" s="7" t="s">
        <v>0</v>
      </c>
      <c r="B3002" s="7" t="s">
        <v>1</v>
      </c>
      <c r="C3002" s="7" t="s">
        <v>2029</v>
      </c>
      <c r="D3002" s="8">
        <v>900059039</v>
      </c>
      <c r="E3002" s="1" t="str">
        <f>VLOOKUP(D3002,'[1]IPS REGISTRADAS'!B$9:C$3248,2,0)</f>
        <v>CENTRO NEUEROSIQUIATRICO EL DIVINO NIÑO IPS SOCIEDAD LIMITADA</v>
      </c>
      <c r="F3002" s="9">
        <v>23870898</v>
      </c>
    </row>
    <row r="3003" spans="1:6" x14ac:dyDescent="0.25">
      <c r="A3003" s="7" t="s">
        <v>270</v>
      </c>
      <c r="B3003" s="7" t="s">
        <v>271</v>
      </c>
      <c r="C3003" s="7" t="s">
        <v>2029</v>
      </c>
      <c r="D3003" s="8">
        <v>800101022</v>
      </c>
      <c r="E3003" s="1" t="str">
        <f>VLOOKUP(D3003,'[1]IPS REGISTRADAS'!B$9:C$3248,2,0)</f>
        <v>HOSPITAL NUESTRA SEÑORA DEL PILAR DE BARRANCAS LA GUAJIRA</v>
      </c>
      <c r="F3003" s="9">
        <v>25509186</v>
      </c>
    </row>
    <row r="3004" spans="1:6" x14ac:dyDescent="0.25">
      <c r="A3004" s="7" t="s">
        <v>270</v>
      </c>
      <c r="B3004" s="7" t="s">
        <v>271</v>
      </c>
      <c r="C3004" s="7" t="s">
        <v>2029</v>
      </c>
      <c r="D3004" s="8">
        <v>800216303</v>
      </c>
      <c r="E3004" s="1" t="str">
        <f>VLOOKUP(D3004,'[1]IPS REGISTRADAS'!B$9:C$3248,2,0)</f>
        <v xml:space="preserve">HOSPITAL SAN BLAS II NIVEL E.S.E. </v>
      </c>
      <c r="F3004" s="9">
        <v>1375259</v>
      </c>
    </row>
    <row r="3005" spans="1:6" x14ac:dyDescent="0.25">
      <c r="A3005" s="7" t="s">
        <v>270</v>
      </c>
      <c r="B3005" s="7" t="s">
        <v>271</v>
      </c>
      <c r="C3005" s="7" t="s">
        <v>2029</v>
      </c>
      <c r="D3005" s="8">
        <v>802021332</v>
      </c>
      <c r="E3005" s="1" t="str">
        <f>VLOOKUP(D3005,'[1]IPS REGISTRADAS'!B$9:C$3248,2,0)</f>
        <v>CLINICA CENTRO S.A</v>
      </c>
      <c r="F3005" s="9">
        <v>236541921</v>
      </c>
    </row>
    <row r="3006" spans="1:6" x14ac:dyDescent="0.25">
      <c r="A3006" s="7" t="s">
        <v>270</v>
      </c>
      <c r="B3006" s="7" t="s">
        <v>271</v>
      </c>
      <c r="C3006" s="7" t="s">
        <v>2029</v>
      </c>
      <c r="D3006" s="8">
        <v>900589483</v>
      </c>
      <c r="E3006" s="1" t="str">
        <f>VLOOKUP(D3006,'[1]IPS REGISTRADAS'!B$9:C$3248,2,0)</f>
        <v>CAMINEMOS IPS SAS</v>
      </c>
      <c r="F3006" s="9">
        <v>11789400</v>
      </c>
    </row>
    <row r="3007" spans="1:6" x14ac:dyDescent="0.25">
      <c r="A3007" s="7" t="s">
        <v>270</v>
      </c>
      <c r="B3007" s="7" t="s">
        <v>271</v>
      </c>
      <c r="C3007" s="7" t="s">
        <v>2029</v>
      </c>
      <c r="D3007" s="8">
        <v>806011261</v>
      </c>
      <c r="E3007" s="1" t="str">
        <f>VLOOKUP(D3007,'[1]IPS REGISTRADAS'!B$9:C$3248,2,0)</f>
        <v>ESTRIOS LTDA DE CARTAGENA BOLIVAR</v>
      </c>
      <c r="F3007" s="9">
        <v>33017588</v>
      </c>
    </row>
    <row r="3008" spans="1:6" x14ac:dyDescent="0.25">
      <c r="A3008" s="7" t="s">
        <v>270</v>
      </c>
      <c r="B3008" s="7" t="s">
        <v>271</v>
      </c>
      <c r="C3008" s="7" t="s">
        <v>2029</v>
      </c>
      <c r="D3008" s="8">
        <v>824000543</v>
      </c>
      <c r="E3008" s="1" t="str">
        <f>VLOOKUP(D3008,'[1]IPS REGISTRADAS'!B$9:C$3248,2,0)</f>
        <v>HOSPITAL JORGE ISAAC RINCON TORRES</v>
      </c>
      <c r="F3008" s="9">
        <v>1359158</v>
      </c>
    </row>
    <row r="3009" spans="1:6" x14ac:dyDescent="0.25">
      <c r="A3009" s="7" t="s">
        <v>270</v>
      </c>
      <c r="B3009" s="7" t="s">
        <v>271</v>
      </c>
      <c r="C3009" s="7" t="s">
        <v>2029</v>
      </c>
      <c r="D3009" s="8">
        <v>830515000</v>
      </c>
      <c r="E3009" s="1" t="str">
        <f>VLOOKUP(D3009,'[1]IPS REGISTRADAS'!B$9:C$3248,2,0)</f>
        <v>UNIDAD RESPIRATORIA RESPIRAR LTDA</v>
      </c>
      <c r="F3009" s="9">
        <v>11441032</v>
      </c>
    </row>
    <row r="3010" spans="1:6" x14ac:dyDescent="0.25">
      <c r="A3010" s="7" t="s">
        <v>270</v>
      </c>
      <c r="B3010" s="7" t="s">
        <v>271</v>
      </c>
      <c r="C3010" s="7" t="s">
        <v>2029</v>
      </c>
      <c r="D3010" s="8">
        <v>890102768</v>
      </c>
      <c r="E3010" s="1" t="str">
        <f>VLOOKUP(D3010,'[1]IPS REGISTRADAS'!B$9:C$3248,2,0)</f>
        <v>ORGANIACION CLINICA GENERAL DEL NORTE S.A.</v>
      </c>
      <c r="F3010" s="9">
        <v>179747425</v>
      </c>
    </row>
    <row r="3011" spans="1:6" ht="15" customHeight="1" x14ac:dyDescent="0.25">
      <c r="A3011" s="7" t="s">
        <v>270</v>
      </c>
      <c r="B3011" s="7" t="s">
        <v>271</v>
      </c>
      <c r="C3011" s="7" t="s">
        <v>2029</v>
      </c>
      <c r="D3011" s="8">
        <v>900037169</v>
      </c>
      <c r="E3011" s="1" t="str">
        <f>VLOOKUP(D3011,'[1]IPS REGISTRADAS'!B$9:C$3248,2,0)</f>
        <v>CENTRO OPTICO RIOMAR LTDA</v>
      </c>
      <c r="F3011" s="9">
        <v>5249790</v>
      </c>
    </row>
    <row r="3012" spans="1:6" ht="15" customHeight="1" x14ac:dyDescent="0.25">
      <c r="A3012" s="7" t="s">
        <v>270</v>
      </c>
      <c r="B3012" s="7" t="s">
        <v>271</v>
      </c>
      <c r="C3012" s="7" t="s">
        <v>2029</v>
      </c>
      <c r="D3012" s="8">
        <v>900272772</v>
      </c>
      <c r="E3012" s="1" t="str">
        <f>VLOOKUP(D3012,'[1]IPS REGISTRADAS'!B$9:C$3248,2,0)</f>
        <v>UNIDAD MARTENO INFANTIL SANTA ANA S.A.S. DE SANTA MARTA MAGDALENA</v>
      </c>
      <c r="F3012" s="9">
        <v>3653620</v>
      </c>
    </row>
    <row r="3013" spans="1:6" ht="15" customHeight="1" x14ac:dyDescent="0.25">
      <c r="A3013" s="7" t="s">
        <v>270</v>
      </c>
      <c r="B3013" s="7" t="s">
        <v>271</v>
      </c>
      <c r="C3013" s="7" t="s">
        <v>2029</v>
      </c>
      <c r="D3013" s="8">
        <v>900351221</v>
      </c>
      <c r="E3013" s="1" t="str">
        <f>VLOOKUP(D3013,'[1]IPS REGISTRADAS'!B$9:C$3248,2,0)</f>
        <v>CENTRO DE ESTIMULACION REHABILITACION Y APRENDIZAJE LUZ DE ESPERANZA S.A.S.</v>
      </c>
      <c r="F3013" s="9">
        <v>16212323</v>
      </c>
    </row>
    <row r="3014" spans="1:6" ht="15" customHeight="1" x14ac:dyDescent="0.25">
      <c r="A3014" s="7" t="s">
        <v>1056</v>
      </c>
      <c r="B3014" s="7" t="s">
        <v>1057</v>
      </c>
      <c r="C3014" s="7" t="s">
        <v>2029</v>
      </c>
      <c r="D3014" s="8">
        <v>800058016</v>
      </c>
      <c r="E3014" s="1" t="str">
        <f>VLOOKUP(D3014,'[1]IPS REGISTRADAS'!B$9:C$3248,2,0)</f>
        <v>E.S.E. METROSALUD DE MEDELLIN</v>
      </c>
      <c r="F3014" s="9">
        <v>1880784</v>
      </c>
    </row>
    <row r="3015" spans="1:6" ht="15" customHeight="1" x14ac:dyDescent="0.25">
      <c r="A3015" s="7" t="s">
        <v>1056</v>
      </c>
      <c r="B3015" s="7" t="s">
        <v>1057</v>
      </c>
      <c r="C3015" s="7" t="s">
        <v>2029</v>
      </c>
      <c r="D3015" s="8">
        <v>800190884</v>
      </c>
      <c r="E3015" s="1" t="str">
        <f>VLOOKUP(D3015,'[1]IPS REGISTRADAS'!B$9:C$3248,2,0)</f>
        <v>CLINICA ANTIOQUIA S.A</v>
      </c>
      <c r="F3015" s="9">
        <v>7761579</v>
      </c>
    </row>
    <row r="3016" spans="1:6" ht="15" customHeight="1" x14ac:dyDescent="0.25">
      <c r="A3016" s="7" t="s">
        <v>1056</v>
      </c>
      <c r="B3016" s="7" t="s">
        <v>1057</v>
      </c>
      <c r="C3016" s="7" t="s">
        <v>2029</v>
      </c>
      <c r="D3016" s="8">
        <v>890985603</v>
      </c>
      <c r="E3016" s="1" t="str">
        <f>VLOOKUP(D3016,'[1]IPS REGISTRADAS'!B$9:C$3248,2,0)</f>
        <v>E.S.E. HOSPITAL SAN SEBASTIAN DE URABA DE NECOCLI</v>
      </c>
      <c r="F3016" s="9">
        <v>3708602</v>
      </c>
    </row>
    <row r="3017" spans="1:6" ht="15" customHeight="1" x14ac:dyDescent="0.25">
      <c r="A3017" s="7" t="s">
        <v>1056</v>
      </c>
      <c r="B3017" s="7" t="s">
        <v>1057</v>
      </c>
      <c r="C3017" s="7" t="s">
        <v>2029</v>
      </c>
      <c r="D3017" s="8">
        <v>900222944</v>
      </c>
      <c r="E3017" s="1" t="str">
        <f>VLOOKUP(D3017,'[1]IPS REGISTRADAS'!B$9:C$3248,2,0)</f>
        <v>FUNDACION PATRULLA AEREA DEL CHOCÓ</v>
      </c>
      <c r="F3017" s="9">
        <v>22300000</v>
      </c>
    </row>
    <row r="3018" spans="1:6" x14ac:dyDescent="0.25">
      <c r="A3018" s="7" t="s">
        <v>0</v>
      </c>
      <c r="B3018" s="7" t="s">
        <v>1</v>
      </c>
      <c r="C3018" s="7" t="s">
        <v>2029</v>
      </c>
      <c r="D3018" s="8">
        <v>802019573</v>
      </c>
      <c r="E3018" s="1" t="str">
        <f>VLOOKUP(D3018,'[1]IPS REGISTRADAS'!B$9:C$3248,2,0)</f>
        <v>CLINICA PORVENIR LTDA</v>
      </c>
      <c r="F3018" s="9">
        <v>75229391</v>
      </c>
    </row>
    <row r="3019" spans="1:6" x14ac:dyDescent="0.25">
      <c r="A3019" s="7" t="s">
        <v>0</v>
      </c>
      <c r="B3019" s="7" t="s">
        <v>1</v>
      </c>
      <c r="C3019" s="7" t="s">
        <v>2029</v>
      </c>
      <c r="D3019" s="8">
        <v>900088895</v>
      </c>
      <c r="E3019" s="1" t="str">
        <f>VLOOKUP(D3019,'[1]IPS REGISTRADAS'!B$9:C$3248,2,0)</f>
        <v>SERVICIOS DE SALUD SERSALUD ASOCIADOS LTDA.</v>
      </c>
      <c r="F3019" s="9">
        <v>7406695</v>
      </c>
    </row>
    <row r="3020" spans="1:6" x14ac:dyDescent="0.25">
      <c r="A3020" s="7" t="s">
        <v>0</v>
      </c>
      <c r="B3020" s="7" t="s">
        <v>1</v>
      </c>
      <c r="C3020" s="7" t="s">
        <v>2029</v>
      </c>
      <c r="D3020" s="8">
        <v>900626858</v>
      </c>
      <c r="E3020" s="1" t="str">
        <f>VLOOKUP(D3020,'[1]IPS REGISTRADAS'!B$9:C$3248,2,0)</f>
        <v>R.E.M. IMÁGENES DIAGNOSTICAS S.A.S.</v>
      </c>
      <c r="F3020" s="9">
        <v>2939338</v>
      </c>
    </row>
    <row r="3021" spans="1:6" x14ac:dyDescent="0.25">
      <c r="A3021" s="7" t="s">
        <v>270</v>
      </c>
      <c r="B3021" s="7" t="s">
        <v>271</v>
      </c>
      <c r="C3021" s="7" t="s">
        <v>2029</v>
      </c>
      <c r="D3021" s="8">
        <v>800229958</v>
      </c>
      <c r="E3021" s="1" t="str">
        <f>VLOOKUP(D3021,'[1]IPS REGISTRADAS'!B$9:C$3248,2,0)</f>
        <v>ESCANOGRAFIA SINCELEJO LIMITADA</v>
      </c>
      <c r="F3021" s="9">
        <v>55112203</v>
      </c>
    </row>
    <row r="3022" spans="1:6" x14ac:dyDescent="0.25">
      <c r="A3022" s="7" t="s">
        <v>270</v>
      </c>
      <c r="B3022" s="7" t="s">
        <v>271</v>
      </c>
      <c r="C3022" s="7" t="s">
        <v>2029</v>
      </c>
      <c r="D3022" s="8">
        <v>810006843</v>
      </c>
      <c r="E3022" s="1" t="str">
        <f>VLOOKUP(D3022,'[1]IPS REGISTRADAS'!B$9:C$3248,2,0)</f>
        <v>SERVICIOS MEDICOS LA CAMELIA LTDA DE MANIZALES CALDAS</v>
      </c>
      <c r="F3022" s="9">
        <v>14502678</v>
      </c>
    </row>
    <row r="3023" spans="1:6" x14ac:dyDescent="0.25">
      <c r="A3023" s="7" t="s">
        <v>270</v>
      </c>
      <c r="B3023" s="7" t="s">
        <v>271</v>
      </c>
      <c r="C3023" s="7" t="s">
        <v>2029</v>
      </c>
      <c r="D3023" s="8">
        <v>890200500</v>
      </c>
      <c r="E3023" s="1" t="str">
        <f>VLOOKUP(D3023,'[1]IPS REGISTRADAS'!B$9:C$3248,2,0)</f>
        <v>ESE HOSPITAL PSIQUIATRICO SAN CAMILO</v>
      </c>
      <c r="F3023" s="9">
        <v>4519655</v>
      </c>
    </row>
    <row r="3024" spans="1:6" x14ac:dyDescent="0.25">
      <c r="A3024" s="7" t="s">
        <v>270</v>
      </c>
      <c r="B3024" s="7" t="s">
        <v>271</v>
      </c>
      <c r="C3024" s="7" t="s">
        <v>2029</v>
      </c>
      <c r="D3024" s="8">
        <v>900439009</v>
      </c>
      <c r="E3024" s="1" t="str">
        <f>VLOOKUP(D3024,'[1]IPS REGISTRADAS'!B$9:C$3248,2,0)</f>
        <v>CENTRO NEUROLOGICO DE CARTAGENA BOLIVAR</v>
      </c>
      <c r="F3024" s="9">
        <v>1470000</v>
      </c>
    </row>
    <row r="3025" spans="1:6" ht="15" customHeight="1" x14ac:dyDescent="0.25">
      <c r="A3025" s="7" t="s">
        <v>270</v>
      </c>
      <c r="B3025" s="7" t="s">
        <v>271</v>
      </c>
      <c r="C3025" s="7" t="s">
        <v>2029</v>
      </c>
      <c r="D3025" s="8">
        <v>802009783</v>
      </c>
      <c r="E3025" s="1" t="str">
        <f>VLOOKUP(D3025,'[1]IPS REGISTRADAS'!B$9:C$3248,2,0)</f>
        <v>CLINNICA SAN RAFAEL LTDA DE SABANALARGA ATLANTICO</v>
      </c>
      <c r="F3025" s="9">
        <v>69419268</v>
      </c>
    </row>
    <row r="3026" spans="1:6" ht="15" customHeight="1" x14ac:dyDescent="0.25">
      <c r="A3026" s="7" t="s">
        <v>270</v>
      </c>
      <c r="B3026" s="7" t="s">
        <v>271</v>
      </c>
      <c r="C3026" s="7" t="s">
        <v>2029</v>
      </c>
      <c r="D3026" s="8">
        <v>805017681</v>
      </c>
      <c r="E3026" s="1" t="str">
        <f>VLOOKUP(D3026,'[1]IPS REGISTRADAS'!B$9:C$3248,2,0)</f>
        <v>GAMANUCLEAR LTDA</v>
      </c>
      <c r="F3026" s="9">
        <v>11540751</v>
      </c>
    </row>
    <row r="3027" spans="1:6" ht="15" customHeight="1" x14ac:dyDescent="0.25">
      <c r="A3027" s="7" t="s">
        <v>270</v>
      </c>
      <c r="B3027" s="7" t="s">
        <v>271</v>
      </c>
      <c r="C3027" s="7" t="s">
        <v>2029</v>
      </c>
      <c r="D3027" s="8">
        <v>890701718</v>
      </c>
      <c r="E3027" s="1" t="str">
        <f>VLOOKUP(D3027,'[1]IPS REGISTRADAS'!B$9:C$3248,2,0)</f>
        <v>HOSPITAL REGIONAL LIBANO TOLIMA E.S.E.</v>
      </c>
      <c r="F3027" s="9">
        <v>1375077</v>
      </c>
    </row>
    <row r="3028" spans="1:6" ht="15" customHeight="1" x14ac:dyDescent="0.25">
      <c r="A3028" s="7" t="s">
        <v>270</v>
      </c>
      <c r="B3028" s="7" t="s">
        <v>271</v>
      </c>
      <c r="C3028" s="7" t="s">
        <v>2029</v>
      </c>
      <c r="D3028" s="8">
        <v>900277187</v>
      </c>
      <c r="E3028" s="1" t="str">
        <f>VLOOKUP(D3028,'[1]IPS REGISTRADAS'!B$9:C$3248,2,0)</f>
        <v>ASISTENCIA MEDICA IPS S.A.S</v>
      </c>
      <c r="F3028" s="9">
        <v>26322377</v>
      </c>
    </row>
    <row r="3029" spans="1:6" x14ac:dyDescent="0.25">
      <c r="A3029" s="7" t="s">
        <v>1056</v>
      </c>
      <c r="B3029" s="7" t="s">
        <v>1057</v>
      </c>
      <c r="C3029" s="7" t="s">
        <v>2029</v>
      </c>
      <c r="D3029" s="8">
        <v>812005522</v>
      </c>
      <c r="E3029" s="1" t="str">
        <f>VLOOKUP(D3029,'[1]IPS REGISTRADAS'!B$9:C$3248,2,0)</f>
        <v>FUNDACION AMIGOS DE LA SALUD DE MONTERIA CORDOBA</v>
      </c>
      <c r="F3029" s="9">
        <v>2290399</v>
      </c>
    </row>
    <row r="3030" spans="1:6" x14ac:dyDescent="0.25">
      <c r="A3030" s="7" t="s">
        <v>1056</v>
      </c>
      <c r="B3030" s="7" t="s">
        <v>1057</v>
      </c>
      <c r="C3030" s="7" t="s">
        <v>2029</v>
      </c>
      <c r="D3030" s="8">
        <v>830007355</v>
      </c>
      <c r="E3030" s="1" t="str">
        <f>VLOOKUP(D3030,'[1]IPS REGISTRADAS'!B$9:C$3248,2,0)</f>
        <v>FRESENIUS MEDICAL CARE  COLOMBIA DE BOGOTA D.C.</v>
      </c>
      <c r="F3030" s="9">
        <v>25446012</v>
      </c>
    </row>
    <row r="3031" spans="1:6" x14ac:dyDescent="0.25">
      <c r="A3031" s="7" t="s">
        <v>1056</v>
      </c>
      <c r="B3031" s="7" t="s">
        <v>1057</v>
      </c>
      <c r="C3031" s="7" t="s">
        <v>2029</v>
      </c>
      <c r="D3031" s="8">
        <v>890981268</v>
      </c>
      <c r="E3031" s="1" t="str">
        <f>VLOOKUP(D3031,'[1]IPS REGISTRADAS'!B$9:C$3248,2,0)</f>
        <v>E.S.E. HOSPITAL LA ANUNCIACION DE MUTATA ANTIOQUIA</v>
      </c>
      <c r="F3031" s="9">
        <v>13673616</v>
      </c>
    </row>
    <row r="3032" spans="1:6" x14ac:dyDescent="0.25">
      <c r="A3032" s="7" t="s">
        <v>1056</v>
      </c>
      <c r="B3032" s="7" t="s">
        <v>1057</v>
      </c>
      <c r="C3032" s="7" t="s">
        <v>2029</v>
      </c>
      <c r="D3032" s="8">
        <v>900006037</v>
      </c>
      <c r="E3032" s="1" t="str">
        <f>VLOOKUP(D3032,'[1]IPS REGISTRADAS'!B$9:C$3248,2,0)</f>
        <v>HOSPITAL UNIVERSITARIO DE SANTANDER E.S.E</v>
      </c>
      <c r="F3032" s="9">
        <v>7669238</v>
      </c>
    </row>
    <row r="3033" spans="1:6" x14ac:dyDescent="0.25">
      <c r="A3033" s="7" t="s">
        <v>1056</v>
      </c>
      <c r="B3033" s="7" t="s">
        <v>1057</v>
      </c>
      <c r="C3033" s="7" t="s">
        <v>2029</v>
      </c>
      <c r="D3033" s="8">
        <v>900106018</v>
      </c>
      <c r="E3033" s="1" t="str">
        <f>VLOOKUP(D3033,'[1]IPS REGISTRADAS'!B$9:C$3248,2,0)</f>
        <v>CENTRO OFTALMOLOGICO GAVAVISION E.U.</v>
      </c>
      <c r="F3033" s="9">
        <v>9507586</v>
      </c>
    </row>
    <row r="3034" spans="1:6" x14ac:dyDescent="0.25">
      <c r="A3034" s="7" t="s">
        <v>0</v>
      </c>
      <c r="B3034" s="7" t="s">
        <v>1</v>
      </c>
      <c r="C3034" s="7" t="s">
        <v>2029</v>
      </c>
      <c r="D3034" s="8">
        <v>804006936</v>
      </c>
      <c r="E3034" s="1" t="str">
        <f>VLOOKUP(D3034,'[1]IPS REGISTRADAS'!B$9:C$3248,2,0)</f>
        <v>E.S.E. CLINICA GUANE DE FLORIDABLANCA  SANTANDER</v>
      </c>
      <c r="F3034" s="9">
        <v>2530400</v>
      </c>
    </row>
    <row r="3035" spans="1:6" x14ac:dyDescent="0.25">
      <c r="A3035" s="7" t="s">
        <v>0</v>
      </c>
      <c r="B3035" s="7" t="s">
        <v>1</v>
      </c>
      <c r="C3035" s="7" t="s">
        <v>2029</v>
      </c>
      <c r="D3035" s="8">
        <v>891855438</v>
      </c>
      <c r="E3035" s="1" t="str">
        <f>VLOOKUP(D3035,'[1]IPS REGISTRADAS'!B$9:C$3248,2,0)</f>
        <v>HOSPITAL REGIONAL DE DUITAMA E.S.E</v>
      </c>
      <c r="F3035" s="9">
        <v>308133714</v>
      </c>
    </row>
    <row r="3036" spans="1:6" x14ac:dyDescent="0.25">
      <c r="A3036" s="7" t="s">
        <v>0</v>
      </c>
      <c r="B3036" s="7" t="s">
        <v>1</v>
      </c>
      <c r="C3036" s="7" t="s">
        <v>2029</v>
      </c>
      <c r="D3036" s="8">
        <v>900253754</v>
      </c>
      <c r="E3036" s="1" t="str">
        <f>VLOOKUP(D3036,'[1]IPS REGISTRADAS'!B$9:C$3248,2,0)</f>
        <v>UNIDAD MEDICA CAMINO REAL LTDA</v>
      </c>
      <c r="F3036" s="9">
        <v>29901494</v>
      </c>
    </row>
    <row r="3037" spans="1:6" x14ac:dyDescent="0.25">
      <c r="A3037" s="7" t="s">
        <v>270</v>
      </c>
      <c r="B3037" s="7" t="s">
        <v>271</v>
      </c>
      <c r="C3037" s="7" t="s">
        <v>2029</v>
      </c>
      <c r="D3037" s="8">
        <v>821000831</v>
      </c>
      <c r="E3037" s="1" t="str">
        <f>VLOOKUP(D3037,'[1]IPS REGISTRADAS'!B$9:C$3248,2,0)</f>
        <v>HOSPITAL RUBEN CRUZ VELEZ E.S.E.</v>
      </c>
      <c r="F3037" s="9">
        <v>1254835</v>
      </c>
    </row>
    <row r="3038" spans="1:6" x14ac:dyDescent="0.25">
      <c r="A3038" s="7" t="s">
        <v>270</v>
      </c>
      <c r="B3038" s="7" t="s">
        <v>271</v>
      </c>
      <c r="C3038" s="7" t="s">
        <v>2029</v>
      </c>
      <c r="D3038" s="8">
        <v>824000687</v>
      </c>
      <c r="E3038" s="1" t="str">
        <f>VLOOKUP(D3038,'[1]IPS REGISTRADAS'!B$9:C$3248,2,0)</f>
        <v>SOCIEDAD DE ONCOLOGIA Y HEMATOLOGIA DEL CESAR LTDA DE VALLEDUPAR CESAR</v>
      </c>
      <c r="F3038" s="9">
        <v>128650958</v>
      </c>
    </row>
    <row r="3039" spans="1:6" x14ac:dyDescent="0.25">
      <c r="A3039" s="7" t="s">
        <v>270</v>
      </c>
      <c r="B3039" s="7" t="s">
        <v>271</v>
      </c>
      <c r="C3039" s="7" t="s">
        <v>2029</v>
      </c>
      <c r="D3039" s="8">
        <v>900304958</v>
      </c>
      <c r="E3039" s="1" t="str">
        <f>VLOOKUP(D3039,'[1]IPS REGISTRADAS'!B$9:C$3248,2,0)</f>
        <v>SOCIEDAD SAN JOSE DE TORICES S.A.S</v>
      </c>
      <c r="F3039" s="9">
        <v>12882776</v>
      </c>
    </row>
    <row r="3040" spans="1:6" x14ac:dyDescent="0.25">
      <c r="A3040" s="7" t="s">
        <v>270</v>
      </c>
      <c r="B3040" s="7" t="s">
        <v>271</v>
      </c>
      <c r="C3040" s="7" t="s">
        <v>2029</v>
      </c>
      <c r="D3040" s="8">
        <v>900410562</v>
      </c>
      <c r="E3040" s="1" t="str">
        <f>VLOOKUP(D3040,'[1]IPS REGISTRADAS'!B$9:C$3248,2,0)</f>
        <v>CENTRO DE NEURO-REHABILITACION SAN RAFAEL S.A.S.</v>
      </c>
      <c r="F3040" s="9">
        <v>27165600</v>
      </c>
    </row>
    <row r="3041" spans="1:6" x14ac:dyDescent="0.25">
      <c r="A3041" s="7" t="s">
        <v>270</v>
      </c>
      <c r="B3041" s="7" t="s">
        <v>271</v>
      </c>
      <c r="C3041" s="7" t="s">
        <v>2029</v>
      </c>
      <c r="D3041" s="8">
        <v>802006337</v>
      </c>
      <c r="E3041" s="1" t="str">
        <f>VLOOKUP(D3041,'[1]IPS REGISTRADAS'!B$9:C$3248,2,0)</f>
        <v>TAMARA IMÁGENES CENTRO DE RADIOLOGIA MEDICA Y CIA S. EN C.</v>
      </c>
      <c r="F3041" s="9">
        <v>58036105</v>
      </c>
    </row>
    <row r="3042" spans="1:6" x14ac:dyDescent="0.25">
      <c r="A3042" s="7" t="s">
        <v>270</v>
      </c>
      <c r="B3042" s="7" t="s">
        <v>271</v>
      </c>
      <c r="C3042" s="7" t="s">
        <v>2029</v>
      </c>
      <c r="D3042" s="8">
        <v>819000364</v>
      </c>
      <c r="E3042" s="1" t="str">
        <f>VLOOKUP(D3042,'[1]IPS REGISTRADAS'!B$9:C$3248,2,0)</f>
        <v>CLINICA DE LA MUJER DE SANTA MARTA MAGDALENA</v>
      </c>
      <c r="F3042" s="9">
        <v>15838246</v>
      </c>
    </row>
    <row r="3043" spans="1:6" x14ac:dyDescent="0.25">
      <c r="A3043" s="7" t="s">
        <v>270</v>
      </c>
      <c r="B3043" s="7" t="s">
        <v>271</v>
      </c>
      <c r="C3043" s="7" t="s">
        <v>2029</v>
      </c>
      <c r="D3043" s="8">
        <v>891780008</v>
      </c>
      <c r="E3043" s="1" t="str">
        <f>VLOOKUP(D3043,'[1]IPS REGISTRADAS'!B$9:C$3248,2,0)</f>
        <v>E.S.E.HOSPITAL DEPARTAMENTAL SAN RAFAEL</v>
      </c>
      <c r="F3043" s="9">
        <v>4851124</v>
      </c>
    </row>
    <row r="3044" spans="1:6" x14ac:dyDescent="0.25">
      <c r="A3044" s="7" t="s">
        <v>270</v>
      </c>
      <c r="B3044" s="7" t="s">
        <v>271</v>
      </c>
      <c r="C3044" s="7" t="s">
        <v>2029</v>
      </c>
      <c r="D3044" s="8">
        <v>892300226</v>
      </c>
      <c r="E3044" s="1" t="str">
        <f>VLOOKUP(D3044,'[1]IPS REGISTRADAS'!B$9:C$3248,2,0)</f>
        <v>INSTITUTO DEPARTAMENTAL DE REHABILITACIÓN Y EDUCACIÓN ESPECIAL DEL CESAR</v>
      </c>
      <c r="F3044" s="9">
        <v>2548132</v>
      </c>
    </row>
    <row r="3045" spans="1:6" ht="15" customHeight="1" x14ac:dyDescent="0.25">
      <c r="A3045" s="7" t="s">
        <v>270</v>
      </c>
      <c r="B3045" s="7" t="s">
        <v>271</v>
      </c>
      <c r="C3045" s="7" t="s">
        <v>2029</v>
      </c>
      <c r="D3045" s="8">
        <v>900120098</v>
      </c>
      <c r="E3045" s="1" t="str">
        <f>VLOOKUP(D3045,'[1]IPS REGISTRADAS'!B$9:C$3248,2,0)</f>
        <v>INSTITUTO DE MEDICINA NUCLEAR MEDINUCLEAR S.A.</v>
      </c>
      <c r="F3045" s="9">
        <v>3988850</v>
      </c>
    </row>
    <row r="3046" spans="1:6" x14ac:dyDescent="0.25">
      <c r="A3046" s="7" t="s">
        <v>0</v>
      </c>
      <c r="B3046" s="7" t="s">
        <v>1</v>
      </c>
      <c r="C3046" s="7" t="s">
        <v>2029</v>
      </c>
      <c r="D3046" s="8">
        <v>820003632</v>
      </c>
      <c r="E3046" s="1" t="str">
        <f>VLOOKUP(D3046,'[1]IPS REGISTRADAS'!B$9:C$3248,2,0)</f>
        <v>E.S.E. CENTRO DE SALUD DE SANTANA BOYACA</v>
      </c>
      <c r="F3046" s="9">
        <v>1466300</v>
      </c>
    </row>
    <row r="3047" spans="1:6" x14ac:dyDescent="0.25">
      <c r="A3047" s="7" t="s">
        <v>0</v>
      </c>
      <c r="B3047" s="7" t="s">
        <v>1</v>
      </c>
      <c r="C3047" s="7" t="s">
        <v>2029</v>
      </c>
      <c r="D3047" s="8">
        <v>891401643</v>
      </c>
      <c r="E3047" s="1" t="str">
        <f>VLOOKUP(D3047,'[1]IPS REGISTRADAS'!B$9:C$3248,2,0)</f>
        <v>E.S.E. HOSPITAL SAN PEDRO Y SAN PABLO</v>
      </c>
      <c r="F3047" s="9">
        <v>63900000</v>
      </c>
    </row>
    <row r="3048" spans="1:6" x14ac:dyDescent="0.25">
      <c r="A3048" s="7" t="s">
        <v>0</v>
      </c>
      <c r="B3048" s="7" t="s">
        <v>1</v>
      </c>
      <c r="C3048" s="7" t="s">
        <v>2029</v>
      </c>
      <c r="D3048" s="8">
        <v>900194369</v>
      </c>
      <c r="E3048" s="1" t="str">
        <f>VLOOKUP(D3048,'[1]IPS REGISTRADAS'!B$9:C$3248,2,0)</f>
        <v>EL LABORATORIO CLINICO JAVERIANO E.U.</v>
      </c>
      <c r="F3048" s="9">
        <v>13209816</v>
      </c>
    </row>
    <row r="3049" spans="1:6" ht="15" customHeight="1" x14ac:dyDescent="0.25">
      <c r="A3049" s="7" t="s">
        <v>0</v>
      </c>
      <c r="B3049" s="7" t="s">
        <v>1</v>
      </c>
      <c r="C3049" s="7" t="s">
        <v>2029</v>
      </c>
      <c r="D3049" s="8">
        <v>800084206</v>
      </c>
      <c r="E3049" s="1" t="str">
        <f>VLOOKUP(D3049,'[1]IPS REGISTRADAS'!B$9:C$3248,2,0)</f>
        <v>ESE INSTITUTO DE SALUD DE BUCARAMANGA SANTANDER</v>
      </c>
      <c r="F3049" s="9">
        <v>29978482</v>
      </c>
    </row>
    <row r="3050" spans="1:6" ht="15" customHeight="1" x14ac:dyDescent="0.25">
      <c r="A3050" s="7" t="s">
        <v>0</v>
      </c>
      <c r="B3050" s="7" t="s">
        <v>1</v>
      </c>
      <c r="C3050" s="7" t="s">
        <v>2029</v>
      </c>
      <c r="D3050" s="8">
        <v>814006689</v>
      </c>
      <c r="E3050" s="1" t="str">
        <f>VLOOKUP(D3050,'[1]IPS REGISTRADAS'!B$9:C$3248,2,0)</f>
        <v>CENTRO DE SALUD MUNICIPAL NIVEL I LUIS ACOSTA E.S.E</v>
      </c>
      <c r="F3050" s="9">
        <v>3112590</v>
      </c>
    </row>
    <row r="3051" spans="1:6" ht="15" customHeight="1" x14ac:dyDescent="0.25">
      <c r="A3051" s="7" t="s">
        <v>0</v>
      </c>
      <c r="B3051" s="7" t="s">
        <v>1</v>
      </c>
      <c r="C3051" s="7" t="s">
        <v>2029</v>
      </c>
      <c r="D3051" s="8">
        <v>816002451</v>
      </c>
      <c r="E3051" s="1" t="str">
        <f>VLOOKUP(D3051,'[1]IPS REGISTRADAS'!B$9:C$3248,2,0)</f>
        <v>CALCULASER S.A.</v>
      </c>
      <c r="F3051" s="9">
        <v>7738550</v>
      </c>
    </row>
    <row r="3052" spans="1:6" x14ac:dyDescent="0.25">
      <c r="A3052" s="7" t="s">
        <v>1056</v>
      </c>
      <c r="B3052" s="7" t="s">
        <v>1057</v>
      </c>
      <c r="C3052" s="7" t="s">
        <v>2029</v>
      </c>
      <c r="D3052" s="8">
        <v>891680047</v>
      </c>
      <c r="E3052" s="1" t="str">
        <f>VLOOKUP(D3052,'[1]IPS REGISTRADAS'!B$9:C$3248,2,0)</f>
        <v>HOSPITAL DEPARTAMENTAL SAN FRANCISCO DE ASIS DE QUIBDO CHOCO</v>
      </c>
      <c r="F3052" s="9">
        <v>96320373</v>
      </c>
    </row>
    <row r="3053" spans="1:6" x14ac:dyDescent="0.25">
      <c r="A3053" s="7" t="s">
        <v>270</v>
      </c>
      <c r="B3053" s="7" t="s">
        <v>271</v>
      </c>
      <c r="C3053" s="7" t="s">
        <v>2029</v>
      </c>
      <c r="D3053" s="8">
        <v>800204153</v>
      </c>
      <c r="E3053" s="1" t="str">
        <f>VLOOKUP(D3053,'[1]IPS REGISTRADAS'!B$9:C$3248,2,0)</f>
        <v>E.S.E. HOSPITAL SAN VICENTE DE PAUL DE LORICA</v>
      </c>
      <c r="F3053" s="9">
        <v>3943076</v>
      </c>
    </row>
    <row r="3054" spans="1:6" x14ac:dyDescent="0.25">
      <c r="A3054" s="7" t="s">
        <v>270</v>
      </c>
      <c r="B3054" s="7" t="s">
        <v>271</v>
      </c>
      <c r="C3054" s="7" t="s">
        <v>2029</v>
      </c>
      <c r="D3054" s="8">
        <v>800183943</v>
      </c>
      <c r="E3054" s="1" t="str">
        <f>VLOOKUP(D3054,'[1]IPS REGISTRADAS'!B$9:C$3248,2,0)</f>
        <v>CLINICA SANTA MARIA DE SINCELEJO SUCRE</v>
      </c>
      <c r="F3054" s="9">
        <v>56391985</v>
      </c>
    </row>
    <row r="3055" spans="1:6" x14ac:dyDescent="0.25">
      <c r="A3055" s="7" t="s">
        <v>270</v>
      </c>
      <c r="B3055" s="7" t="s">
        <v>271</v>
      </c>
      <c r="C3055" s="7" t="s">
        <v>2029</v>
      </c>
      <c r="D3055" s="8">
        <v>823002044</v>
      </c>
      <c r="E3055" s="1" t="str">
        <f>VLOOKUP(D3055,'[1]IPS REGISTRADAS'!B$9:C$3248,2,0)</f>
        <v>E.S.E. CENTRO DE SALUD MAJAGUAL SUCRE</v>
      </c>
      <c r="F3055" s="9">
        <v>3650421</v>
      </c>
    </row>
    <row r="3056" spans="1:6" x14ac:dyDescent="0.25">
      <c r="A3056" s="7" t="s">
        <v>270</v>
      </c>
      <c r="B3056" s="7" t="s">
        <v>271</v>
      </c>
      <c r="C3056" s="7" t="s">
        <v>2029</v>
      </c>
      <c r="D3056" s="8">
        <v>900360201</v>
      </c>
      <c r="E3056" s="1" t="str">
        <f>VLOOKUP(D3056,'[1]IPS REGISTRADAS'!B$9:C$3248,2,0)</f>
        <v>CLINICA SAN FELIPE DE BARAJAS SAS</v>
      </c>
      <c r="F3056" s="9">
        <v>5272098</v>
      </c>
    </row>
    <row r="3057" spans="1:6" x14ac:dyDescent="0.25">
      <c r="A3057" s="7" t="s">
        <v>270</v>
      </c>
      <c r="B3057" s="7" t="s">
        <v>271</v>
      </c>
      <c r="C3057" s="7" t="s">
        <v>2029</v>
      </c>
      <c r="D3057" s="8">
        <v>900372739</v>
      </c>
      <c r="E3057" s="1" t="str">
        <f>VLOOKUP(D3057,'[1]IPS REGISTRADAS'!B$9:C$3248,2,0)</f>
        <v>FUNDACION LIBERTAD Y FE</v>
      </c>
      <c r="F3057" s="9">
        <v>16011761</v>
      </c>
    </row>
    <row r="3058" spans="1:6" x14ac:dyDescent="0.25">
      <c r="A3058" s="7" t="s">
        <v>1056</v>
      </c>
      <c r="B3058" s="7" t="s">
        <v>1057</v>
      </c>
      <c r="C3058" s="7" t="s">
        <v>2029</v>
      </c>
      <c r="D3058" s="8">
        <v>800000118</v>
      </c>
      <c r="E3058" s="1" t="str">
        <f>VLOOKUP(D3058,'[1]IPS REGISTRADAS'!B$9:C$3248,2,0)</f>
        <v>E.S.E. HOSPITAL UNIVERSITARIO DEL QUINDIO SAN JUAN DE DIOS</v>
      </c>
      <c r="F3058" s="9">
        <v>2750834</v>
      </c>
    </row>
    <row r="3059" spans="1:6" x14ac:dyDescent="0.25">
      <c r="A3059" s="7" t="s">
        <v>1056</v>
      </c>
      <c r="B3059" s="7" t="s">
        <v>1057</v>
      </c>
      <c r="C3059" s="7" t="s">
        <v>2029</v>
      </c>
      <c r="D3059" s="8">
        <v>800036229</v>
      </c>
      <c r="E3059" s="1" t="str">
        <f>VLOOKUP(D3059,'[1]IPS REGISTRADAS'!B$9:C$3248,2,0)</f>
        <v>CLINICA OFTALMOLOGICA LAURELES S.A CLODEL S.A</v>
      </c>
      <c r="F3059" s="9">
        <v>23652651</v>
      </c>
    </row>
    <row r="3060" spans="1:6" x14ac:dyDescent="0.25">
      <c r="A3060" s="7" t="s">
        <v>1056</v>
      </c>
      <c r="B3060" s="7" t="s">
        <v>1057</v>
      </c>
      <c r="C3060" s="7" t="s">
        <v>2029</v>
      </c>
      <c r="D3060" s="8">
        <v>811042050</v>
      </c>
      <c r="E3060" s="1" t="str">
        <f>VLOOKUP(D3060,'[1]IPS REGISTRADAS'!B$9:C$3248,2,0)</f>
        <v>SERVIUCIS S.A.</v>
      </c>
      <c r="F3060" s="9">
        <v>121470288</v>
      </c>
    </row>
    <row r="3061" spans="1:6" x14ac:dyDescent="0.25">
      <c r="A3061" s="7" t="s">
        <v>1056</v>
      </c>
      <c r="B3061" s="7" t="s">
        <v>1057</v>
      </c>
      <c r="C3061" s="7" t="s">
        <v>2029</v>
      </c>
      <c r="D3061" s="8">
        <v>890981374</v>
      </c>
      <c r="E3061" s="1" t="str">
        <f>VLOOKUP(D3061,'[1]IPS REGISTRADAS'!B$9:C$3248,2,0)</f>
        <v>INSTITUTO NEUROLOGICO DE ANTIOQUIA DE MEDELLIN ANTIOQUIA</v>
      </c>
      <c r="F3061" s="9">
        <v>8221801</v>
      </c>
    </row>
    <row r="3062" spans="1:6" x14ac:dyDescent="0.25">
      <c r="A3062" s="7" t="s">
        <v>1056</v>
      </c>
      <c r="B3062" s="7" t="s">
        <v>1057</v>
      </c>
      <c r="C3062" s="7" t="s">
        <v>2029</v>
      </c>
      <c r="D3062" s="8">
        <v>900132422</v>
      </c>
      <c r="E3062" s="1" t="str">
        <f>VLOOKUP(D3062,'[1]IPS REGISTRADAS'!B$9:C$3248,2,0)</f>
        <v>SOCIEDAD MARIA DE JESUS IPS LTDA</v>
      </c>
      <c r="F3062" s="9">
        <v>4927048</v>
      </c>
    </row>
    <row r="3063" spans="1:6" x14ac:dyDescent="0.25">
      <c r="A3063" s="7" t="s">
        <v>0</v>
      </c>
      <c r="B3063" s="7" t="s">
        <v>1</v>
      </c>
      <c r="C3063" s="7" t="s">
        <v>2029</v>
      </c>
      <c r="D3063" s="8">
        <v>805010608</v>
      </c>
      <c r="E3063" s="1" t="str">
        <f>VLOOKUP(D3063,'[1]IPS REGISTRADAS'!B$9:C$3248,2,0)</f>
        <v>CORPORACIÓN PARA EL DESARROLLO DEL HOMBRE Y LA TECNOLOGIA CDTECH</v>
      </c>
      <c r="F3063" s="9">
        <v>41659580</v>
      </c>
    </row>
    <row r="3064" spans="1:6" x14ac:dyDescent="0.25">
      <c r="A3064" s="7" t="s">
        <v>0</v>
      </c>
      <c r="B3064" s="7" t="s">
        <v>1</v>
      </c>
      <c r="C3064" s="7" t="s">
        <v>2029</v>
      </c>
      <c r="D3064" s="8">
        <v>830509406</v>
      </c>
      <c r="E3064" s="1" t="str">
        <f>VLOOKUP(D3064,'[1]IPS REGISTRADAS'!B$9:C$3248,2,0)</f>
        <v>FUNDACION VIDA Y SALUD SOLIDARIA IPS FUNDASALUD IPS</v>
      </c>
      <c r="F3064" s="9">
        <v>192327108</v>
      </c>
    </row>
    <row r="3065" spans="1:6" x14ac:dyDescent="0.25">
      <c r="A3065" s="7" t="s">
        <v>0</v>
      </c>
      <c r="B3065" s="7" t="s">
        <v>1</v>
      </c>
      <c r="C3065" s="7" t="s">
        <v>2029</v>
      </c>
      <c r="D3065" s="8">
        <v>890000600</v>
      </c>
      <c r="E3065" s="1" t="str">
        <f>VLOOKUP(D3065,'[1]IPS REGISTRADAS'!B$9:C$3248,2,0)</f>
        <v>E.S.E. HOSPITAL LA MISERICORDIA DE CALARCA DE QUINDIO</v>
      </c>
      <c r="F3065" s="9">
        <v>19312593</v>
      </c>
    </row>
    <row r="3066" spans="1:6" x14ac:dyDescent="0.25">
      <c r="A3066" s="7" t="s">
        <v>270</v>
      </c>
      <c r="B3066" s="7" t="s">
        <v>271</v>
      </c>
      <c r="C3066" s="7" t="s">
        <v>2029</v>
      </c>
      <c r="D3066" s="8">
        <v>812005644</v>
      </c>
      <c r="E3066" s="1" t="str">
        <f>VLOOKUP(D3066,'[1]IPS REGISTRADAS'!B$9:C$3248,2,0)</f>
        <v>CLINICA REGIONAL DEL SAN JORGE IPS S.A.</v>
      </c>
      <c r="F3066" s="9">
        <v>5041716</v>
      </c>
    </row>
    <row r="3067" spans="1:6" x14ac:dyDescent="0.25">
      <c r="A3067" s="7" t="s">
        <v>270</v>
      </c>
      <c r="B3067" s="7" t="s">
        <v>271</v>
      </c>
      <c r="C3067" s="7" t="s">
        <v>2029</v>
      </c>
      <c r="D3067" s="8">
        <v>824004867</v>
      </c>
      <c r="E3067" s="1" t="str">
        <f>VLOOKUP(D3067,'[1]IPS REGISTRADAS'!B$9:C$3248,2,0)</f>
        <v>CLINICA OFTALMOLOGICA DE VALLEDUPAR CESAR</v>
      </c>
      <c r="F3067" s="9">
        <v>2563314</v>
      </c>
    </row>
    <row r="3068" spans="1:6" x14ac:dyDescent="0.25">
      <c r="A3068" s="7" t="s">
        <v>270</v>
      </c>
      <c r="B3068" s="7" t="s">
        <v>271</v>
      </c>
      <c r="C3068" s="7" t="s">
        <v>2029</v>
      </c>
      <c r="D3068" s="8">
        <v>900249053</v>
      </c>
      <c r="E3068" s="1" t="str">
        <f>VLOOKUP(D3068,'[1]IPS REGISTRADAS'!B$9:C$3248,2,0)</f>
        <v>UCI GUADALAJARA DE GUADALAJARA DE BUGA VALLE</v>
      </c>
      <c r="F3068" s="9">
        <v>46549488</v>
      </c>
    </row>
    <row r="3069" spans="1:6" x14ac:dyDescent="0.25">
      <c r="A3069" s="7" t="s">
        <v>1056</v>
      </c>
      <c r="B3069" s="7" t="s">
        <v>1057</v>
      </c>
      <c r="C3069" s="7" t="s">
        <v>2029</v>
      </c>
      <c r="D3069" s="8">
        <v>860028947</v>
      </c>
      <c r="E3069" s="1" t="str">
        <f>VLOOKUP(D3069,'[1]IPS REGISTRADAS'!B$9:C$3248,2,0)</f>
        <v>CONGREGACION HERMANAS FRANCISCANAS MISIONERAS CLINICA MADRE BERNARDA</v>
      </c>
      <c r="F3069" s="9">
        <v>1556695</v>
      </c>
    </row>
    <row r="3070" spans="1:6" x14ac:dyDescent="0.25">
      <c r="A3070" s="7" t="s">
        <v>1056</v>
      </c>
      <c r="B3070" s="7" t="s">
        <v>1057</v>
      </c>
      <c r="C3070" s="7" t="s">
        <v>2029</v>
      </c>
      <c r="D3070" s="8">
        <v>890303841</v>
      </c>
      <c r="E3070" s="1" t="str">
        <f>VLOOKUP(D3070,'[1]IPS REGISTRADAS'!B$9:C$3248,2,0)</f>
        <v>HOSPITAL DE SAN JUAN DE DIOS DE SANTIAGO DE CALI VALLE  DEL CAUCA</v>
      </c>
      <c r="F3070" s="9">
        <v>7186460</v>
      </c>
    </row>
    <row r="3071" spans="1:6" x14ac:dyDescent="0.25">
      <c r="A3071" s="7" t="s">
        <v>1056</v>
      </c>
      <c r="B3071" s="7" t="s">
        <v>1057</v>
      </c>
      <c r="C3071" s="7" t="s">
        <v>2029</v>
      </c>
      <c r="D3071" s="8">
        <v>900390423</v>
      </c>
      <c r="E3071" s="1" t="str">
        <f>VLOOKUP(D3071,'[1]IPS REGISTRADAS'!B$9:C$3248,2,0)</f>
        <v>PROMOTORA CLINICA ZONA FRANCA URABA SAS</v>
      </c>
      <c r="F3071" s="9">
        <v>13230199</v>
      </c>
    </row>
    <row r="3072" spans="1:6" x14ac:dyDescent="0.25">
      <c r="A3072" s="7" t="s">
        <v>0</v>
      </c>
      <c r="B3072" s="7" t="s">
        <v>1</v>
      </c>
      <c r="C3072" s="7" t="s">
        <v>2029</v>
      </c>
      <c r="D3072" s="8">
        <v>800087116</v>
      </c>
      <c r="E3072" s="1" t="str">
        <f>VLOOKUP(D3072,'[1]IPS REGISTRADAS'!B$9:C$3248,2,0)</f>
        <v>CARDIAGNOSTICO LTDA DE TUNJA BOYACA</v>
      </c>
      <c r="F3072" s="9">
        <v>12832953</v>
      </c>
    </row>
    <row r="3073" spans="1:6" x14ac:dyDescent="0.25">
      <c r="A3073" s="7" t="s">
        <v>0</v>
      </c>
      <c r="B3073" s="7" t="s">
        <v>1</v>
      </c>
      <c r="C3073" s="7" t="s">
        <v>2029</v>
      </c>
      <c r="D3073" s="8">
        <v>814006620</v>
      </c>
      <c r="E3073" s="1" t="str">
        <f>VLOOKUP(D3073,'[1]IPS REGISTRADAS'!B$9:C$3248,2,0)</f>
        <v>E.S.E. JUAN PABLO II DEL MUNICIPIO DE LINARES NARIÑO</v>
      </c>
      <c r="F3073" s="9">
        <v>1840130</v>
      </c>
    </row>
    <row r="3074" spans="1:6" x14ac:dyDescent="0.25">
      <c r="A3074" s="7" t="s">
        <v>0</v>
      </c>
      <c r="B3074" s="7" t="s">
        <v>1</v>
      </c>
      <c r="C3074" s="7" t="s">
        <v>2029</v>
      </c>
      <c r="D3074" s="8">
        <v>891180098</v>
      </c>
      <c r="E3074" s="1" t="str">
        <f>VLOOKUP(D3074,'[1]IPS REGISTRADAS'!B$9:C$3248,2,0)</f>
        <v>HOSPITAL MARIA INMACULADA E.S.E FLORENCIA</v>
      </c>
      <c r="F3074" s="9">
        <v>59396649</v>
      </c>
    </row>
    <row r="3075" spans="1:6" x14ac:dyDescent="0.25">
      <c r="A3075" s="7" t="s">
        <v>270</v>
      </c>
      <c r="B3075" s="7" t="s">
        <v>271</v>
      </c>
      <c r="C3075" s="7" t="s">
        <v>2029</v>
      </c>
      <c r="D3075" s="8">
        <v>890980757</v>
      </c>
      <c r="E3075" s="1" t="str">
        <f>VLOOKUP(D3075,'[1]IPS REGISTRADAS'!B$9:C$3248,2,0)</f>
        <v>HOSPITAL CESAR URIBE PIEDRAHITA E.S.E</v>
      </c>
      <c r="F3075" s="9">
        <v>30683621</v>
      </c>
    </row>
    <row r="3076" spans="1:6" x14ac:dyDescent="0.25">
      <c r="A3076" s="7" t="s">
        <v>270</v>
      </c>
      <c r="B3076" s="7" t="s">
        <v>271</v>
      </c>
      <c r="C3076" s="7" t="s">
        <v>2029</v>
      </c>
      <c r="D3076" s="8">
        <v>891900732</v>
      </c>
      <c r="E3076" s="1" t="str">
        <f>VLOOKUP(D3076,'[1]IPS REGISTRADAS'!B$9:C$3248,2,0)</f>
        <v>HOSPITAL KENNEDY DE RIOFRIO VALLE</v>
      </c>
      <c r="F3076" s="9">
        <v>1181115</v>
      </c>
    </row>
    <row r="3077" spans="1:6" x14ac:dyDescent="0.25">
      <c r="A3077" s="7" t="s">
        <v>270</v>
      </c>
      <c r="B3077" s="7" t="s">
        <v>271</v>
      </c>
      <c r="C3077" s="7" t="s">
        <v>2029</v>
      </c>
      <c r="D3077" s="8">
        <v>900273552</v>
      </c>
      <c r="E3077" s="1" t="str">
        <f>VLOOKUP(D3077,'[1]IPS REGISTRADAS'!B$9:C$3248,2,0)</f>
        <v>IPS SANTA TERESA DE JESUS Y CIA LTDA</v>
      </c>
      <c r="F3077" s="9">
        <v>13629000</v>
      </c>
    </row>
    <row r="3078" spans="1:6" x14ac:dyDescent="0.25">
      <c r="A3078" s="7" t="s">
        <v>270</v>
      </c>
      <c r="B3078" s="7" t="s">
        <v>271</v>
      </c>
      <c r="C3078" s="7" t="s">
        <v>2029</v>
      </c>
      <c r="D3078" s="8">
        <v>900498069</v>
      </c>
      <c r="E3078" s="1" t="str">
        <f>VLOOKUP(D3078,'[1]IPS REGISTRADAS'!B$9:C$3248,2,0)</f>
        <v>CLINICA REGIONAL DE ESPECIALISTAS SINAIS VITAIS S.A.S.</v>
      </c>
      <c r="F3078" s="9">
        <v>100629892</v>
      </c>
    </row>
    <row r="3079" spans="1:6" x14ac:dyDescent="0.25">
      <c r="A3079" s="7" t="s">
        <v>1056</v>
      </c>
      <c r="B3079" s="7" t="s">
        <v>1057</v>
      </c>
      <c r="C3079" s="7" t="s">
        <v>2029</v>
      </c>
      <c r="D3079" s="8">
        <v>800123572</v>
      </c>
      <c r="E3079" s="1" t="str">
        <f>VLOOKUP(D3079,'[1]IPS REGISTRADAS'!B$9:C$3248,2,0)</f>
        <v>CLINICA CHINITA DE APARTADO ANTIOQUIA</v>
      </c>
      <c r="F3079" s="9">
        <v>7026522</v>
      </c>
    </row>
    <row r="3080" spans="1:6" x14ac:dyDescent="0.25">
      <c r="A3080" s="7" t="s">
        <v>1056</v>
      </c>
      <c r="B3080" s="7" t="s">
        <v>1057</v>
      </c>
      <c r="C3080" s="7" t="s">
        <v>2029</v>
      </c>
      <c r="D3080" s="8">
        <v>800231235</v>
      </c>
      <c r="E3080" s="1" t="str">
        <f>VLOOKUP(D3080,'[1]IPS REGISTRADAS'!B$9:C$3248,2,0)</f>
        <v>E.S.E. HOSPITAL UNIVERSITARIO SAN JORGE DE PEREIRA</v>
      </c>
      <c r="F3080" s="9">
        <v>23757127</v>
      </c>
    </row>
    <row r="3081" spans="1:6" x14ac:dyDescent="0.25">
      <c r="A3081" s="7" t="s">
        <v>1056</v>
      </c>
      <c r="B3081" s="7" t="s">
        <v>1057</v>
      </c>
      <c r="C3081" s="7" t="s">
        <v>2029</v>
      </c>
      <c r="D3081" s="8">
        <v>818000989</v>
      </c>
      <c r="E3081" s="1" t="str">
        <f>VLOOKUP(D3081,'[1]IPS REGISTRADAS'!B$9:C$3248,2,0)</f>
        <v>UNIDAD DE DIAGNOSTICO POR IMAGEN LIMITADA</v>
      </c>
      <c r="F3081" s="9">
        <v>11752278</v>
      </c>
    </row>
    <row r="3082" spans="1:6" x14ac:dyDescent="0.25">
      <c r="A3082" s="7" t="s">
        <v>0</v>
      </c>
      <c r="B3082" s="7" t="s">
        <v>1</v>
      </c>
      <c r="C3082" s="7" t="s">
        <v>2029</v>
      </c>
      <c r="D3082" s="8">
        <v>809011517</v>
      </c>
      <c r="E3082" s="1" t="str">
        <f>VLOOKUP(D3082,'[1]IPS REGISTRADAS'!B$9:C$3248,2,0)</f>
        <v>MEDICINA INTENCIVA DEL TOLIMA DE HONDA TOLIMA</v>
      </c>
      <c r="F3082" s="9">
        <v>65400246</v>
      </c>
    </row>
    <row r="3083" spans="1:6" x14ac:dyDescent="0.25">
      <c r="A3083" s="7" t="s">
        <v>0</v>
      </c>
      <c r="B3083" s="7" t="s">
        <v>1</v>
      </c>
      <c r="C3083" s="7" t="s">
        <v>2029</v>
      </c>
      <c r="D3083" s="8">
        <v>900127853</v>
      </c>
      <c r="E3083" s="1" t="str">
        <f>VLOOKUP(D3083,'[1]IPS REGISTRADAS'!B$9:C$3248,2,0)</f>
        <v>CANTRO DE SALUD CAMILO HURTADO CIFUENTES E.S.E.</v>
      </c>
      <c r="F3083" s="9">
        <v>10877270</v>
      </c>
    </row>
    <row r="3084" spans="1:6" x14ac:dyDescent="0.25">
      <c r="A3084" s="7" t="s">
        <v>0</v>
      </c>
      <c r="B3084" s="7" t="s">
        <v>1</v>
      </c>
      <c r="C3084" s="7" t="s">
        <v>2029</v>
      </c>
      <c r="D3084" s="8">
        <v>900436950</v>
      </c>
      <c r="E3084" s="1" t="str">
        <f>VLOOKUP(D3084,'[1]IPS REGISTRADAS'!B$9:C$3248,2,0)</f>
        <v>OPTICA SAN PIO S.A.S.</v>
      </c>
      <c r="F3084" s="9">
        <v>2203401</v>
      </c>
    </row>
    <row r="3085" spans="1:6" ht="15" customHeight="1" x14ac:dyDescent="0.25">
      <c r="A3085" s="7" t="s">
        <v>1056</v>
      </c>
      <c r="B3085" s="7" t="s">
        <v>1057</v>
      </c>
      <c r="C3085" s="7" t="s">
        <v>2029</v>
      </c>
      <c r="D3085" s="8">
        <v>800149580</v>
      </c>
      <c r="E3085" s="1" t="str">
        <f>VLOOKUP(D3085,'[1]IPS REGISTRADAS'!B$9:C$3248,2,0)</f>
        <v>RIO SUR S A</v>
      </c>
      <c r="F3085" s="9">
        <v>6930000</v>
      </c>
    </row>
    <row r="3086" spans="1:6" ht="15" customHeight="1" x14ac:dyDescent="0.25">
      <c r="A3086" s="7" t="s">
        <v>1056</v>
      </c>
      <c r="B3086" s="7" t="s">
        <v>1057</v>
      </c>
      <c r="C3086" s="7" t="s">
        <v>2029</v>
      </c>
      <c r="D3086" s="8">
        <v>900234000</v>
      </c>
      <c r="E3086" s="1" t="str">
        <f>VLOOKUP(D3086,'[1]IPS REGISTRADAS'!B$9:C$3248,2,0)</f>
        <v>CITARA ORAL AND MAXILLOFACIAL CENTER S.A.S</v>
      </c>
      <c r="F3086" s="9">
        <v>8741298</v>
      </c>
    </row>
    <row r="3087" spans="1:6" ht="30" x14ac:dyDescent="0.25">
      <c r="A3087" s="7" t="s">
        <v>323</v>
      </c>
      <c r="B3087" s="7" t="s">
        <v>324</v>
      </c>
      <c r="C3087" s="7" t="s">
        <v>2029</v>
      </c>
      <c r="D3087" s="8">
        <v>813001952</v>
      </c>
      <c r="E3087" s="1" t="str">
        <f>VLOOKUP(D3087,'[1]IPS REGISTRADAS'!B$9:C$3248,2,0)</f>
        <v>CLINICA MEDILASER S.A</v>
      </c>
      <c r="F3087" s="9">
        <v>1700000000</v>
      </c>
    </row>
    <row r="3088" spans="1:6" ht="30" x14ac:dyDescent="0.25">
      <c r="A3088" s="7" t="s">
        <v>323</v>
      </c>
      <c r="B3088" s="7" t="s">
        <v>324</v>
      </c>
      <c r="C3088" s="7" t="s">
        <v>2029</v>
      </c>
      <c r="D3088" s="8">
        <v>813011577</v>
      </c>
      <c r="E3088" s="1" t="str">
        <f>VLOOKUP(D3088,'[1]IPS REGISTRADAS'!B$9:C$3248,2,0)</f>
        <v>CLINICA UROS S.A</v>
      </c>
      <c r="F3088" s="9">
        <v>2450000000</v>
      </c>
    </row>
    <row r="3089" spans="1:6" ht="30" x14ac:dyDescent="0.25">
      <c r="A3089" s="7" t="s">
        <v>323</v>
      </c>
      <c r="B3089" s="7" t="s">
        <v>324</v>
      </c>
      <c r="C3089" s="7" t="s">
        <v>2029</v>
      </c>
      <c r="D3089" s="8">
        <v>813012833</v>
      </c>
      <c r="E3089" s="1" t="str">
        <f>VLOOKUP(D3089,'[1]IPS REGISTRADAS'!B$9:C$3248,2,0)</f>
        <v>E.S.E.HOSPITAL NUESTRA SEÑORA DE LAS MERCEDES SALADOBLANCO HUILA</v>
      </c>
      <c r="F3089" s="9">
        <v>32515696</v>
      </c>
    </row>
    <row r="3090" spans="1:6" ht="30" x14ac:dyDescent="0.25">
      <c r="A3090" s="7" t="s">
        <v>323</v>
      </c>
      <c r="B3090" s="7" t="s">
        <v>324</v>
      </c>
      <c r="C3090" s="7" t="s">
        <v>2029</v>
      </c>
      <c r="D3090" s="8">
        <v>890303461</v>
      </c>
      <c r="E3090" s="1" t="str">
        <f>VLOOKUP(D3090,'[1]IPS REGISTRADAS'!B$9:C$3248,2,0)</f>
        <v>HOSPITAL UNIVERSAL DEL VALLE EVARISTO GARCIA DE CALI VALLE</v>
      </c>
      <c r="F3090" s="9">
        <v>10782445</v>
      </c>
    </row>
    <row r="3091" spans="1:6" ht="30" x14ac:dyDescent="0.25">
      <c r="A3091" s="7" t="s">
        <v>323</v>
      </c>
      <c r="B3091" s="7" t="s">
        <v>324</v>
      </c>
      <c r="C3091" s="7" t="s">
        <v>2029</v>
      </c>
      <c r="D3091" s="8">
        <v>891103889</v>
      </c>
      <c r="E3091" s="1" t="str">
        <f>VLOOKUP(D3091,'[1]IPS REGISTRADAS'!B$9:C$3248,2,0)</f>
        <v>E.S.E. HOSPITAL SANTA TERESA</v>
      </c>
      <c r="F3091" s="9">
        <v>2799383</v>
      </c>
    </row>
    <row r="3092" spans="1:6" ht="30" x14ac:dyDescent="0.25">
      <c r="A3092" s="7" t="s">
        <v>323</v>
      </c>
      <c r="B3092" s="7" t="s">
        <v>324</v>
      </c>
      <c r="C3092" s="7" t="s">
        <v>2029</v>
      </c>
      <c r="D3092" s="8">
        <v>900004894</v>
      </c>
      <c r="E3092" s="1" t="str">
        <f>VLOOKUP(D3092,'[1]IPS REGISTRADAS'!B$9:C$3248,2,0)</f>
        <v xml:space="preserve">HOSPITAL REGIONAL II NIVEL DE ATENCION VALLE DE TENZA E.S.E. </v>
      </c>
      <c r="F3092" s="9">
        <v>100000000</v>
      </c>
    </row>
    <row r="3093" spans="1:6" ht="30" x14ac:dyDescent="0.25">
      <c r="A3093" s="7" t="s">
        <v>323</v>
      </c>
      <c r="B3093" s="7" t="s">
        <v>324</v>
      </c>
      <c r="C3093" s="7" t="s">
        <v>2029</v>
      </c>
      <c r="D3093" s="8">
        <v>900211460</v>
      </c>
      <c r="E3093" s="1" t="str">
        <f>VLOOKUP(D3093,'[1]IPS REGISTRADAS'!B$9:C$3248,2,0)</f>
        <v>ESE SOR TERESA ADELE DE EL DONCELLO CAQUETÁ</v>
      </c>
      <c r="F3093" s="9">
        <v>1140975</v>
      </c>
    </row>
    <row r="3094" spans="1:6" ht="30" x14ac:dyDescent="0.25">
      <c r="A3094" s="7" t="s">
        <v>323</v>
      </c>
      <c r="B3094" s="7" t="s">
        <v>324</v>
      </c>
      <c r="C3094" s="7" t="s">
        <v>2029</v>
      </c>
      <c r="D3094" s="8">
        <v>900468626</v>
      </c>
      <c r="E3094" s="1" t="str">
        <f>VLOOKUP(D3094,'[1]IPS REGISTRADAS'!B$9:C$3248,2,0)</f>
        <v>CAD PSICOTERAPEUTICOY REEDUCATIVO VIVIR CON SENTIDOS LTDA</v>
      </c>
      <c r="F3094" s="9">
        <v>6135699</v>
      </c>
    </row>
    <row r="3095" spans="1:6" x14ac:dyDescent="0.25">
      <c r="A3095" s="7" t="s">
        <v>0</v>
      </c>
      <c r="B3095" s="7" t="s">
        <v>1</v>
      </c>
      <c r="C3095" s="7" t="s">
        <v>2029</v>
      </c>
      <c r="D3095" s="8">
        <v>830023202</v>
      </c>
      <c r="E3095" s="1" t="str">
        <f>VLOOKUP(D3095,'[1]IPS REGISTRADAS'!B$9:C$3248,2,0)</f>
        <v>COSMITET LTDA CORPORACION DE SERVICIOS MEDICOS INTERNACIONALES THEM Y CIA LTDA</v>
      </c>
      <c r="F3095" s="9">
        <v>426688194.82999998</v>
      </c>
    </row>
    <row r="3096" spans="1:6" x14ac:dyDescent="0.25">
      <c r="A3096" s="7" t="s">
        <v>0</v>
      </c>
      <c r="B3096" s="7" t="s">
        <v>1</v>
      </c>
      <c r="C3096" s="7" t="s">
        <v>2029</v>
      </c>
      <c r="D3096" s="8">
        <v>891200528</v>
      </c>
      <c r="E3096" s="1" t="str">
        <f>VLOOKUP(D3096,'[1]IPS REGISTRADAS'!B$9:C$3248,2,0)</f>
        <v>HOSPITAL UNIVERSITARIO DEPARTAMENTAL DE NARIÑO E.S.E.</v>
      </c>
      <c r="F3096" s="9">
        <v>562504043</v>
      </c>
    </row>
    <row r="3097" spans="1:6" x14ac:dyDescent="0.25">
      <c r="A3097" s="7" t="s">
        <v>0</v>
      </c>
      <c r="B3097" s="7" t="s">
        <v>1</v>
      </c>
      <c r="C3097" s="7" t="s">
        <v>2029</v>
      </c>
      <c r="D3097" s="8">
        <v>899999032</v>
      </c>
      <c r="E3097" s="1" t="str">
        <f>VLOOKUP(D3097,'[1]IPS REGISTRADAS'!B$9:C$3248,2,0)</f>
        <v>HOSPITAL UNIVERSITARIO DE LA SAMARITANA E.S.E.</v>
      </c>
      <c r="F3097" s="9">
        <v>145342274.66</v>
      </c>
    </row>
    <row r="3098" spans="1:6" x14ac:dyDescent="0.25">
      <c r="A3098" s="7" t="s">
        <v>0</v>
      </c>
      <c r="B3098" s="7" t="s">
        <v>1</v>
      </c>
      <c r="C3098" s="7" t="s">
        <v>2029</v>
      </c>
      <c r="D3098" s="8">
        <v>900006037</v>
      </c>
      <c r="E3098" s="1" t="str">
        <f>VLOOKUP(D3098,'[1]IPS REGISTRADAS'!B$9:C$3248,2,0)</f>
        <v>HOSPITAL UNIVERSITARIO DE SANTANDER E.S.E</v>
      </c>
      <c r="F3098" s="9">
        <v>215469117.59999999</v>
      </c>
    </row>
    <row r="3099" spans="1:6" x14ac:dyDescent="0.25">
      <c r="A3099" s="7" t="s">
        <v>7</v>
      </c>
      <c r="B3099" s="7" t="s">
        <v>8</v>
      </c>
      <c r="C3099" s="7" t="s">
        <v>2029</v>
      </c>
      <c r="D3099" s="8">
        <v>891180268</v>
      </c>
      <c r="E3099" s="1" t="str">
        <f>VLOOKUP(D3099,'[1]IPS REGISTRADAS'!B$9:C$3248,2,0)</f>
        <v>HOSPITAL UNIVERSITARIO HERNANDO MONCALEANO PERDOMO E.S.E</v>
      </c>
      <c r="F3099" s="9">
        <v>822163365</v>
      </c>
    </row>
    <row r="3100" spans="1:6" x14ac:dyDescent="0.25">
      <c r="A3100" s="7" t="s">
        <v>272</v>
      </c>
      <c r="B3100" s="7" t="s">
        <v>273</v>
      </c>
      <c r="C3100" s="7" t="s">
        <v>2029</v>
      </c>
      <c r="D3100" s="8">
        <v>829001846</v>
      </c>
      <c r="E3100" s="1" t="str">
        <f>VLOOKUP(D3100,'[1]IPS REGISTRADAS'!B$9:C$3248,2,0)</f>
        <v>E.S.E. BARRANCABERMEJA SEVICIOS DE SALUD DEL PRIMER NIVEL DE ATENCION</v>
      </c>
      <c r="F3100" s="9">
        <v>1180112</v>
      </c>
    </row>
    <row r="3101" spans="1:6" x14ac:dyDescent="0.25">
      <c r="A3101" s="7" t="s">
        <v>272</v>
      </c>
      <c r="B3101" s="7" t="s">
        <v>273</v>
      </c>
      <c r="C3101" s="7" t="s">
        <v>2029</v>
      </c>
      <c r="D3101" s="8">
        <v>890208758</v>
      </c>
      <c r="E3101" s="1" t="str">
        <f>VLOOKUP(D3101,'[1]IPS REGISTRADAS'!B$9:C$3248,2,0)</f>
        <v>CLINICA MATERNO INFANTIL SAN LUIS S.A DE BUCARAMANGA</v>
      </c>
      <c r="F3101" s="9">
        <v>229814209</v>
      </c>
    </row>
    <row r="3102" spans="1:6" x14ac:dyDescent="0.25">
      <c r="A3102" s="7" t="s">
        <v>272</v>
      </c>
      <c r="B3102" s="7" t="s">
        <v>273</v>
      </c>
      <c r="C3102" s="7" t="s">
        <v>2029</v>
      </c>
      <c r="D3102" s="8">
        <v>890500060</v>
      </c>
      <c r="E3102" s="1" t="str">
        <f>VLOOKUP(D3102,'[1]IPS REGISTRADAS'!B$9:C$3248,2,0)</f>
        <v>CLINICA SANTA ANA S.A DE CUCUTA</v>
      </c>
      <c r="F3102" s="9">
        <v>86875841</v>
      </c>
    </row>
    <row r="3103" spans="1:6" x14ac:dyDescent="0.25">
      <c r="A3103" s="7" t="s">
        <v>272</v>
      </c>
      <c r="B3103" s="7" t="s">
        <v>273</v>
      </c>
      <c r="C3103" s="7" t="s">
        <v>2029</v>
      </c>
      <c r="D3103" s="8">
        <v>900019291</v>
      </c>
      <c r="E3103" s="1" t="str">
        <f>VLOOKUP(D3103,'[1]IPS REGISTRADAS'!B$9:C$3248,2,0)</f>
        <v>SALVADOR SALUD E.U.</v>
      </c>
      <c r="F3103" s="9">
        <v>12420791</v>
      </c>
    </row>
    <row r="3104" spans="1:6" x14ac:dyDescent="0.25">
      <c r="A3104" s="7" t="s">
        <v>272</v>
      </c>
      <c r="B3104" s="7" t="s">
        <v>273</v>
      </c>
      <c r="C3104" s="7" t="s">
        <v>2029</v>
      </c>
      <c r="D3104" s="8">
        <v>900273262</v>
      </c>
      <c r="E3104" s="1" t="str">
        <f>VLOOKUP(D3104,'[1]IPS REGISTRADAS'!B$9:C$3248,2,0)</f>
        <v>CLINICA SHARON Y UCI TOLIMA</v>
      </c>
      <c r="F3104" s="9">
        <v>36339592</v>
      </c>
    </row>
    <row r="3105" spans="1:6" x14ac:dyDescent="0.25">
      <c r="A3105" s="7" t="s">
        <v>272</v>
      </c>
      <c r="B3105" s="7" t="s">
        <v>273</v>
      </c>
      <c r="C3105" s="7" t="s">
        <v>2029</v>
      </c>
      <c r="D3105" s="8">
        <v>900436223</v>
      </c>
      <c r="E3105" s="1" t="str">
        <f>VLOOKUP(D3105,'[1]IPS REGISTRADAS'!B$9:C$3248,2,0)</f>
        <v>FUNDACIÓN CONEXIÓN NEUROLOGICA</v>
      </c>
      <c r="F3105" s="9">
        <v>3874000</v>
      </c>
    </row>
    <row r="3106" spans="1:6" ht="30" x14ac:dyDescent="0.25">
      <c r="A3106" s="7" t="s">
        <v>323</v>
      </c>
      <c r="B3106" s="7" t="s">
        <v>324</v>
      </c>
      <c r="C3106" s="7" t="s">
        <v>2029</v>
      </c>
      <c r="D3106" s="8">
        <v>860015536</v>
      </c>
      <c r="E3106" s="1" t="str">
        <f>VLOOKUP(D3106,'[1]IPS REGISTRADAS'!B$9:C$3248,2,0)</f>
        <v>HOSPITAL UNIVERSITARIO SAN IGNACIO</v>
      </c>
      <c r="F3106" s="9">
        <v>222763076</v>
      </c>
    </row>
    <row r="3107" spans="1:6" ht="30" x14ac:dyDescent="0.25">
      <c r="A3107" s="7" t="s">
        <v>323</v>
      </c>
      <c r="B3107" s="7" t="s">
        <v>324</v>
      </c>
      <c r="C3107" s="7" t="s">
        <v>2029</v>
      </c>
      <c r="D3107" s="8">
        <v>890704555</v>
      </c>
      <c r="E3107" s="1" t="str">
        <f>VLOOKUP(D3107,'[1]IPS REGISTRADAS'!B$9:C$3248,2,0)</f>
        <v>HOSPITAL CENTRO EMPRESA SOCIAL DE PLANADAS</v>
      </c>
      <c r="F3107" s="9">
        <v>1856600</v>
      </c>
    </row>
    <row r="3108" spans="1:6" x14ac:dyDescent="0.25">
      <c r="A3108" s="7" t="s">
        <v>142</v>
      </c>
      <c r="B3108" s="7" t="s">
        <v>143</v>
      </c>
      <c r="C3108" s="7" t="s">
        <v>2029</v>
      </c>
      <c r="D3108" s="8">
        <v>800177716</v>
      </c>
      <c r="E3108" s="1" t="str">
        <f>VLOOKUP(D3108,'[1]IPS REGISTRADAS'!B$9:C$3248,2,0)</f>
        <v>IMÁGENES DIAGNOSTICAS LIMITADA DE SANTANDER BUCARAMANGA</v>
      </c>
      <c r="F3108" s="9">
        <v>28210857</v>
      </c>
    </row>
    <row r="3109" spans="1:6" x14ac:dyDescent="0.25">
      <c r="A3109" s="7" t="s">
        <v>142</v>
      </c>
      <c r="B3109" s="7" t="s">
        <v>143</v>
      </c>
      <c r="C3109" s="7" t="s">
        <v>2029</v>
      </c>
      <c r="D3109" s="8">
        <v>804010244</v>
      </c>
      <c r="E3109" s="1" t="str">
        <f>VLOOKUP(D3109,'[1]IPS REGISTRADAS'!B$9:C$3248,2,0)</f>
        <v>SOCIEDAD CARDIOVASCULAR DE SANTANDER LTDA BUCARAMANGA</v>
      </c>
      <c r="F3109" s="9">
        <v>11095643</v>
      </c>
    </row>
    <row r="3110" spans="1:6" x14ac:dyDescent="0.25">
      <c r="A3110" s="7" t="s">
        <v>142</v>
      </c>
      <c r="B3110" s="7" t="s">
        <v>143</v>
      </c>
      <c r="C3110" s="7" t="s">
        <v>2029</v>
      </c>
      <c r="D3110" s="8">
        <v>890907254</v>
      </c>
      <c r="E3110" s="1" t="str">
        <f>VLOOKUP(D3110,'[1]IPS REGISTRADAS'!B$9:C$3248,2,0)</f>
        <v>HOSPITAL SAN JUAN DE DIOS E.S.E</v>
      </c>
      <c r="F3110" s="9">
        <v>149526823</v>
      </c>
    </row>
    <row r="3111" spans="1:6" ht="30" x14ac:dyDescent="0.25">
      <c r="A3111" s="7" t="s">
        <v>323</v>
      </c>
      <c r="B3111" s="7" t="s">
        <v>324</v>
      </c>
      <c r="C3111" s="7" t="s">
        <v>2029</v>
      </c>
      <c r="D3111" s="8">
        <v>820001181</v>
      </c>
      <c r="E3111" s="1" t="str">
        <f>VLOOKUP(D3111,'[1]IPS REGISTRADAS'!B$9:C$3248,2,0)</f>
        <v>ASORSALUD S.M. LIMITADA</v>
      </c>
      <c r="F3111" s="9">
        <v>18548757</v>
      </c>
    </row>
    <row r="3112" spans="1:6" ht="30" x14ac:dyDescent="0.25">
      <c r="A3112" s="7" t="s">
        <v>323</v>
      </c>
      <c r="B3112" s="7" t="s">
        <v>324</v>
      </c>
      <c r="C3112" s="7" t="s">
        <v>2029</v>
      </c>
      <c r="D3112" s="8">
        <v>828000386</v>
      </c>
      <c r="E3112" s="1" t="str">
        <f>VLOOKUP(D3112,'[1]IPS REGISTRADAS'!B$9:C$3248,2,0)</f>
        <v>ESE HOSPITAL COMUNAL LAS MALVINAS DE FLORENCIA CAQUETA</v>
      </c>
      <c r="F3112" s="9">
        <v>1969200</v>
      </c>
    </row>
    <row r="3113" spans="1:6" ht="30" x14ac:dyDescent="0.25">
      <c r="A3113" s="7" t="s">
        <v>323</v>
      </c>
      <c r="B3113" s="7" t="s">
        <v>324</v>
      </c>
      <c r="C3113" s="7" t="s">
        <v>2029</v>
      </c>
      <c r="D3113" s="8">
        <v>892000264</v>
      </c>
      <c r="E3113" s="1" t="str">
        <f>VLOOKUP(D3113,'[1]IPS REGISTRADAS'!B$9:C$3248,2,0)</f>
        <v>HOSPITAL MUNICIPAL ACACIAS E.S.E.</v>
      </c>
      <c r="F3113" s="9">
        <v>1000000</v>
      </c>
    </row>
    <row r="3114" spans="1:6" ht="30" x14ac:dyDescent="0.25">
      <c r="A3114" s="7" t="s">
        <v>323</v>
      </c>
      <c r="B3114" s="7" t="s">
        <v>324</v>
      </c>
      <c r="C3114" s="7" t="s">
        <v>2029</v>
      </c>
      <c r="D3114" s="8">
        <v>900018780</v>
      </c>
      <c r="E3114" s="1" t="str">
        <f>VLOOKUP(D3114,'[1]IPS REGISTRADAS'!B$9:C$3248,2,0)</f>
        <v>SALUD VITAL DEL ORIENTE IPS LTDA</v>
      </c>
      <c r="F3114" s="9">
        <v>4085900</v>
      </c>
    </row>
    <row r="3115" spans="1:6" ht="30" x14ac:dyDescent="0.25">
      <c r="A3115" s="7" t="s">
        <v>323</v>
      </c>
      <c r="B3115" s="7" t="s">
        <v>324</v>
      </c>
      <c r="C3115" s="7" t="s">
        <v>2029</v>
      </c>
      <c r="D3115" s="8">
        <v>900171211</v>
      </c>
      <c r="E3115" s="1" t="str">
        <f>VLOOKUP(D3115,'[1]IPS REGISTRADAS'!B$9:C$3248,2,0)</f>
        <v>GLOBAL LIFE AMBULANCIAS S.A.S. DE BOGOTA</v>
      </c>
      <c r="F3115" s="9">
        <v>63743914</v>
      </c>
    </row>
    <row r="3116" spans="1:6" ht="30" x14ac:dyDescent="0.25">
      <c r="A3116" s="7" t="s">
        <v>323</v>
      </c>
      <c r="B3116" s="7" t="s">
        <v>324</v>
      </c>
      <c r="C3116" s="7" t="s">
        <v>2029</v>
      </c>
      <c r="D3116" s="8">
        <v>800084362</v>
      </c>
      <c r="E3116" s="1" t="str">
        <f>VLOOKUP(D3116,'[1]IPS REGISTRADAS'!B$9:C$3248,2,0)</f>
        <v>HOSPITAL CIVIL DE IPIALES  NARIÑO E.S.E.</v>
      </c>
      <c r="F3116" s="9">
        <v>1918787</v>
      </c>
    </row>
    <row r="3117" spans="1:6" ht="30" x14ac:dyDescent="0.25">
      <c r="A3117" s="7" t="s">
        <v>323</v>
      </c>
      <c r="B3117" s="7" t="s">
        <v>324</v>
      </c>
      <c r="C3117" s="7" t="s">
        <v>2029</v>
      </c>
      <c r="D3117" s="8">
        <v>800196433</v>
      </c>
      <c r="E3117" s="1" t="str">
        <f>VLOOKUP(D3117,'[1]IPS REGISTRADAS'!B$9:C$3248,2,0)</f>
        <v>HOSPITAL SIMON BOLIVAR E.S.E</v>
      </c>
      <c r="F3117" s="9">
        <v>53000000</v>
      </c>
    </row>
    <row r="3118" spans="1:6" ht="30" x14ac:dyDescent="0.25">
      <c r="A3118" s="7" t="s">
        <v>323</v>
      </c>
      <c r="B3118" s="7" t="s">
        <v>324</v>
      </c>
      <c r="C3118" s="7" t="s">
        <v>2029</v>
      </c>
      <c r="D3118" s="8">
        <v>813001653</v>
      </c>
      <c r="E3118" s="1" t="str">
        <f>VLOOKUP(D3118,'[1]IPS REGISTRADAS'!B$9:C$3248,2,0)</f>
        <v>E.S.E. HOSPITAL MUNICIPAL ALGECIRAS HUILA</v>
      </c>
      <c r="F3118" s="9">
        <v>9869600</v>
      </c>
    </row>
    <row r="3119" spans="1:6" ht="30" x14ac:dyDescent="0.25">
      <c r="A3119" s="7" t="s">
        <v>323</v>
      </c>
      <c r="B3119" s="7" t="s">
        <v>324</v>
      </c>
      <c r="C3119" s="7" t="s">
        <v>2029</v>
      </c>
      <c r="D3119" s="8">
        <v>813005265</v>
      </c>
      <c r="E3119" s="1" t="str">
        <f>VLOOKUP(D3119,'[1]IPS REGISTRADAS'!B$9:C$3248,2,0)</f>
        <v>CARMEN EMILIA OSPINA</v>
      </c>
      <c r="F3119" s="9">
        <v>171849267.24000001</v>
      </c>
    </row>
    <row r="3120" spans="1:6" ht="30" x14ac:dyDescent="0.25">
      <c r="A3120" s="7" t="s">
        <v>323</v>
      </c>
      <c r="B3120" s="7" t="s">
        <v>324</v>
      </c>
      <c r="C3120" s="7" t="s">
        <v>2029</v>
      </c>
      <c r="D3120" s="8">
        <v>830077650</v>
      </c>
      <c r="E3120" s="1" t="str">
        <f>VLOOKUP(D3120,'[1]IPS REGISTRADAS'!B$9:C$3248,2,0)</f>
        <v>HOSPITAL DE FONTIBON E.S.E</v>
      </c>
      <c r="F3120" s="9">
        <v>4274127</v>
      </c>
    </row>
    <row r="3121" spans="1:6" ht="30" x14ac:dyDescent="0.25">
      <c r="A3121" s="7" t="s">
        <v>323</v>
      </c>
      <c r="B3121" s="7" t="s">
        <v>324</v>
      </c>
      <c r="C3121" s="7" t="s">
        <v>2029</v>
      </c>
      <c r="D3121" s="8">
        <v>900335780</v>
      </c>
      <c r="E3121" s="1" t="str">
        <f>VLOOKUP(D3121,'[1]IPS REGISTRADAS'!B$9:C$3248,2,0)</f>
        <v>UNIDAD ONCOLOGICA SURCOLOMBIANA S.A.S</v>
      </c>
      <c r="F3121" s="9">
        <v>29623479.370000001</v>
      </c>
    </row>
    <row r="3122" spans="1:6" ht="30" x14ac:dyDescent="0.25">
      <c r="A3122" s="7" t="s">
        <v>323</v>
      </c>
      <c r="B3122" s="7" t="s">
        <v>324</v>
      </c>
      <c r="C3122" s="7" t="s">
        <v>2029</v>
      </c>
      <c r="D3122" s="8">
        <v>813005265</v>
      </c>
      <c r="E3122" s="1" t="str">
        <f>VLOOKUP(D3122,'[1]IPS REGISTRADAS'!B$9:C$3248,2,0)</f>
        <v>CARMEN EMILIA OSPINA</v>
      </c>
      <c r="F3122" s="9">
        <v>328150732.75999999</v>
      </c>
    </row>
    <row r="3123" spans="1:6" x14ac:dyDescent="0.25">
      <c r="A3123" s="7" t="s">
        <v>0</v>
      </c>
      <c r="B3123" s="7" t="s">
        <v>1</v>
      </c>
      <c r="C3123" s="7" t="s">
        <v>2029</v>
      </c>
      <c r="D3123" s="8">
        <v>817006121</v>
      </c>
      <c r="E3123" s="1" t="str">
        <f>VLOOKUP(D3123,'[1]IPS REGISTRADAS'!B$9:C$3248,2,0)</f>
        <v>AMEZQUITA ACOSTA LTDA ( OPTICAUCA) DE POPAYAN CAUCA</v>
      </c>
      <c r="F3123" s="9">
        <v>1930315</v>
      </c>
    </row>
    <row r="3124" spans="1:6" x14ac:dyDescent="0.25">
      <c r="A3124" s="7" t="s">
        <v>0</v>
      </c>
      <c r="B3124" s="7" t="s">
        <v>1</v>
      </c>
      <c r="C3124" s="7" t="s">
        <v>2029</v>
      </c>
      <c r="D3124" s="8">
        <v>892280033</v>
      </c>
      <c r="E3124" s="1" t="str">
        <f>VLOOKUP(D3124,'[1]IPS REGISTRADAS'!B$9:C$3248,2,0)</f>
        <v>HOSPITAL UNIVERSITARIO DE SINCELEJO E.S.E</v>
      </c>
      <c r="F3124" s="9">
        <v>93771966</v>
      </c>
    </row>
    <row r="3125" spans="1:6" x14ac:dyDescent="0.25">
      <c r="A3125" s="7" t="s">
        <v>0</v>
      </c>
      <c r="B3125" s="7" t="s">
        <v>1</v>
      </c>
      <c r="C3125" s="7" t="s">
        <v>2029</v>
      </c>
      <c r="D3125" s="8">
        <v>900520293</v>
      </c>
      <c r="E3125" s="1" t="str">
        <f>VLOOKUP(D3125,'[1]IPS REGISTRADAS'!B$9:C$3248,2,0)</f>
        <v>FUNDACION UNIONVIDA</v>
      </c>
      <c r="F3125" s="9">
        <v>28544235</v>
      </c>
    </row>
    <row r="3126" spans="1:6" x14ac:dyDescent="0.25">
      <c r="A3126" s="7" t="s">
        <v>19</v>
      </c>
      <c r="B3126" s="7" t="s">
        <v>20</v>
      </c>
      <c r="C3126" s="7" t="s">
        <v>2029</v>
      </c>
      <c r="D3126" s="8">
        <v>811042050</v>
      </c>
      <c r="E3126" s="1" t="str">
        <f>VLOOKUP(D3126,'[1]IPS REGISTRADAS'!B$9:C$3248,2,0)</f>
        <v>SERVIUCIS S.A.</v>
      </c>
      <c r="F3126" s="9">
        <v>30671868</v>
      </c>
    </row>
    <row r="3127" spans="1:6" x14ac:dyDescent="0.25">
      <c r="A3127" s="7" t="s">
        <v>19</v>
      </c>
      <c r="B3127" s="7" t="s">
        <v>20</v>
      </c>
      <c r="C3127" s="7" t="s">
        <v>2029</v>
      </c>
      <c r="D3127" s="8">
        <v>892000501</v>
      </c>
      <c r="E3127" s="1" t="str">
        <f>VLOOKUP(D3127,'[1]IPS REGISTRADAS'!B$9:C$3248,2,0)</f>
        <v>HOSPITAL DEPARTAMENTAL DE VILLAVICENCIO</v>
      </c>
      <c r="F3127" s="9">
        <v>8000000</v>
      </c>
    </row>
    <row r="3128" spans="1:6" ht="30" x14ac:dyDescent="0.25">
      <c r="A3128" s="7" t="s">
        <v>323</v>
      </c>
      <c r="B3128" s="7" t="s">
        <v>324</v>
      </c>
      <c r="C3128" s="7" t="s">
        <v>2029</v>
      </c>
      <c r="D3128" s="8">
        <v>800218196</v>
      </c>
      <c r="E3128" s="1" t="str">
        <f>VLOOKUP(D3128,'[1]IPS REGISTRADAS'!B$9:C$3248,2,0)</f>
        <v>COOPERATIVA DE TRABAJO ASOCIADO REHABILITAMOS</v>
      </c>
      <c r="F3128" s="9">
        <v>7408800</v>
      </c>
    </row>
    <row r="3129" spans="1:6" ht="30" x14ac:dyDescent="0.25">
      <c r="A3129" s="7" t="s">
        <v>323</v>
      </c>
      <c r="B3129" s="7" t="s">
        <v>324</v>
      </c>
      <c r="C3129" s="7" t="s">
        <v>2029</v>
      </c>
      <c r="D3129" s="8">
        <v>891501676</v>
      </c>
      <c r="E3129" s="1" t="str">
        <f>VLOOKUP(D3129,'[1]IPS REGISTRADAS'!B$9:C$3248,2,0)</f>
        <v>HOSPITAL SUSANA LOPEZ DE VALENCIA E.S.E</v>
      </c>
      <c r="F3129" s="9">
        <v>3564392</v>
      </c>
    </row>
    <row r="3130" spans="1:6" ht="30" x14ac:dyDescent="0.25">
      <c r="A3130" s="7" t="s">
        <v>323</v>
      </c>
      <c r="B3130" s="7" t="s">
        <v>324</v>
      </c>
      <c r="C3130" s="7" t="s">
        <v>2029</v>
      </c>
      <c r="D3130" s="8">
        <v>900030512</v>
      </c>
      <c r="E3130" s="1" t="str">
        <f>VLOOKUP(D3130,'[1]IPS REGISTRADAS'!B$9:C$3248,2,0)</f>
        <v>LABORATORIO SURCOLOMBIANO LTDA SURCOLABI IPS LTDA</v>
      </c>
      <c r="F3130" s="9">
        <v>1742400</v>
      </c>
    </row>
    <row r="3131" spans="1:6" ht="15" customHeight="1" x14ac:dyDescent="0.25">
      <c r="A3131" s="7" t="s">
        <v>323</v>
      </c>
      <c r="B3131" s="7" t="s">
        <v>324</v>
      </c>
      <c r="C3131" s="7" t="s">
        <v>2029</v>
      </c>
      <c r="D3131" s="8">
        <v>800216883</v>
      </c>
      <c r="E3131" s="1" t="str">
        <f>VLOOKUP(D3131,'[1]IPS REGISTRADAS'!B$9:C$3248,2,0)</f>
        <v>HOSPITAL DE SUBA II NIVEL E.S.E</v>
      </c>
      <c r="F3131" s="9">
        <v>32007229</v>
      </c>
    </row>
    <row r="3132" spans="1:6" ht="15" customHeight="1" x14ac:dyDescent="0.25">
      <c r="A3132" s="7" t="s">
        <v>323</v>
      </c>
      <c r="B3132" s="7" t="s">
        <v>324</v>
      </c>
      <c r="C3132" s="7" t="s">
        <v>2029</v>
      </c>
      <c r="D3132" s="8">
        <v>813006746</v>
      </c>
      <c r="E3132" s="1" t="str">
        <f>VLOOKUP(D3132,'[1]IPS REGISTRADAS'!B$9:C$3248,2,0)</f>
        <v>URO LASER EMPRESA UNIPERSONAL</v>
      </c>
      <c r="F3132" s="9">
        <v>10780000</v>
      </c>
    </row>
    <row r="3133" spans="1:6" ht="15" customHeight="1" x14ac:dyDescent="0.25">
      <c r="A3133" s="7" t="s">
        <v>323</v>
      </c>
      <c r="B3133" s="7" t="s">
        <v>324</v>
      </c>
      <c r="C3133" s="7" t="s">
        <v>2029</v>
      </c>
      <c r="D3133" s="8">
        <v>813012068</v>
      </c>
      <c r="E3133" s="1" t="str">
        <f>VLOOKUP(D3133,'[1]IPS REGISTRADAS'!B$9:C$3248,2,0)</f>
        <v>PRECCOPERATIVA DE TRABAJO ASOCIADO PARA LA PREVENCION Y DIAGNOSTICO DEL CANCER GENITAL FEMENINO D MUJER</v>
      </c>
      <c r="F3133" s="9">
        <v>6100000</v>
      </c>
    </row>
    <row r="3134" spans="1:6" ht="15" customHeight="1" x14ac:dyDescent="0.25">
      <c r="A3134" s="7" t="s">
        <v>323</v>
      </c>
      <c r="B3134" s="7" t="s">
        <v>324</v>
      </c>
      <c r="C3134" s="7" t="s">
        <v>2029</v>
      </c>
      <c r="D3134" s="8">
        <v>891180026</v>
      </c>
      <c r="E3134" s="1" t="str">
        <f>VLOOKUP(D3134,'[1]IPS REGISTRADAS'!B$9:C$3248,2,0)</f>
        <v>E.S.E. HOSPITAL DEPARTAMENTAL SAN VICENTE DE PAUL</v>
      </c>
      <c r="F3134" s="9">
        <v>79035771.560000002</v>
      </c>
    </row>
    <row r="3135" spans="1:6" ht="15" customHeight="1" x14ac:dyDescent="0.25">
      <c r="A3135" s="7" t="s">
        <v>323</v>
      </c>
      <c r="B3135" s="7" t="s">
        <v>324</v>
      </c>
      <c r="C3135" s="7" t="s">
        <v>2029</v>
      </c>
      <c r="D3135" s="8">
        <v>891200528</v>
      </c>
      <c r="E3135" s="1" t="str">
        <f>VLOOKUP(D3135,'[1]IPS REGISTRADAS'!B$9:C$3248,2,0)</f>
        <v>HOSPITAL UNIVERSITARIO DEPARTAMENTAL DE NARIÑO E.S.E.</v>
      </c>
      <c r="F3135" s="9">
        <v>2536515</v>
      </c>
    </row>
    <row r="3136" spans="1:6" ht="15" customHeight="1" x14ac:dyDescent="0.25">
      <c r="A3136" s="7" t="s">
        <v>323</v>
      </c>
      <c r="B3136" s="7" t="s">
        <v>324</v>
      </c>
      <c r="C3136" s="7" t="s">
        <v>2029</v>
      </c>
      <c r="D3136" s="8">
        <v>900021323</v>
      </c>
      <c r="E3136" s="1" t="str">
        <f>VLOOKUP(D3136,'[1]IPS REGISTRADAS'!B$9:C$3248,2,0)</f>
        <v>UNLAB S.A.S.</v>
      </c>
      <c r="F3136" s="9">
        <v>1424682</v>
      </c>
    </row>
    <row r="3137" spans="1:6" ht="15" customHeight="1" x14ac:dyDescent="0.25">
      <c r="A3137" s="7" t="s">
        <v>323</v>
      </c>
      <c r="B3137" s="7" t="s">
        <v>324</v>
      </c>
      <c r="C3137" s="7" t="s">
        <v>2029</v>
      </c>
      <c r="D3137" s="8">
        <v>900680971</v>
      </c>
      <c r="E3137" s="1" t="str">
        <f>VLOOKUP(D3137,'[1]IPS REGISTRADAS'!B$9:C$3248,2,0)</f>
        <v>FUNDACION NEFROUROS</v>
      </c>
      <c r="F3137" s="9">
        <v>318690616.91000003</v>
      </c>
    </row>
    <row r="3138" spans="1:6" ht="15" customHeight="1" x14ac:dyDescent="0.25">
      <c r="A3138" s="7" t="s">
        <v>0</v>
      </c>
      <c r="B3138" s="7" t="s">
        <v>1</v>
      </c>
      <c r="C3138" s="7" t="s">
        <v>2029</v>
      </c>
      <c r="D3138" s="8">
        <v>823002778</v>
      </c>
      <c r="E3138" s="1" t="str">
        <f>VLOOKUP(D3138,'[1]IPS REGISTRADAS'!B$9:C$3248,2,0)</f>
        <v>CLINICA SANTA ISABEL LTDA</v>
      </c>
      <c r="F3138" s="9">
        <v>6711900</v>
      </c>
    </row>
    <row r="3139" spans="1:6" ht="15" customHeight="1" x14ac:dyDescent="0.25">
      <c r="A3139" s="7" t="s">
        <v>0</v>
      </c>
      <c r="B3139" s="7" t="s">
        <v>1</v>
      </c>
      <c r="C3139" s="7" t="s">
        <v>2029</v>
      </c>
      <c r="D3139" s="8">
        <v>890212568</v>
      </c>
      <c r="E3139" s="1" t="str">
        <f>VLOOKUP(D3139,'[1]IPS REGISTRADAS'!B$9:C$3248,2,0)</f>
        <v>FUNDACION CARDIOVASCULAR DE COLOMBIA</v>
      </c>
      <c r="F3139" s="9">
        <v>20594138</v>
      </c>
    </row>
    <row r="3140" spans="1:6" ht="15" customHeight="1" x14ac:dyDescent="0.25">
      <c r="A3140" s="7" t="s">
        <v>142</v>
      </c>
      <c r="B3140" s="7" t="s">
        <v>143</v>
      </c>
      <c r="C3140" s="7" t="s">
        <v>2029</v>
      </c>
      <c r="D3140" s="8">
        <v>800065396</v>
      </c>
      <c r="E3140" s="1" t="str">
        <f>VLOOKUP(D3140,'[1]IPS REGISTRADAS'!B$9:C$3248,2,0)</f>
        <v>INSTITUTO DE DIAGNOSTICO MEDICO S A IDIME S.A.</v>
      </c>
      <c r="F3140" s="9">
        <v>1000000</v>
      </c>
    </row>
    <row r="3141" spans="1:6" ht="15" customHeight="1" x14ac:dyDescent="0.25">
      <c r="A3141" s="7" t="s">
        <v>142</v>
      </c>
      <c r="B3141" s="7" t="s">
        <v>143</v>
      </c>
      <c r="C3141" s="7" t="s">
        <v>2029</v>
      </c>
      <c r="D3141" s="8">
        <v>860020188</v>
      </c>
      <c r="E3141" s="1" t="str">
        <f>VLOOKUP(D3141,'[1]IPS REGISTRADAS'!B$9:C$3248,2,0)</f>
        <v>HOSPITAL SANTA CLARA</v>
      </c>
      <c r="F3141" s="9">
        <v>10883083</v>
      </c>
    </row>
    <row r="3142" spans="1:6" ht="15" customHeight="1" x14ac:dyDescent="0.25">
      <c r="A3142" s="7" t="s">
        <v>142</v>
      </c>
      <c r="B3142" s="7" t="s">
        <v>143</v>
      </c>
      <c r="C3142" s="7" t="s">
        <v>2029</v>
      </c>
      <c r="D3142" s="8">
        <v>891301121</v>
      </c>
      <c r="E3142" s="1" t="str">
        <f>VLOOKUP(D3142,'[1]IPS REGISTRADAS'!B$9:C$3248,2,0)</f>
        <v>HOSPITAL SAN ROQUE</v>
      </c>
      <c r="F3142" s="9">
        <v>28413000</v>
      </c>
    </row>
    <row r="3143" spans="1:6" ht="15" customHeight="1" x14ac:dyDescent="0.25">
      <c r="A3143" s="7" t="s">
        <v>19</v>
      </c>
      <c r="B3143" s="7" t="s">
        <v>20</v>
      </c>
      <c r="C3143" s="7" t="s">
        <v>2029</v>
      </c>
      <c r="D3143" s="8">
        <v>800193392</v>
      </c>
      <c r="E3143" s="1" t="str">
        <f>VLOOKUP(D3143,'[1]IPS REGISTRADAS'!B$9:C$3248,2,0)</f>
        <v>E.S.E. HOSPITAL SAN ISIDRO</v>
      </c>
      <c r="F3143" s="9">
        <v>3890666</v>
      </c>
    </row>
    <row r="3144" spans="1:6" ht="15" customHeight="1" x14ac:dyDescent="0.25">
      <c r="A3144" s="7" t="s">
        <v>19</v>
      </c>
      <c r="B3144" s="7" t="s">
        <v>20</v>
      </c>
      <c r="C3144" s="7" t="s">
        <v>2029</v>
      </c>
      <c r="D3144" s="8">
        <v>890700163</v>
      </c>
      <c r="E3144" s="1" t="str">
        <f>VLOOKUP(D3144,'[1]IPS REGISTRADAS'!B$9:C$3248,2,0)</f>
        <v>CLINICA MINERVA S.A. DE IBAGUE TOLIMA</v>
      </c>
      <c r="F3144" s="9">
        <v>5000000</v>
      </c>
    </row>
    <row r="3145" spans="1:6" ht="15" customHeight="1" x14ac:dyDescent="0.25">
      <c r="A3145" s="7" t="s">
        <v>19</v>
      </c>
      <c r="B3145" s="7" t="s">
        <v>20</v>
      </c>
      <c r="C3145" s="7" t="s">
        <v>2029</v>
      </c>
      <c r="D3145" s="8">
        <v>891180065</v>
      </c>
      <c r="E3145" s="1" t="str">
        <f>VLOOKUP(D3145,'[1]IPS REGISTRADAS'!B$9:C$3248,2,0)</f>
        <v>ESE HOSPITAL SAN ANTONIO DE GIGANTE  HUILA</v>
      </c>
      <c r="F3145" s="9">
        <v>20739623</v>
      </c>
    </row>
    <row r="3146" spans="1:6" ht="30" x14ac:dyDescent="0.25">
      <c r="A3146" s="7" t="s">
        <v>323</v>
      </c>
      <c r="B3146" s="7" t="s">
        <v>324</v>
      </c>
      <c r="C3146" s="7" t="s">
        <v>2029</v>
      </c>
      <c r="D3146" s="8">
        <v>830106376</v>
      </c>
      <c r="E3146" s="1" t="str">
        <f>VLOOKUP(D3146,'[1]IPS REGISTRADAS'!B$9:C$3248,2,0)</f>
        <v>CORPORACION IPS SALUDCOOP</v>
      </c>
      <c r="F3146" s="9">
        <v>5248711</v>
      </c>
    </row>
    <row r="3147" spans="1:6" ht="30" x14ac:dyDescent="0.25">
      <c r="A3147" s="7" t="s">
        <v>323</v>
      </c>
      <c r="B3147" s="7" t="s">
        <v>324</v>
      </c>
      <c r="C3147" s="7" t="s">
        <v>2029</v>
      </c>
      <c r="D3147" s="8">
        <v>890904646</v>
      </c>
      <c r="E3147" s="1" t="str">
        <f>VLOOKUP(D3147,'[1]IPS REGISTRADAS'!B$9:C$3248,2,0)</f>
        <v xml:space="preserve">HOSPITAL GENERAL DE MEDELLIN E.S.E. </v>
      </c>
      <c r="F3147" s="9">
        <v>12744207</v>
      </c>
    </row>
    <row r="3148" spans="1:6" ht="30" x14ac:dyDescent="0.25">
      <c r="A3148" s="7" t="s">
        <v>323</v>
      </c>
      <c r="B3148" s="7" t="s">
        <v>324</v>
      </c>
      <c r="C3148" s="7" t="s">
        <v>2029</v>
      </c>
      <c r="D3148" s="8">
        <v>891190011</v>
      </c>
      <c r="E3148" s="1" t="str">
        <f>VLOOKUP(D3148,'[1]IPS REGISTRADAS'!B$9:C$3248,2,0)</f>
        <v>E.S.E. HOSPITAL SAN RAFAEL</v>
      </c>
      <c r="F3148" s="9">
        <v>2702612</v>
      </c>
    </row>
    <row r="3149" spans="1:6" ht="30" x14ac:dyDescent="0.25">
      <c r="A3149" s="7" t="s">
        <v>323</v>
      </c>
      <c r="B3149" s="7" t="s">
        <v>324</v>
      </c>
      <c r="C3149" s="7" t="s">
        <v>2029</v>
      </c>
      <c r="D3149" s="8">
        <v>900067136</v>
      </c>
      <c r="E3149" s="1" t="str">
        <f>VLOOKUP(D3149,'[1]IPS REGISTRADAS'!B$9:C$3248,2,0)</f>
        <v>HOSPITAL REGIONAL DE VELEZ E.S.E</v>
      </c>
      <c r="F3149" s="9">
        <v>1208594</v>
      </c>
    </row>
    <row r="3150" spans="1:6" ht="30" x14ac:dyDescent="0.25">
      <c r="A3150" s="7" t="s">
        <v>323</v>
      </c>
      <c r="B3150" s="7" t="s">
        <v>324</v>
      </c>
      <c r="C3150" s="7" t="s">
        <v>2029</v>
      </c>
      <c r="D3150" s="8">
        <v>900406995</v>
      </c>
      <c r="E3150" s="1" t="str">
        <f>VLOOKUP(D3150,'[1]IPS REGISTRADAS'!B$9:C$3248,2,0)</f>
        <v>CURAHELP E.U.</v>
      </c>
      <c r="F3150" s="9">
        <v>46186629</v>
      </c>
    </row>
    <row r="3151" spans="1:6" x14ac:dyDescent="0.25">
      <c r="A3151" s="7" t="s">
        <v>142</v>
      </c>
      <c r="B3151" s="7" t="s">
        <v>143</v>
      </c>
      <c r="C3151" s="7" t="s">
        <v>2029</v>
      </c>
      <c r="D3151" s="8">
        <v>900355304</v>
      </c>
      <c r="E3151" s="1" t="str">
        <f>VLOOKUP(D3151,'[1]IPS REGISTRADAS'!B$9:C$3248,2,0)</f>
        <v>HOME HEALTH SALUD EN CASA SAS IPS</v>
      </c>
      <c r="F3151" s="9">
        <v>3160902</v>
      </c>
    </row>
    <row r="3152" spans="1:6" ht="30" x14ac:dyDescent="0.25">
      <c r="A3152" s="7" t="s">
        <v>323</v>
      </c>
      <c r="B3152" s="7" t="s">
        <v>324</v>
      </c>
      <c r="C3152" s="7" t="s">
        <v>2029</v>
      </c>
      <c r="D3152" s="8">
        <v>813005431</v>
      </c>
      <c r="E3152" s="1" t="str">
        <f>VLOOKUP(D3152,'[1]IPS REGISTRADAS'!B$9:C$3248,2,0)</f>
        <v>SOCIEDAD CLINICA EMCOSALUD DE NEIVA HUILA</v>
      </c>
      <c r="F3152" s="9">
        <v>21361262</v>
      </c>
    </row>
    <row r="3153" spans="1:6" ht="30" x14ac:dyDescent="0.25">
      <c r="A3153" s="7" t="s">
        <v>323</v>
      </c>
      <c r="B3153" s="7" t="s">
        <v>324</v>
      </c>
      <c r="C3153" s="7" t="s">
        <v>2029</v>
      </c>
      <c r="D3153" s="8">
        <v>813010966</v>
      </c>
      <c r="E3153" s="1" t="str">
        <f>VLOOKUP(D3153,'[1]IPS REGISTRADAS'!B$9:C$3248,2,0)</f>
        <v>ESE SAN JUAN RAMON NUÑEZ PALACIOS DE LA ARGENTINA HUILA</v>
      </c>
      <c r="F3153" s="9">
        <v>5146350</v>
      </c>
    </row>
    <row r="3154" spans="1:6" ht="30" x14ac:dyDescent="0.25">
      <c r="A3154" s="7" t="s">
        <v>323</v>
      </c>
      <c r="B3154" s="7" t="s">
        <v>324</v>
      </c>
      <c r="C3154" s="7" t="s">
        <v>2029</v>
      </c>
      <c r="D3154" s="8">
        <v>813011027</v>
      </c>
      <c r="E3154" s="1" t="str">
        <f>VLOOKUP(D3154,'[1]IPS REGISTRADAS'!B$9:C$3248,2,0)</f>
        <v>E.S.E. SANTA ROSA DE LIMA DE PAICOL</v>
      </c>
      <c r="F3154" s="9">
        <v>1578107</v>
      </c>
    </row>
    <row r="3155" spans="1:6" ht="30" x14ac:dyDescent="0.25">
      <c r="A3155" s="7" t="s">
        <v>323</v>
      </c>
      <c r="B3155" s="7" t="s">
        <v>324</v>
      </c>
      <c r="C3155" s="7" t="s">
        <v>2029</v>
      </c>
      <c r="D3155" s="8">
        <v>846000253</v>
      </c>
      <c r="E3155" s="1" t="str">
        <f>VLOOKUP(D3155,'[1]IPS REGISTRADAS'!B$9:C$3248,2,0)</f>
        <v>E.S.E. HOSPITAL LOCAL DE PUERTO ASIS</v>
      </c>
      <c r="F3155" s="9">
        <v>2169621</v>
      </c>
    </row>
    <row r="3156" spans="1:6" ht="30" x14ac:dyDescent="0.25">
      <c r="A3156" s="7" t="s">
        <v>323</v>
      </c>
      <c r="B3156" s="7" t="s">
        <v>324</v>
      </c>
      <c r="C3156" s="7" t="s">
        <v>2029</v>
      </c>
      <c r="D3156" s="8">
        <v>891180134</v>
      </c>
      <c r="E3156" s="1" t="str">
        <f>VLOOKUP(D3156,'[1]IPS REGISTRADAS'!B$9:C$3248,2,0)</f>
        <v>HOSPITAL DEPARTAMENTAL SAN ANTONIO E.S.E</v>
      </c>
      <c r="F3156" s="9">
        <v>1000000000</v>
      </c>
    </row>
    <row r="3157" spans="1:6" x14ac:dyDescent="0.25">
      <c r="A3157" s="7" t="s">
        <v>0</v>
      </c>
      <c r="B3157" s="7" t="s">
        <v>1</v>
      </c>
      <c r="C3157" s="7" t="s">
        <v>2029</v>
      </c>
      <c r="D3157" s="8">
        <v>900553918</v>
      </c>
      <c r="E3157" s="1" t="str">
        <f>VLOOKUP(D3157,'[1]IPS REGISTRADAS'!B$9:C$3248,2,0)</f>
        <v>SU VISION IPS 20/20 S.A.S.</v>
      </c>
      <c r="F3157" s="9">
        <v>5905026</v>
      </c>
    </row>
    <row r="3158" spans="1:6" x14ac:dyDescent="0.25">
      <c r="A3158" s="7" t="s">
        <v>7</v>
      </c>
      <c r="B3158" s="7" t="s">
        <v>8</v>
      </c>
      <c r="C3158" s="7" t="s">
        <v>2029</v>
      </c>
      <c r="D3158" s="8">
        <v>805027287</v>
      </c>
      <c r="E3158" s="1" t="str">
        <f>VLOOKUP(D3158,'[1]IPS REGISTRADAS'!B$9:C$3248,2,0)</f>
        <v>ESE RED DE SALUD DEL NORTE DE SANTIAGO DE CALI  VALLE</v>
      </c>
      <c r="F3158" s="9">
        <v>3252891</v>
      </c>
    </row>
    <row r="3159" spans="1:6" x14ac:dyDescent="0.25">
      <c r="A3159" s="7" t="s">
        <v>7</v>
      </c>
      <c r="B3159" s="7" t="s">
        <v>8</v>
      </c>
      <c r="C3159" s="7" t="s">
        <v>2029</v>
      </c>
      <c r="D3159" s="8">
        <v>860015536</v>
      </c>
      <c r="E3159" s="1" t="str">
        <f>VLOOKUP(D3159,'[1]IPS REGISTRADAS'!B$9:C$3248,2,0)</f>
        <v>HOSPITAL UNIVERSITARIO SAN IGNACIO</v>
      </c>
      <c r="F3159" s="9">
        <v>22838254</v>
      </c>
    </row>
    <row r="3160" spans="1:6" x14ac:dyDescent="0.25">
      <c r="A3160" s="7" t="s">
        <v>7</v>
      </c>
      <c r="B3160" s="7" t="s">
        <v>8</v>
      </c>
      <c r="C3160" s="7" t="s">
        <v>2029</v>
      </c>
      <c r="D3160" s="8">
        <v>890301430</v>
      </c>
      <c r="E3160" s="1" t="str">
        <f>VLOOKUP(D3160,'[1]IPS REGISTRADAS'!B$9:C$3248,2,0)</f>
        <v>INSTITUTO DE RELIGIOSAS DE SAN JOSE DE GERONA DE CALI VALLE</v>
      </c>
      <c r="F3160" s="9">
        <v>91831998</v>
      </c>
    </row>
    <row r="3161" spans="1:6" x14ac:dyDescent="0.25">
      <c r="A3161" s="7" t="s">
        <v>7</v>
      </c>
      <c r="B3161" s="7" t="s">
        <v>8</v>
      </c>
      <c r="C3161" s="7" t="s">
        <v>2029</v>
      </c>
      <c r="D3161" s="8">
        <v>890701715</v>
      </c>
      <c r="E3161" s="1" t="str">
        <f>VLOOKUP(D3161,'[1]IPS REGISTRADAS'!B$9:C$3248,2,0)</f>
        <v>HOSPITAL SAN ANTONIO DEL GUAMO E.S.E</v>
      </c>
      <c r="F3161" s="9">
        <v>2355680</v>
      </c>
    </row>
    <row r="3162" spans="1:6" x14ac:dyDescent="0.25">
      <c r="A3162" s="7" t="s">
        <v>7</v>
      </c>
      <c r="B3162" s="7" t="s">
        <v>8</v>
      </c>
      <c r="C3162" s="7" t="s">
        <v>2029</v>
      </c>
      <c r="D3162" s="8">
        <v>900006037</v>
      </c>
      <c r="E3162" s="1" t="str">
        <f>VLOOKUP(D3162,'[1]IPS REGISTRADAS'!B$9:C$3248,2,0)</f>
        <v>HOSPITAL UNIVERSITARIO DE SANTANDER E.S.E</v>
      </c>
      <c r="F3162" s="9">
        <v>259578360</v>
      </c>
    </row>
    <row r="3163" spans="1:6" x14ac:dyDescent="0.25">
      <c r="A3163" s="7" t="s">
        <v>142</v>
      </c>
      <c r="B3163" s="7" t="s">
        <v>143</v>
      </c>
      <c r="C3163" s="7" t="s">
        <v>2029</v>
      </c>
      <c r="D3163" s="8">
        <v>819006193</v>
      </c>
      <c r="E3163" s="1" t="str">
        <f>VLOOKUP(D3163,'[1]IPS REGISTRADAS'!B$9:C$3248,2,0)</f>
        <v>INSTITUTO NEUROPSIQUIATRICO NUESTRA SEÑORA DEL CARMEN INSECAR S.A.S.</v>
      </c>
      <c r="F3163" s="9">
        <v>26928000</v>
      </c>
    </row>
    <row r="3164" spans="1:6" x14ac:dyDescent="0.25">
      <c r="A3164" s="7" t="s">
        <v>142</v>
      </c>
      <c r="B3164" s="7" t="s">
        <v>143</v>
      </c>
      <c r="C3164" s="7" t="s">
        <v>2029</v>
      </c>
      <c r="D3164" s="8">
        <v>860007373</v>
      </c>
      <c r="E3164" s="1" t="str">
        <f>VLOOKUP(D3164,'[1]IPS REGISTRADAS'!B$9:C$3248,2,0)</f>
        <v>FUNDACION HOSPITAL SAN CARLOS</v>
      </c>
      <c r="F3164" s="9">
        <v>1341225</v>
      </c>
    </row>
    <row r="3165" spans="1:6" x14ac:dyDescent="0.25">
      <c r="A3165" s="7" t="s">
        <v>142</v>
      </c>
      <c r="B3165" s="7" t="s">
        <v>143</v>
      </c>
      <c r="C3165" s="7" t="s">
        <v>2029</v>
      </c>
      <c r="D3165" s="8">
        <v>900698537</v>
      </c>
      <c r="E3165" s="1" t="str">
        <f>VLOOKUP(D3165,'[1]IPS REGISTRADAS'!B$9:C$3248,2,0)</f>
        <v>IPS H&amp;L SALUD SAS</v>
      </c>
      <c r="F3165" s="9">
        <v>6652800</v>
      </c>
    </row>
    <row r="3166" spans="1:6" ht="30" x14ac:dyDescent="0.25">
      <c r="A3166" s="7" t="s">
        <v>323</v>
      </c>
      <c r="B3166" s="7" t="s">
        <v>324</v>
      </c>
      <c r="C3166" s="7" t="s">
        <v>2029</v>
      </c>
      <c r="D3166" s="8">
        <v>892000501</v>
      </c>
      <c r="E3166" s="1" t="str">
        <f>VLOOKUP(D3166,'[1]IPS REGISTRADAS'!B$9:C$3248,2,0)</f>
        <v>HOSPITAL DEPARTAMENTAL DE VILLAVICENCIO</v>
      </c>
      <c r="F3166" s="9">
        <v>318961166.29000002</v>
      </c>
    </row>
    <row r="3167" spans="1:6" x14ac:dyDescent="0.25">
      <c r="A3167" s="7" t="s">
        <v>142</v>
      </c>
      <c r="B3167" s="7" t="s">
        <v>143</v>
      </c>
      <c r="C3167" s="7" t="s">
        <v>2029</v>
      </c>
      <c r="D3167" s="8">
        <v>805027338</v>
      </c>
      <c r="E3167" s="1" t="str">
        <f>VLOOKUP(D3167,'[1]IPS REGISTRADAS'!B$9:C$3248,2,0)</f>
        <v>RED DE SALUD DEL SURORIENTE DE CALI VALLE</v>
      </c>
      <c r="F3167" s="9">
        <v>2722154</v>
      </c>
    </row>
    <row r="3168" spans="1:6" x14ac:dyDescent="0.25">
      <c r="A3168" s="7" t="s">
        <v>142</v>
      </c>
      <c r="B3168" s="7" t="s">
        <v>143</v>
      </c>
      <c r="C3168" s="7" t="s">
        <v>2029</v>
      </c>
      <c r="D3168" s="8">
        <v>816002451</v>
      </c>
      <c r="E3168" s="1" t="str">
        <f>VLOOKUP(D3168,'[1]IPS REGISTRADAS'!B$9:C$3248,2,0)</f>
        <v>CALCULASER S.A.</v>
      </c>
      <c r="F3168" s="9">
        <v>5571720</v>
      </c>
    </row>
    <row r="3169" spans="1:6" x14ac:dyDescent="0.25">
      <c r="A3169" s="7" t="s">
        <v>142</v>
      </c>
      <c r="B3169" s="7" t="s">
        <v>143</v>
      </c>
      <c r="C3169" s="7" t="s">
        <v>2029</v>
      </c>
      <c r="D3169" s="8">
        <v>890703266</v>
      </c>
      <c r="E3169" s="1" t="str">
        <f>VLOOKUP(D3169,'[1]IPS REGISTRADAS'!B$9:C$3248,2,0)</f>
        <v>HOSPITAL NUESTRA SEÑORA DE LOURDES DE ATACO TOLIMA</v>
      </c>
      <c r="F3169" s="9">
        <v>46975812</v>
      </c>
    </row>
    <row r="3170" spans="1:6" x14ac:dyDescent="0.25">
      <c r="A3170" s="7" t="s">
        <v>19</v>
      </c>
      <c r="B3170" s="7" t="s">
        <v>20</v>
      </c>
      <c r="C3170" s="7" t="s">
        <v>2029</v>
      </c>
      <c r="D3170" s="8">
        <v>813010145</v>
      </c>
      <c r="E3170" s="1" t="str">
        <f>VLOOKUP(D3170,'[1]IPS REGISTRADAS'!B$9:C$3248,2,0)</f>
        <v>OFTALMOLASER SOCIEDAD DE CIRUGIA DEL HUILA S.A.</v>
      </c>
      <c r="F3170" s="9">
        <v>3556916</v>
      </c>
    </row>
    <row r="3171" spans="1:6" x14ac:dyDescent="0.25">
      <c r="A3171" s="7" t="s">
        <v>19</v>
      </c>
      <c r="B3171" s="7" t="s">
        <v>20</v>
      </c>
      <c r="C3171" s="7" t="s">
        <v>2029</v>
      </c>
      <c r="D3171" s="8">
        <v>890706833</v>
      </c>
      <c r="E3171" s="1" t="str">
        <f>VLOOKUP(D3171,'[1]IPS REGISTRADAS'!B$9:C$3248,2,0)</f>
        <v>HOSPITAL FEDERICO LLERAS ACOSTA DE IBAGUE E.S.E.</v>
      </c>
      <c r="F3171" s="9">
        <v>70000000</v>
      </c>
    </row>
    <row r="3172" spans="1:6" x14ac:dyDescent="0.25">
      <c r="A3172" s="7" t="s">
        <v>19</v>
      </c>
      <c r="B3172" s="7" t="s">
        <v>20</v>
      </c>
      <c r="C3172" s="7" t="s">
        <v>2029</v>
      </c>
      <c r="D3172" s="8">
        <v>890907279</v>
      </c>
      <c r="E3172" s="1" t="str">
        <f>VLOOKUP(D3172,'[1]IPS REGISTRADAS'!B$9:C$3248,2,0)</f>
        <v>HOSPITAL SAN JUAN DE DIOS E.S.E</v>
      </c>
      <c r="F3172" s="9">
        <v>5257582</v>
      </c>
    </row>
    <row r="3173" spans="1:6" ht="30" x14ac:dyDescent="0.25">
      <c r="A3173" s="7" t="s">
        <v>323</v>
      </c>
      <c r="B3173" s="7" t="s">
        <v>324</v>
      </c>
      <c r="C3173" s="7" t="s">
        <v>2029</v>
      </c>
      <c r="D3173" s="8">
        <v>800193801</v>
      </c>
      <c r="E3173" s="1" t="str">
        <f>VLOOKUP(D3173,'[1]IPS REGISTRADAS'!B$9:C$3248,2,0)</f>
        <v>CENTRO OFTALMOLOGICO SURCOLOMBIANO LTDA</v>
      </c>
      <c r="F3173" s="9">
        <v>70000000</v>
      </c>
    </row>
    <row r="3174" spans="1:6" ht="30" x14ac:dyDescent="0.25">
      <c r="A3174" s="7" t="s">
        <v>323</v>
      </c>
      <c r="B3174" s="7" t="s">
        <v>324</v>
      </c>
      <c r="C3174" s="7" t="s">
        <v>2029</v>
      </c>
      <c r="D3174" s="8">
        <v>813010145</v>
      </c>
      <c r="E3174" s="1" t="str">
        <f>VLOOKUP(D3174,'[1]IPS REGISTRADAS'!B$9:C$3248,2,0)</f>
        <v>OFTALMOLASER SOCIEDAD DE CIRUGIA DEL HUILA S.A.</v>
      </c>
      <c r="F3174" s="9">
        <v>1445955</v>
      </c>
    </row>
    <row r="3175" spans="1:6" ht="30" x14ac:dyDescent="0.25">
      <c r="A3175" s="7" t="s">
        <v>323</v>
      </c>
      <c r="B3175" s="7" t="s">
        <v>324</v>
      </c>
      <c r="C3175" s="7" t="s">
        <v>2029</v>
      </c>
      <c r="D3175" s="8">
        <v>813011505</v>
      </c>
      <c r="E3175" s="1" t="str">
        <f>VLOOKUP(D3175,'[1]IPS REGISTRADAS'!B$9:C$3248,2,0)</f>
        <v>E.S.E. CAMILO TRUJILLO SILVA DE PALESTINA</v>
      </c>
      <c r="F3175" s="9">
        <v>2000000</v>
      </c>
    </row>
    <row r="3176" spans="1:6" ht="30" x14ac:dyDescent="0.25">
      <c r="A3176" s="7" t="s">
        <v>323</v>
      </c>
      <c r="B3176" s="7" t="s">
        <v>324</v>
      </c>
      <c r="C3176" s="7" t="s">
        <v>2029</v>
      </c>
      <c r="D3176" s="8">
        <v>826002031</v>
      </c>
      <c r="E3176" s="1" t="str">
        <f>VLOOKUP(D3176,'[1]IPS REGISTRADAS'!B$9:C$3248,2,0)</f>
        <v>SALUD PESCA E.S.E</v>
      </c>
      <c r="F3176" s="9">
        <v>5000000</v>
      </c>
    </row>
    <row r="3177" spans="1:6" ht="30" x14ac:dyDescent="0.25">
      <c r="A3177" s="7" t="s">
        <v>323</v>
      </c>
      <c r="B3177" s="7" t="s">
        <v>324</v>
      </c>
      <c r="C3177" s="7" t="s">
        <v>2029</v>
      </c>
      <c r="D3177" s="8">
        <v>891800023</v>
      </c>
      <c r="E3177" s="1" t="str">
        <f>VLOOKUP(D3177,'[1]IPS REGISTRADAS'!B$9:C$3248,2,0)</f>
        <v>CLINICA TUNDAMA LTDA</v>
      </c>
      <c r="F3177" s="9">
        <v>15000000</v>
      </c>
    </row>
    <row r="3178" spans="1:6" ht="30" x14ac:dyDescent="0.25">
      <c r="A3178" s="7" t="s">
        <v>323</v>
      </c>
      <c r="B3178" s="7" t="s">
        <v>324</v>
      </c>
      <c r="C3178" s="7" t="s">
        <v>2029</v>
      </c>
      <c r="D3178" s="8">
        <v>892000501</v>
      </c>
      <c r="E3178" s="1" t="str">
        <f>VLOOKUP(D3178,'[1]IPS REGISTRADAS'!B$9:C$3248,2,0)</f>
        <v>HOSPITAL DEPARTAMENTAL DE VILLAVICENCIO</v>
      </c>
      <c r="F3178" s="9">
        <v>111816025.70999999</v>
      </c>
    </row>
    <row r="3179" spans="1:6" ht="30" x14ac:dyDescent="0.25">
      <c r="A3179" s="7" t="s">
        <v>323</v>
      </c>
      <c r="B3179" s="7" t="s">
        <v>324</v>
      </c>
      <c r="C3179" s="7" t="s">
        <v>2029</v>
      </c>
      <c r="D3179" s="8">
        <v>900618967</v>
      </c>
      <c r="E3179" s="1" t="str">
        <f>VLOOKUP(D3179,'[1]IPS REGISTRADAS'!B$9:C$3248,2,0)</f>
        <v>SOLUCIONES INTEGRALES EN SALUD AURUM MEDICAL SAS</v>
      </c>
      <c r="F3179" s="9">
        <v>27360210</v>
      </c>
    </row>
    <row r="3180" spans="1:6" x14ac:dyDescent="0.25">
      <c r="A3180" s="7" t="s">
        <v>7</v>
      </c>
      <c r="B3180" s="7" t="s">
        <v>8</v>
      </c>
      <c r="C3180" s="7" t="s">
        <v>2029</v>
      </c>
      <c r="D3180" s="8">
        <v>890706067</v>
      </c>
      <c r="E3180" s="1" t="str">
        <f>VLOOKUP(D3180,'[1]IPS REGISTRADAS'!B$9:C$3248,2,0)</f>
        <v>HOSPITAL SAN JOSE DE SAN SEBASTIAN DE MARIQUITA E.S.E.</v>
      </c>
      <c r="F3180" s="9">
        <v>3089884</v>
      </c>
    </row>
    <row r="3181" spans="1:6" x14ac:dyDescent="0.25">
      <c r="A3181" s="7" t="s">
        <v>7</v>
      </c>
      <c r="B3181" s="7" t="s">
        <v>8</v>
      </c>
      <c r="C3181" s="7" t="s">
        <v>2029</v>
      </c>
      <c r="D3181" s="8">
        <v>891900650</v>
      </c>
      <c r="E3181" s="1" t="str">
        <f>VLOOKUP(D3181,'[1]IPS REGISTRADAS'!B$9:C$3248,2,0)</f>
        <v>HOSPITAL SAN BERNABE E.S.E. DE BUGALAGRANDE</v>
      </c>
      <c r="F3181" s="9">
        <v>9270807</v>
      </c>
    </row>
    <row r="3182" spans="1:6" x14ac:dyDescent="0.25">
      <c r="A3182" s="7" t="s">
        <v>7</v>
      </c>
      <c r="B3182" s="7" t="s">
        <v>8</v>
      </c>
      <c r="C3182" s="7" t="s">
        <v>2029</v>
      </c>
      <c r="D3182" s="8">
        <v>900101736</v>
      </c>
      <c r="E3182" s="1" t="str">
        <f>VLOOKUP(D3182,'[1]IPS REGISTRADAS'!B$9:C$3248,2,0)</f>
        <v>IPS GESTIONAR BIENESTAR DE TUQUERRES ANRIÑO</v>
      </c>
      <c r="F3182" s="9">
        <v>24842777</v>
      </c>
    </row>
    <row r="3183" spans="1:6" x14ac:dyDescent="0.25">
      <c r="A3183" s="7" t="s">
        <v>19</v>
      </c>
      <c r="B3183" s="7" t="s">
        <v>20</v>
      </c>
      <c r="C3183" s="7" t="s">
        <v>2029</v>
      </c>
      <c r="D3183" s="8">
        <v>890980814</v>
      </c>
      <c r="E3183" s="1" t="str">
        <f>VLOOKUP(D3183,'[1]IPS REGISTRADAS'!B$9:C$3248,2,0)</f>
        <v>E.S.E. HOSPITAL SAN RAFAEL DE ANDES</v>
      </c>
      <c r="F3183" s="9">
        <v>4225496</v>
      </c>
    </row>
    <row r="3184" spans="1:6" ht="30" x14ac:dyDescent="0.25">
      <c r="A3184" s="7" t="s">
        <v>323</v>
      </c>
      <c r="B3184" s="7" t="s">
        <v>324</v>
      </c>
      <c r="C3184" s="7" t="s">
        <v>2029</v>
      </c>
      <c r="D3184" s="8">
        <v>817000999</v>
      </c>
      <c r="E3184" s="1" t="str">
        <f>VLOOKUP(D3184,'[1]IPS REGISTRADAS'!B$9:C$3248,2,0)</f>
        <v>CENTRO DE SALUD DE TIMBIO E.S.E. CAUCA</v>
      </c>
      <c r="F3184" s="9">
        <v>1342368</v>
      </c>
    </row>
    <row r="3185" spans="1:6" ht="30" x14ac:dyDescent="0.25">
      <c r="A3185" s="7" t="s">
        <v>323</v>
      </c>
      <c r="B3185" s="7" t="s">
        <v>324</v>
      </c>
      <c r="C3185" s="7" t="s">
        <v>2029</v>
      </c>
      <c r="D3185" s="8">
        <v>820003850</v>
      </c>
      <c r="E3185" s="1" t="str">
        <f>VLOOKUP(D3185,'[1]IPS REGISTRADAS'!B$9:C$3248,2,0)</f>
        <v>E.S.E. SANTIAGO DE TUNJA</v>
      </c>
      <c r="F3185" s="9">
        <v>3170000</v>
      </c>
    </row>
    <row r="3186" spans="1:6" ht="30" x14ac:dyDescent="0.25">
      <c r="A3186" s="7" t="s">
        <v>323</v>
      </c>
      <c r="B3186" s="7" t="s">
        <v>324</v>
      </c>
      <c r="C3186" s="7" t="s">
        <v>2029</v>
      </c>
      <c r="D3186" s="8">
        <v>890680025</v>
      </c>
      <c r="E3186" s="1" t="str">
        <f>VLOOKUP(D3186,'[1]IPS REGISTRADAS'!B$9:C$3248,2,0)</f>
        <v>E.S.E. HOSPITAL SAN RAFAEL DE FUSAGASUGA</v>
      </c>
      <c r="F3186" s="9">
        <v>6723545</v>
      </c>
    </row>
    <row r="3187" spans="1:6" ht="30" x14ac:dyDescent="0.25">
      <c r="A3187" s="7" t="s">
        <v>323</v>
      </c>
      <c r="B3187" s="7" t="s">
        <v>324</v>
      </c>
      <c r="C3187" s="7" t="s">
        <v>2029</v>
      </c>
      <c r="D3187" s="8">
        <v>813012946</v>
      </c>
      <c r="E3187" s="1" t="str">
        <f>VLOOKUP(D3187,'[1]IPS REGISTRADAS'!B$9:C$3248,2,0)</f>
        <v>MUNICIPAL DAVID MOLINA MUÑOZ E.S.E OPORAPA</v>
      </c>
      <c r="F3187" s="9">
        <v>3080379</v>
      </c>
    </row>
    <row r="3188" spans="1:6" ht="30" x14ac:dyDescent="0.25">
      <c r="A3188" s="7" t="s">
        <v>323</v>
      </c>
      <c r="B3188" s="7" t="s">
        <v>324</v>
      </c>
      <c r="C3188" s="7" t="s">
        <v>2029</v>
      </c>
      <c r="D3188" s="8">
        <v>826003824</v>
      </c>
      <c r="E3188" s="1" t="str">
        <f>VLOOKUP(D3188,'[1]IPS REGISTRADAS'!B$9:C$3248,2,0)</f>
        <v>CENTRO DE ESPECIALIDADES Y CIRUGIA AMBULATORIA DUITAMA</v>
      </c>
      <c r="F3188" s="9">
        <v>6552273</v>
      </c>
    </row>
    <row r="3189" spans="1:6" ht="30" x14ac:dyDescent="0.25">
      <c r="A3189" s="7" t="s">
        <v>323</v>
      </c>
      <c r="B3189" s="7" t="s">
        <v>324</v>
      </c>
      <c r="C3189" s="7" t="s">
        <v>2029</v>
      </c>
      <c r="D3189" s="8">
        <v>900213617</v>
      </c>
      <c r="E3189" s="1" t="str">
        <f>VLOOKUP(D3189,'[1]IPS REGISTRADAS'!B$9:C$3248,2,0)</f>
        <v>CORPORACIÓN CLINICA UNIVERSIDAD COOPERATIVA DE COLOMBIA - CLINICA UCC</v>
      </c>
      <c r="F3189" s="9">
        <v>1370882</v>
      </c>
    </row>
    <row r="3190" spans="1:6" x14ac:dyDescent="0.25">
      <c r="A3190" s="7" t="s">
        <v>0</v>
      </c>
      <c r="B3190" s="7" t="s">
        <v>1</v>
      </c>
      <c r="C3190" s="7" t="s">
        <v>2029</v>
      </c>
      <c r="D3190" s="8">
        <v>891500084</v>
      </c>
      <c r="E3190" s="1" t="str">
        <f>VLOOKUP(D3190,'[1]IPS REGISTRADAS'!B$9:C$3248,2,0)</f>
        <v>HOSPITAL FRANCISCO DE PAULA SANTANDER</v>
      </c>
      <c r="F3190" s="9">
        <v>18829352</v>
      </c>
    </row>
    <row r="3191" spans="1:6" ht="30" x14ac:dyDescent="0.25">
      <c r="A3191" s="7" t="s">
        <v>323</v>
      </c>
      <c r="B3191" s="7" t="s">
        <v>324</v>
      </c>
      <c r="C3191" s="7" t="s">
        <v>2029</v>
      </c>
      <c r="D3191" s="8">
        <v>900335780</v>
      </c>
      <c r="E3191" s="1" t="str">
        <f>VLOOKUP(D3191,'[1]IPS REGISTRADAS'!B$9:C$3248,2,0)</f>
        <v>UNIDAD ONCOLOGICA SURCOLOMBIANA S.A.S</v>
      </c>
      <c r="F3191" s="9">
        <v>405358053.37</v>
      </c>
    </row>
    <row r="3192" spans="1:6" x14ac:dyDescent="0.25">
      <c r="A3192" s="7" t="s">
        <v>7</v>
      </c>
      <c r="B3192" s="7" t="s">
        <v>8</v>
      </c>
      <c r="C3192" s="7" t="s">
        <v>2029</v>
      </c>
      <c r="D3192" s="8">
        <v>805023021</v>
      </c>
      <c r="E3192" s="1" t="str">
        <f>VLOOKUP(D3192,'[1]IPS REGISTRADAS'!B$9:C$3248,2,0)</f>
        <v>PROGRAMAS INTEGRALES EN SALUD S.A.S</v>
      </c>
      <c r="F3192" s="9">
        <v>45335244</v>
      </c>
    </row>
    <row r="3193" spans="1:6" x14ac:dyDescent="0.25">
      <c r="A3193" s="7" t="s">
        <v>7</v>
      </c>
      <c r="B3193" s="7" t="s">
        <v>8</v>
      </c>
      <c r="C3193" s="7" t="s">
        <v>2029</v>
      </c>
      <c r="D3193" s="8">
        <v>807000280</v>
      </c>
      <c r="E3193" s="1" t="str">
        <f>VLOOKUP(D3193,'[1]IPS REGISTRADAS'!B$9:C$3248,2,0)</f>
        <v>SOCIEDAD CLÍNICA PAMPLONA LTDA</v>
      </c>
      <c r="F3193" s="9">
        <v>12375284</v>
      </c>
    </row>
    <row r="3194" spans="1:6" x14ac:dyDescent="0.25">
      <c r="A3194" s="7" t="s">
        <v>7</v>
      </c>
      <c r="B3194" s="7" t="s">
        <v>8</v>
      </c>
      <c r="C3194" s="7" t="s">
        <v>2029</v>
      </c>
      <c r="D3194" s="8">
        <v>890307200</v>
      </c>
      <c r="E3194" s="1" t="str">
        <f>VLOOKUP(D3194,'[1]IPS REGISTRADAS'!B$9:C$3248,2,0)</f>
        <v>CENTRO MEDICO IMBANACO DE CALI</v>
      </c>
      <c r="F3194" s="9">
        <v>221863762</v>
      </c>
    </row>
    <row r="3195" spans="1:6" x14ac:dyDescent="0.25">
      <c r="A3195" s="7" t="s">
        <v>7</v>
      </c>
      <c r="B3195" s="7" t="s">
        <v>8</v>
      </c>
      <c r="C3195" s="7" t="s">
        <v>2029</v>
      </c>
      <c r="D3195" s="8">
        <v>891480036</v>
      </c>
      <c r="E3195" s="1" t="str">
        <f>VLOOKUP(D3195,'[1]IPS REGISTRADAS'!B$9:C$3248,2,0)</f>
        <v xml:space="preserve">E.S.E. HOSPITAL SAN VICENTE DE PAUL  </v>
      </c>
      <c r="F3195" s="9">
        <v>9079463</v>
      </c>
    </row>
    <row r="3196" spans="1:6" x14ac:dyDescent="0.25">
      <c r="A3196" s="7" t="s">
        <v>7</v>
      </c>
      <c r="B3196" s="7" t="s">
        <v>8</v>
      </c>
      <c r="C3196" s="7" t="s">
        <v>2029</v>
      </c>
      <c r="D3196" s="8">
        <v>899999156</v>
      </c>
      <c r="E3196" s="1" t="str">
        <f>VLOOKUP(D3196,'[1]IPS REGISTRADAS'!B$9:C$3248,2,0)</f>
        <v>HOSPITAL SAN ANTONIO DE CHIA CENTRO DE SALUD DE COTA CUNDINAMARCA</v>
      </c>
      <c r="F3196" s="9">
        <v>1185279</v>
      </c>
    </row>
    <row r="3197" spans="1:6" x14ac:dyDescent="0.25">
      <c r="A3197" s="7" t="s">
        <v>142</v>
      </c>
      <c r="B3197" s="7" t="s">
        <v>143</v>
      </c>
      <c r="C3197" s="7" t="s">
        <v>2029</v>
      </c>
      <c r="D3197" s="8">
        <v>800216303</v>
      </c>
      <c r="E3197" s="1" t="str">
        <f>VLOOKUP(D3197,'[1]IPS REGISTRADAS'!B$9:C$3248,2,0)</f>
        <v xml:space="preserve">HOSPITAL SAN BLAS II NIVEL E.S.E. </v>
      </c>
      <c r="F3197" s="9">
        <v>1161409</v>
      </c>
    </row>
    <row r="3198" spans="1:6" x14ac:dyDescent="0.25">
      <c r="A3198" s="7" t="s">
        <v>142</v>
      </c>
      <c r="B3198" s="7" t="s">
        <v>143</v>
      </c>
      <c r="C3198" s="7" t="s">
        <v>2029</v>
      </c>
      <c r="D3198" s="8">
        <v>804002599</v>
      </c>
      <c r="E3198" s="1" t="str">
        <f>VLOOKUP(D3198,'[1]IPS REGISTRADAS'!B$9:C$3248,2,0)</f>
        <v>CENTRO DE ATENCION Y DIAGNOSTICO DE ENFERMEDADES INFECCIOSAS S.A</v>
      </c>
      <c r="F3198" s="9">
        <v>10399529</v>
      </c>
    </row>
    <row r="3199" spans="1:6" x14ac:dyDescent="0.25">
      <c r="A3199" s="7" t="s">
        <v>142</v>
      </c>
      <c r="B3199" s="7" t="s">
        <v>143</v>
      </c>
      <c r="C3199" s="7" t="s">
        <v>2029</v>
      </c>
      <c r="D3199" s="8">
        <v>900073081</v>
      </c>
      <c r="E3199" s="1" t="str">
        <f>VLOOKUP(D3199,'[1]IPS REGISTRADAS'!B$9:C$3248,2,0)</f>
        <v>SERVICLINICOS DROMEDICA S.A</v>
      </c>
      <c r="F3199" s="9">
        <v>31467208</v>
      </c>
    </row>
    <row r="3200" spans="1:6" ht="15" customHeight="1" x14ac:dyDescent="0.25">
      <c r="A3200" s="7" t="s">
        <v>323</v>
      </c>
      <c r="B3200" s="7" t="s">
        <v>324</v>
      </c>
      <c r="C3200" s="7" t="s">
        <v>2029</v>
      </c>
      <c r="D3200" s="8">
        <v>860035992</v>
      </c>
      <c r="E3200" s="1" t="str">
        <f>VLOOKUP(D3200,'[1]IPS REGISTRADAS'!B$9:C$3248,2,0)</f>
        <v>FUNDACION CARDIO INFANTIL -INSTITUTO DE CARDIOLOGIA  DE BOGOTA</v>
      </c>
      <c r="F3200" s="9">
        <v>187251320</v>
      </c>
    </row>
    <row r="3201" spans="1:6" ht="15" customHeight="1" x14ac:dyDescent="0.25">
      <c r="A3201" s="7" t="s">
        <v>19</v>
      </c>
      <c r="B3201" s="7" t="s">
        <v>20</v>
      </c>
      <c r="C3201" s="7" t="s">
        <v>2029</v>
      </c>
      <c r="D3201" s="8">
        <v>800209488</v>
      </c>
      <c r="E3201" s="1" t="str">
        <f>VLOOKUP(D3201,'[1]IPS REGISTRADAS'!B$9:C$3248,2,0)</f>
        <v xml:space="preserve">HOSPITAL EL TUNAL E.S.E. </v>
      </c>
      <c r="F3201" s="9">
        <v>70000000</v>
      </c>
    </row>
    <row r="3202" spans="1:6" ht="30" x14ac:dyDescent="0.25">
      <c r="A3202" s="7" t="s">
        <v>323</v>
      </c>
      <c r="B3202" s="7" t="s">
        <v>324</v>
      </c>
      <c r="C3202" s="7" t="s">
        <v>2029</v>
      </c>
      <c r="D3202" s="8">
        <v>900680971</v>
      </c>
      <c r="E3202" s="1" t="str">
        <f>VLOOKUP(D3202,'[1]IPS REGISTRADAS'!B$9:C$3248,2,0)</f>
        <v>FUNDACION NEFROUROS</v>
      </c>
      <c r="F3202" s="9">
        <v>491972535.08999997</v>
      </c>
    </row>
    <row r="3203" spans="1:6" x14ac:dyDescent="0.25">
      <c r="A3203" s="7" t="s">
        <v>0</v>
      </c>
      <c r="B3203" s="7" t="s">
        <v>1</v>
      </c>
      <c r="C3203" s="7" t="s">
        <v>2029</v>
      </c>
      <c r="D3203" s="8">
        <v>800090749</v>
      </c>
      <c r="E3203" s="1" t="str">
        <f>VLOOKUP(D3203,'[1]IPS REGISTRADAS'!B$9:C$3248,2,0)</f>
        <v>CLINICA PIEDECUESTA DE PIEDECUESTA SANTANDER</v>
      </c>
      <c r="F3203" s="9">
        <v>6816315</v>
      </c>
    </row>
    <row r="3204" spans="1:6" x14ac:dyDescent="0.25">
      <c r="A3204" s="7" t="s">
        <v>36</v>
      </c>
      <c r="B3204" s="7" t="s">
        <v>37</v>
      </c>
      <c r="C3204" s="7" t="s">
        <v>2029</v>
      </c>
      <c r="D3204" s="8">
        <v>805017681</v>
      </c>
      <c r="E3204" s="1" t="str">
        <f>VLOOKUP(D3204,'[1]IPS REGISTRADAS'!B$9:C$3248,2,0)</f>
        <v>GAMANUCLEAR LTDA</v>
      </c>
      <c r="F3204" s="9">
        <v>9136449</v>
      </c>
    </row>
    <row r="3205" spans="1:6" x14ac:dyDescent="0.25">
      <c r="A3205" s="7" t="s">
        <v>36</v>
      </c>
      <c r="B3205" s="7" t="s">
        <v>37</v>
      </c>
      <c r="C3205" s="7" t="s">
        <v>2029</v>
      </c>
      <c r="D3205" s="8">
        <v>817003532</v>
      </c>
      <c r="E3205" s="1" t="str">
        <f>VLOOKUP(D3205,'[1]IPS REGISTRADAS'!B$9:C$3248,2,0)</f>
        <v>QUILISALUD E.S.E.</v>
      </c>
      <c r="F3205" s="9">
        <v>4232775</v>
      </c>
    </row>
    <row r="3206" spans="1:6" x14ac:dyDescent="0.25">
      <c r="A3206" s="7" t="s">
        <v>36</v>
      </c>
      <c r="B3206" s="7" t="s">
        <v>37</v>
      </c>
      <c r="C3206" s="7" t="s">
        <v>2029</v>
      </c>
      <c r="D3206" s="8">
        <v>891103889</v>
      </c>
      <c r="E3206" s="1" t="str">
        <f>VLOOKUP(D3206,'[1]IPS REGISTRADAS'!B$9:C$3248,2,0)</f>
        <v>E.S.E. HOSPITAL SANTA TERESA</v>
      </c>
      <c r="F3206" s="9">
        <v>1316633</v>
      </c>
    </row>
    <row r="3207" spans="1:6" x14ac:dyDescent="0.25">
      <c r="A3207" s="7" t="s">
        <v>7</v>
      </c>
      <c r="B3207" s="7" t="s">
        <v>8</v>
      </c>
      <c r="C3207" s="7" t="s">
        <v>2029</v>
      </c>
      <c r="D3207" s="8">
        <v>800049469</v>
      </c>
      <c r="E3207" s="1" t="str">
        <f>VLOOKUP(D3207,'[1]IPS REGISTRADAS'!B$9:C$3248,2,0)</f>
        <v>RADIOLOGIA ESPECIALIZADA S.A. RAES S.A.</v>
      </c>
      <c r="F3207" s="9">
        <v>22812628</v>
      </c>
    </row>
    <row r="3208" spans="1:6" x14ac:dyDescent="0.25">
      <c r="A3208" s="7" t="s">
        <v>7</v>
      </c>
      <c r="B3208" s="7" t="s">
        <v>8</v>
      </c>
      <c r="C3208" s="7" t="s">
        <v>2029</v>
      </c>
      <c r="D3208" s="8">
        <v>800209710</v>
      </c>
      <c r="E3208" s="1" t="str">
        <f>VLOOKUP(D3208,'[1]IPS REGISTRADAS'!B$9:C$3248,2,0)</f>
        <v>HOSPITAL BOSA II NIVEL E.S.E</v>
      </c>
      <c r="F3208" s="9">
        <v>3216664</v>
      </c>
    </row>
    <row r="3209" spans="1:6" x14ac:dyDescent="0.25">
      <c r="A3209" s="7" t="s">
        <v>7</v>
      </c>
      <c r="B3209" s="7" t="s">
        <v>8</v>
      </c>
      <c r="C3209" s="7" t="s">
        <v>2029</v>
      </c>
      <c r="D3209" s="8">
        <v>800254132</v>
      </c>
      <c r="E3209" s="1" t="str">
        <f>VLOOKUP(D3209,'[1]IPS REGISTRADAS'!B$9:C$3248,2,0)</f>
        <v>MEDICADIZ S.A. DE IBAGUE TOLIMA</v>
      </c>
      <c r="F3209" s="9">
        <v>1391689</v>
      </c>
    </row>
    <row r="3210" spans="1:6" x14ac:dyDescent="0.25">
      <c r="A3210" s="7" t="s">
        <v>7</v>
      </c>
      <c r="B3210" s="7" t="s">
        <v>8</v>
      </c>
      <c r="C3210" s="7" t="s">
        <v>2029</v>
      </c>
      <c r="D3210" s="8">
        <v>836000737</v>
      </c>
      <c r="E3210" s="1" t="str">
        <f>VLOOKUP(D3210,'[1]IPS REGISTRADAS'!B$9:C$3248,2,0)</f>
        <v>HOSPITAL DEPARTAMENTAL DE CARTAGO E.SE</v>
      </c>
      <c r="F3210" s="9">
        <v>70846859</v>
      </c>
    </row>
    <row r="3211" spans="1:6" x14ac:dyDescent="0.25">
      <c r="A3211" s="7" t="s">
        <v>7</v>
      </c>
      <c r="B3211" s="7" t="s">
        <v>8</v>
      </c>
      <c r="C3211" s="7" t="s">
        <v>2029</v>
      </c>
      <c r="D3211" s="8">
        <v>890000381</v>
      </c>
      <c r="E3211" s="1" t="str">
        <f>VLOOKUP(D3211,'[1]IPS REGISTRADAS'!B$9:C$3248,2,0)</f>
        <v>CAJA DE COMPENSACIÓN FAMILIAR DE FENALCO SECCIONAL QUINDIO</v>
      </c>
      <c r="F3211" s="9">
        <v>1156336</v>
      </c>
    </row>
    <row r="3212" spans="1:6" x14ac:dyDescent="0.25">
      <c r="A3212" s="7" t="s">
        <v>142</v>
      </c>
      <c r="B3212" s="7" t="s">
        <v>143</v>
      </c>
      <c r="C3212" s="7" t="s">
        <v>2029</v>
      </c>
      <c r="D3212" s="8">
        <v>891411663</v>
      </c>
      <c r="E3212" s="1" t="str">
        <f>VLOOKUP(D3212,'[1]IPS REGISTRADAS'!B$9:C$3248,2,0)</f>
        <v>ESEHOSPITAL SANTA MONICA DE DOS QUEBRADAS RISARALDA</v>
      </c>
      <c r="F3212" s="9">
        <v>103425258</v>
      </c>
    </row>
    <row r="3213" spans="1:6" x14ac:dyDescent="0.25">
      <c r="A3213" s="7" t="s">
        <v>142</v>
      </c>
      <c r="B3213" s="7" t="s">
        <v>143</v>
      </c>
      <c r="C3213" s="7" t="s">
        <v>2029</v>
      </c>
      <c r="D3213" s="8">
        <v>900192332</v>
      </c>
      <c r="E3213" s="1" t="str">
        <f>VLOOKUP(D3213,'[1]IPS REGISTRADAS'!B$9:C$3248,2,0)</f>
        <v>VITAL MEDIC EMERGENCIAS LTDA DE VALLEDUPAR CESAR</v>
      </c>
      <c r="F3213" s="9">
        <v>42075000</v>
      </c>
    </row>
    <row r="3214" spans="1:6" x14ac:dyDescent="0.25">
      <c r="A3214" s="7" t="s">
        <v>142</v>
      </c>
      <c r="B3214" s="7" t="s">
        <v>143</v>
      </c>
      <c r="C3214" s="7" t="s">
        <v>2029</v>
      </c>
      <c r="D3214" s="8">
        <v>900353959</v>
      </c>
      <c r="E3214" s="1" t="str">
        <f>VLOOKUP(D3214,'[1]IPS REGISTRADAS'!B$9:C$3248,2,0)</f>
        <v>OPTISOCIAL RISARALDA SAS</v>
      </c>
      <c r="F3214" s="9">
        <v>4158000</v>
      </c>
    </row>
    <row r="3215" spans="1:6" x14ac:dyDescent="0.25">
      <c r="A3215" s="7" t="s">
        <v>19</v>
      </c>
      <c r="B3215" s="7" t="s">
        <v>20</v>
      </c>
      <c r="C3215" s="7" t="s">
        <v>2029</v>
      </c>
      <c r="D3215" s="8">
        <v>800220011</v>
      </c>
      <c r="E3215" s="1" t="str">
        <f>VLOOKUP(D3215,'[1]IPS REGISTRADAS'!B$9:C$3248,2,0)</f>
        <v>HOSPITAL MEISSEN II NIVEL DE BOGOTÁ D.C.</v>
      </c>
      <c r="F3215" s="9">
        <v>10000000</v>
      </c>
    </row>
    <row r="3216" spans="1:6" x14ac:dyDescent="0.25">
      <c r="A3216" s="7" t="s">
        <v>19</v>
      </c>
      <c r="B3216" s="7" t="s">
        <v>20</v>
      </c>
      <c r="C3216" s="7" t="s">
        <v>2029</v>
      </c>
      <c r="D3216" s="8">
        <v>860002541</v>
      </c>
      <c r="E3216" s="1" t="str">
        <f>VLOOKUP(D3216,'[1]IPS REGISTRADAS'!B$9:C$3248,2,0)</f>
        <v>CLINICA DE MARLY S.A</v>
      </c>
      <c r="F3216" s="9">
        <v>350000000</v>
      </c>
    </row>
    <row r="3217" spans="1:6" x14ac:dyDescent="0.25">
      <c r="A3217" s="7" t="s">
        <v>19</v>
      </c>
      <c r="B3217" s="7" t="s">
        <v>20</v>
      </c>
      <c r="C3217" s="7" t="s">
        <v>2029</v>
      </c>
      <c r="D3217" s="8">
        <v>830077617</v>
      </c>
      <c r="E3217" s="1" t="str">
        <f>VLOOKUP(D3217,'[1]IPS REGISTRADAS'!B$9:C$3248,2,0)</f>
        <v>HOSPITAL TUNJUELITO E.S.E.</v>
      </c>
      <c r="F3217" s="9">
        <v>5000000</v>
      </c>
    </row>
    <row r="3218" spans="1:6" x14ac:dyDescent="0.25">
      <c r="A3218" s="7" t="s">
        <v>19</v>
      </c>
      <c r="B3218" s="7" t="s">
        <v>20</v>
      </c>
      <c r="C3218" s="7" t="s">
        <v>2029</v>
      </c>
      <c r="D3218" s="8">
        <v>890981561</v>
      </c>
      <c r="E3218" s="1" t="str">
        <f>VLOOKUP(D3218,'[1]IPS REGISTRADAS'!B$9:C$3248,2,0)</f>
        <v>E.S.E. HOSPITAL SAN VICENTE DE PAUL</v>
      </c>
      <c r="F3218" s="9">
        <v>29000000</v>
      </c>
    </row>
    <row r="3219" spans="1:6" x14ac:dyDescent="0.25">
      <c r="A3219" s="7" t="s">
        <v>19</v>
      </c>
      <c r="B3219" s="7" t="s">
        <v>20</v>
      </c>
      <c r="C3219" s="7" t="s">
        <v>2029</v>
      </c>
      <c r="D3219" s="8">
        <v>900517615</v>
      </c>
      <c r="E3219" s="1" t="str">
        <f>VLOOKUP(D3219,'[1]IPS REGISTRADAS'!B$9:C$3248,2,0)</f>
        <v>CENTRO MEDICO Y DIAGNOSTICO LAB CLINIC I.P.S. S.A.S.</v>
      </c>
      <c r="F3219" s="9">
        <v>2000000</v>
      </c>
    </row>
    <row r="3220" spans="1:6" ht="30" x14ac:dyDescent="0.25">
      <c r="A3220" s="7" t="s">
        <v>323</v>
      </c>
      <c r="B3220" s="7" t="s">
        <v>324</v>
      </c>
      <c r="C3220" s="7" t="s">
        <v>2029</v>
      </c>
      <c r="D3220" s="8">
        <v>800014918</v>
      </c>
      <c r="E3220" s="1" t="str">
        <f>VLOOKUP(D3220,'[1]IPS REGISTRADAS'!B$9:C$3248,2,0)</f>
        <v>HOSPITAL UNIVERSITARIO ERASMO MEOZ E.S.E</v>
      </c>
      <c r="F3220" s="9">
        <v>13500000</v>
      </c>
    </row>
    <row r="3221" spans="1:6" ht="30" x14ac:dyDescent="0.25">
      <c r="A3221" s="7" t="s">
        <v>323</v>
      </c>
      <c r="B3221" s="7" t="s">
        <v>324</v>
      </c>
      <c r="C3221" s="7" t="s">
        <v>2029</v>
      </c>
      <c r="D3221" s="8">
        <v>813003431</v>
      </c>
      <c r="E3221" s="1" t="str">
        <f>VLOOKUP(D3221,'[1]IPS REGISTRADAS'!B$9:C$3248,2,0)</f>
        <v>E.S.E. HOSPITAL LAURA PERDOMO DE GARCIA DE YAGUARA HUILA</v>
      </c>
      <c r="F3221" s="9">
        <v>2423033</v>
      </c>
    </row>
    <row r="3222" spans="1:6" ht="30" x14ac:dyDescent="0.25">
      <c r="A3222" s="7" t="s">
        <v>323</v>
      </c>
      <c r="B3222" s="7" t="s">
        <v>324</v>
      </c>
      <c r="C3222" s="7" t="s">
        <v>2029</v>
      </c>
      <c r="D3222" s="8">
        <v>813007875</v>
      </c>
      <c r="E3222" s="1" t="str">
        <f>VLOOKUP(D3222,'[1]IPS REGISTRADAS'!B$9:C$3248,2,0)</f>
        <v>HOSPITAL MUNICIPAL NUESTRA SEÑORA DE GUADALUPE E.S.E</v>
      </c>
      <c r="F3222" s="9">
        <v>88823450</v>
      </c>
    </row>
    <row r="3223" spans="1:6" ht="30" x14ac:dyDescent="0.25">
      <c r="A3223" s="7" t="s">
        <v>323</v>
      </c>
      <c r="B3223" s="7" t="s">
        <v>324</v>
      </c>
      <c r="C3223" s="7" t="s">
        <v>2029</v>
      </c>
      <c r="D3223" s="8">
        <v>881862576</v>
      </c>
      <c r="E3223" s="1" t="str">
        <f>VLOOKUP(D3223,'[1]IPS REGISTRADAS'!B$9:C$3248,2,0)</f>
        <v>HOSPITAL SAGRADO CORAZÓN DE JESÚS E.S.E</v>
      </c>
      <c r="F3223" s="9">
        <v>5395790</v>
      </c>
    </row>
    <row r="3224" spans="1:6" ht="30" x14ac:dyDescent="0.25">
      <c r="A3224" s="7" t="s">
        <v>323</v>
      </c>
      <c r="B3224" s="7" t="s">
        <v>324</v>
      </c>
      <c r="C3224" s="7" t="s">
        <v>2029</v>
      </c>
      <c r="D3224" s="8">
        <v>891180113</v>
      </c>
      <c r="E3224" s="1" t="str">
        <f>VLOOKUP(D3224,'[1]IPS REGISTRADAS'!B$9:C$3248,2,0)</f>
        <v>E.S.E. HOSPITAL ARSENIO REPIZO VANEGAS DE SAN AGUSTIN</v>
      </c>
      <c r="F3224" s="9">
        <v>40000000</v>
      </c>
    </row>
    <row r="3225" spans="1:6" ht="30" x14ac:dyDescent="0.25">
      <c r="A3225" s="7" t="s">
        <v>323</v>
      </c>
      <c r="B3225" s="7" t="s">
        <v>324</v>
      </c>
      <c r="C3225" s="7" t="s">
        <v>2029</v>
      </c>
      <c r="D3225" s="8">
        <v>900211468</v>
      </c>
      <c r="E3225" s="1" t="str">
        <f>VLOOKUP(D3225,'[1]IPS REGISTRADAS'!B$9:C$3248,2,0)</f>
        <v xml:space="preserve">E.S.E. FABIO JARAMILLO LONDOÑO DE FLORENCIA </v>
      </c>
      <c r="F3225" s="9">
        <v>1449400</v>
      </c>
    </row>
    <row r="3226" spans="1:6" x14ac:dyDescent="0.25">
      <c r="A3226" s="7" t="s">
        <v>19</v>
      </c>
      <c r="B3226" s="7" t="s">
        <v>20</v>
      </c>
      <c r="C3226" s="7" t="s">
        <v>2029</v>
      </c>
      <c r="D3226" s="8">
        <v>800196939</v>
      </c>
      <c r="E3226" s="1" t="str">
        <f>VLOOKUP(D3226,'[1]IPS REGISTRADAS'!B$9:C$3248,2,0)</f>
        <v>HOSPITAL DEL OCCIDENTE DE KENNEDY III NIVEL E.S.E.</v>
      </c>
      <c r="F3226" s="9">
        <v>10000000</v>
      </c>
    </row>
    <row r="3227" spans="1:6" x14ac:dyDescent="0.25">
      <c r="A3227" s="7" t="s">
        <v>19</v>
      </c>
      <c r="B3227" s="7" t="s">
        <v>20</v>
      </c>
      <c r="C3227" s="7" t="s">
        <v>2029</v>
      </c>
      <c r="D3227" s="8">
        <v>891180026</v>
      </c>
      <c r="E3227" s="1" t="str">
        <f>VLOOKUP(D3227,'[1]IPS REGISTRADAS'!B$9:C$3248,2,0)</f>
        <v>E.S.E. HOSPITAL DEPARTAMENTAL SAN VICENTE DE PAUL</v>
      </c>
      <c r="F3227" s="9">
        <v>40000000</v>
      </c>
    </row>
    <row r="3228" spans="1:6" ht="30" x14ac:dyDescent="0.25">
      <c r="A3228" s="7" t="s">
        <v>323</v>
      </c>
      <c r="B3228" s="7" t="s">
        <v>324</v>
      </c>
      <c r="C3228" s="7" t="s">
        <v>2029</v>
      </c>
      <c r="D3228" s="8">
        <v>891180117</v>
      </c>
      <c r="E3228" s="1" t="str">
        <f>VLOOKUP(D3228,'[1]IPS REGISTRADAS'!B$9:C$3248,2,0)</f>
        <v>E.S.E. HOSPITAL DEPARTAMENTAL SAN ANTINIO DE PADUA DE LA PLATA HUILA</v>
      </c>
      <c r="F3228" s="9">
        <v>300000000</v>
      </c>
    </row>
    <row r="3229" spans="1:6" ht="30" x14ac:dyDescent="0.25">
      <c r="A3229" s="7" t="s">
        <v>323</v>
      </c>
      <c r="B3229" s="7" t="s">
        <v>324</v>
      </c>
      <c r="C3229" s="7" t="s">
        <v>2029</v>
      </c>
      <c r="D3229" s="8">
        <v>800209710</v>
      </c>
      <c r="E3229" s="1" t="str">
        <f>VLOOKUP(D3229,'[1]IPS REGISTRADAS'!B$9:C$3248,2,0)</f>
        <v>HOSPITAL BOSA II NIVEL E.S.E</v>
      </c>
      <c r="F3229" s="9">
        <v>3057846</v>
      </c>
    </row>
    <row r="3230" spans="1:6" ht="30" x14ac:dyDescent="0.25">
      <c r="A3230" s="7" t="s">
        <v>323</v>
      </c>
      <c r="B3230" s="7" t="s">
        <v>324</v>
      </c>
      <c r="C3230" s="7" t="s">
        <v>2029</v>
      </c>
      <c r="D3230" s="8">
        <v>826002641</v>
      </c>
      <c r="E3230" s="1" t="str">
        <f>VLOOKUP(D3230,'[1]IPS REGISTRADAS'!B$9:C$3248,2,0)</f>
        <v>ESE CENTRO DE SALUD CERINZA  BOYACA</v>
      </c>
      <c r="F3230" s="9">
        <v>11000000</v>
      </c>
    </row>
    <row r="3231" spans="1:6" ht="30" x14ac:dyDescent="0.25">
      <c r="A3231" s="7" t="s">
        <v>323</v>
      </c>
      <c r="B3231" s="7" t="s">
        <v>324</v>
      </c>
      <c r="C3231" s="7" t="s">
        <v>2029</v>
      </c>
      <c r="D3231" s="8">
        <v>826002694</v>
      </c>
      <c r="E3231" s="1" t="str">
        <f>VLOOKUP(D3231,'[1]IPS REGISTRADAS'!B$9:C$3248,2,0)</f>
        <v>ESE CENTRO DE SALUD NUESTRA SEÑORA DEL ROSARIO DE TASCO BOYACA</v>
      </c>
      <c r="F3231" s="9">
        <v>6233318</v>
      </c>
    </row>
    <row r="3232" spans="1:6" ht="30" x14ac:dyDescent="0.25">
      <c r="A3232" s="7" t="s">
        <v>323</v>
      </c>
      <c r="B3232" s="7" t="s">
        <v>324</v>
      </c>
      <c r="C3232" s="7" t="s">
        <v>2029</v>
      </c>
      <c r="D3232" s="8">
        <v>860024766</v>
      </c>
      <c r="E3232" s="1" t="str">
        <f>VLOOKUP(D3232,'[1]IPS REGISTRADAS'!B$9:C$3248,2,0)</f>
        <v>ESE HOSPITAL SAN MARTIN DE PORRES DE CHOCONTÁ</v>
      </c>
      <c r="F3232" s="9">
        <v>1130691</v>
      </c>
    </row>
    <row r="3233" spans="1:6" ht="30" x14ac:dyDescent="0.25">
      <c r="A3233" s="7" t="s">
        <v>323</v>
      </c>
      <c r="B3233" s="7" t="s">
        <v>324</v>
      </c>
      <c r="C3233" s="7" t="s">
        <v>2029</v>
      </c>
      <c r="D3233" s="8">
        <v>891800231</v>
      </c>
      <c r="E3233" s="1" t="str">
        <f>VLOOKUP(D3233,'[1]IPS REGISTRADAS'!B$9:C$3248,2,0)</f>
        <v xml:space="preserve">E.S.E. HOSPITAL SAN RAFAEL DE TUNJA </v>
      </c>
      <c r="F3233" s="9">
        <v>100000000</v>
      </c>
    </row>
    <row r="3234" spans="1:6" ht="30" x14ac:dyDescent="0.25">
      <c r="A3234" s="7" t="s">
        <v>323</v>
      </c>
      <c r="B3234" s="7" t="s">
        <v>324</v>
      </c>
      <c r="C3234" s="7" t="s">
        <v>2029</v>
      </c>
      <c r="D3234" s="8">
        <v>891800982</v>
      </c>
      <c r="E3234" s="1" t="str">
        <f>VLOOKUP(D3234,'[1]IPS REGISTRADAS'!B$9:C$3248,2,0)</f>
        <v>E.S.E CENTRO DE REHABILITACION INTEGRAL DE BOYACA</v>
      </c>
      <c r="F3234" s="9">
        <v>48127809</v>
      </c>
    </row>
    <row r="3235" spans="1:6" ht="30" x14ac:dyDescent="0.25">
      <c r="A3235" s="7" t="s">
        <v>323</v>
      </c>
      <c r="B3235" s="7" t="s">
        <v>324</v>
      </c>
      <c r="C3235" s="7" t="s">
        <v>2029</v>
      </c>
      <c r="D3235" s="8">
        <v>830077617</v>
      </c>
      <c r="E3235" s="1" t="str">
        <f>VLOOKUP(D3235,'[1]IPS REGISTRADAS'!B$9:C$3248,2,0)</f>
        <v>HOSPITAL TUNJUELITO E.S.E.</v>
      </c>
      <c r="F3235" s="9">
        <v>3906814</v>
      </c>
    </row>
    <row r="3236" spans="1:6" ht="30" x14ac:dyDescent="0.25">
      <c r="A3236" s="7" t="s">
        <v>323</v>
      </c>
      <c r="B3236" s="7" t="s">
        <v>324</v>
      </c>
      <c r="C3236" s="7" t="s">
        <v>2029</v>
      </c>
      <c r="D3236" s="8">
        <v>860005114</v>
      </c>
      <c r="E3236" s="1" t="str">
        <f>VLOOKUP(D3236,'[1]IPS REGISTRADAS'!B$9:C$3248,2,0)</f>
        <v>LINDE COLOMBIA S.A</v>
      </c>
      <c r="F3236" s="9">
        <v>18459017</v>
      </c>
    </row>
    <row r="3237" spans="1:6" ht="30" x14ac:dyDescent="0.25">
      <c r="A3237" s="7" t="s">
        <v>323</v>
      </c>
      <c r="B3237" s="7" t="s">
        <v>324</v>
      </c>
      <c r="C3237" s="7" t="s">
        <v>2029</v>
      </c>
      <c r="D3237" s="8">
        <v>890303841</v>
      </c>
      <c r="E3237" s="1" t="str">
        <f>VLOOKUP(D3237,'[1]IPS REGISTRADAS'!B$9:C$3248,2,0)</f>
        <v>HOSPITAL DE SAN JUAN DE DIOS DE SANTIAGO DE CALI VALLE  DEL CAUCA</v>
      </c>
      <c r="F3237" s="9">
        <v>1920911</v>
      </c>
    </row>
    <row r="3238" spans="1:6" ht="30" x14ac:dyDescent="0.25">
      <c r="A3238" s="7" t="s">
        <v>323</v>
      </c>
      <c r="B3238" s="7" t="s">
        <v>324</v>
      </c>
      <c r="C3238" s="7" t="s">
        <v>2029</v>
      </c>
      <c r="D3238" s="8">
        <v>891856507</v>
      </c>
      <c r="E3238" s="1" t="str">
        <f>VLOOKUP(D3238,'[1]IPS REGISTRADAS'!B$9:C$3248,2,0)</f>
        <v>SOCIEDAD CLINICA BOYACA DE DUITAMA  BOYACA</v>
      </c>
      <c r="F3238" s="9">
        <v>37443598</v>
      </c>
    </row>
    <row r="3239" spans="1:6" ht="30" x14ac:dyDescent="0.25">
      <c r="A3239" s="7" t="s">
        <v>323</v>
      </c>
      <c r="B3239" s="7" t="s">
        <v>324</v>
      </c>
      <c r="C3239" s="7" t="s">
        <v>2029</v>
      </c>
      <c r="D3239" s="8">
        <v>900355585</v>
      </c>
      <c r="E3239" s="1" t="str">
        <f>VLOOKUP(D3239,'[1]IPS REGISTRADAS'!B$9:C$3248,2,0)</f>
        <v>RAYOS X DEL HUILA SAS</v>
      </c>
      <c r="F3239" s="9">
        <v>70775665</v>
      </c>
    </row>
    <row r="3240" spans="1:6" x14ac:dyDescent="0.25">
      <c r="A3240" s="7" t="s">
        <v>0</v>
      </c>
      <c r="B3240" s="7" t="s">
        <v>1</v>
      </c>
      <c r="C3240" s="7" t="s">
        <v>2029</v>
      </c>
      <c r="D3240" s="8">
        <v>817001746</v>
      </c>
      <c r="E3240" s="1" t="str">
        <f>VLOOKUP(D3240,'[1]IPS REGISTRADAS'!B$9:C$3248,2,0)</f>
        <v>FUNDACION OFTALMOLOGICAVEJARANO</v>
      </c>
      <c r="F3240" s="9">
        <v>1429974</v>
      </c>
    </row>
    <row r="3241" spans="1:6" x14ac:dyDescent="0.25">
      <c r="A3241" s="7" t="s">
        <v>0</v>
      </c>
      <c r="B3241" s="7" t="s">
        <v>1</v>
      </c>
      <c r="C3241" s="7" t="s">
        <v>2029</v>
      </c>
      <c r="D3241" s="8">
        <v>900544001</v>
      </c>
      <c r="E3241" s="1" t="str">
        <f>VLOOKUP(D3241,'[1]IPS REGISTRADAS'!B$9:C$3248,2,0)</f>
        <v>IPS SAN FELIPE S.A.S.</v>
      </c>
      <c r="F3241" s="9">
        <v>7359156</v>
      </c>
    </row>
    <row r="3242" spans="1:6" ht="30" x14ac:dyDescent="0.25">
      <c r="A3242" s="7" t="s">
        <v>323</v>
      </c>
      <c r="B3242" s="7" t="s">
        <v>324</v>
      </c>
      <c r="C3242" s="7" t="s">
        <v>2029</v>
      </c>
      <c r="D3242" s="8">
        <v>814003448</v>
      </c>
      <c r="E3242" s="1" t="str">
        <f>VLOOKUP(D3242,'[1]IPS REGISTRADAS'!B$9:C$3248,2,0)</f>
        <v>AUDIOCOM S.A.S.</v>
      </c>
      <c r="F3242" s="9">
        <v>12449480</v>
      </c>
    </row>
    <row r="3243" spans="1:6" ht="30" x14ac:dyDescent="0.25">
      <c r="A3243" s="7" t="s">
        <v>323</v>
      </c>
      <c r="B3243" s="7" t="s">
        <v>324</v>
      </c>
      <c r="C3243" s="7" t="s">
        <v>2029</v>
      </c>
      <c r="D3243" s="8">
        <v>830070284</v>
      </c>
      <c r="E3243" s="1" t="str">
        <f>VLOOKUP(D3243,'[1]IPS REGISTRADAS'!B$9:C$3248,2,0)</f>
        <v>RESONANCIA MAGNETICA DEL COUNTRY SA</v>
      </c>
      <c r="F3243" s="9">
        <v>5508300</v>
      </c>
    </row>
    <row r="3244" spans="1:6" ht="30" x14ac:dyDescent="0.25">
      <c r="A3244" s="7" t="s">
        <v>323</v>
      </c>
      <c r="B3244" s="7" t="s">
        <v>324</v>
      </c>
      <c r="C3244" s="7" t="s">
        <v>2029</v>
      </c>
      <c r="D3244" s="8">
        <v>860007760</v>
      </c>
      <c r="E3244" s="1" t="str">
        <f>VLOOKUP(D3244,'[1]IPS REGISTRADAS'!B$9:C$3248,2,0)</f>
        <v>HOSPITAL NUESTRA SEÑORA DEL PERPETUO SOCORRO DE PASTO NARIÑO</v>
      </c>
      <c r="F3244" s="9">
        <v>36162161</v>
      </c>
    </row>
    <row r="3245" spans="1:6" ht="30" x14ac:dyDescent="0.25">
      <c r="A3245" s="7" t="s">
        <v>323</v>
      </c>
      <c r="B3245" s="7" t="s">
        <v>324</v>
      </c>
      <c r="C3245" s="7" t="s">
        <v>2029</v>
      </c>
      <c r="D3245" s="8">
        <v>860091549</v>
      </c>
      <c r="E3245" s="1" t="str">
        <f>VLOOKUP(D3245,'[1]IPS REGISTRADAS'!B$9:C$3248,2,0)</f>
        <v>ASOCIACION TERAPEUTICA DE COLOMBIA</v>
      </c>
      <c r="F3245" s="9">
        <v>2661333</v>
      </c>
    </row>
    <row r="3246" spans="1:6" ht="30" x14ac:dyDescent="0.25">
      <c r="A3246" s="7" t="s">
        <v>323</v>
      </c>
      <c r="B3246" s="7" t="s">
        <v>324</v>
      </c>
      <c r="C3246" s="7" t="s">
        <v>2029</v>
      </c>
      <c r="D3246" s="8">
        <v>891180268</v>
      </c>
      <c r="E3246" s="1" t="str">
        <f>VLOOKUP(D3246,'[1]IPS REGISTRADAS'!B$9:C$3248,2,0)</f>
        <v>HOSPITAL UNIVERSITARIO HERNANDO MONCALEANO PERDOMO E.S.E</v>
      </c>
      <c r="F3246" s="9">
        <v>1500000000</v>
      </c>
    </row>
    <row r="3247" spans="1:6" ht="30" x14ac:dyDescent="0.25">
      <c r="A3247" s="7" t="s">
        <v>323</v>
      </c>
      <c r="B3247" s="7" t="s">
        <v>324</v>
      </c>
      <c r="C3247" s="7" t="s">
        <v>2029</v>
      </c>
      <c r="D3247" s="8">
        <v>891200209</v>
      </c>
      <c r="E3247" s="1" t="str">
        <f>VLOOKUP(D3247,'[1]IPS REGISTRADAS'!B$9:C$3248,2,0)</f>
        <v>FUNDACION HOSPITAL SAN PEDRO DE SAN JUAN DE PASTO NARIÑO</v>
      </c>
      <c r="F3247" s="9">
        <v>1252383</v>
      </c>
    </row>
    <row r="3248" spans="1:6" x14ac:dyDescent="0.25">
      <c r="A3248" s="7" t="s">
        <v>0</v>
      </c>
      <c r="B3248" s="7" t="s">
        <v>1</v>
      </c>
      <c r="C3248" s="7" t="s">
        <v>2029</v>
      </c>
      <c r="D3248" s="8">
        <v>900435146</v>
      </c>
      <c r="E3248" s="1" t="str">
        <f>VLOOKUP(D3248,'[1]IPS REGISTRADAS'!B$9:C$3248,2,0)</f>
        <v>LABORATORIO LORENA VEJARANO S.A.S.</v>
      </c>
      <c r="F3248" s="9">
        <v>34336873</v>
      </c>
    </row>
    <row r="3249" spans="1:6" x14ac:dyDescent="0.25">
      <c r="A3249" s="7" t="s">
        <v>0</v>
      </c>
      <c r="B3249" s="7" t="s">
        <v>1</v>
      </c>
      <c r="C3249" s="7" t="s">
        <v>2029</v>
      </c>
      <c r="D3249" s="8">
        <v>900494089</v>
      </c>
      <c r="E3249" s="1" t="str">
        <f>VLOOKUP(D3249,'[1]IPS REGISTRADAS'!B$9:C$3248,2,0)</f>
        <v>CENDITER S.A.S.</v>
      </c>
      <c r="F3249" s="9">
        <v>15977282</v>
      </c>
    </row>
    <row r="3250" spans="1:6" x14ac:dyDescent="0.25">
      <c r="A3250" s="7" t="s">
        <v>7</v>
      </c>
      <c r="B3250" s="7" t="s">
        <v>8</v>
      </c>
      <c r="C3250" s="7" t="s">
        <v>2029</v>
      </c>
      <c r="D3250" s="8">
        <v>815000316</v>
      </c>
      <c r="E3250" s="1" t="str">
        <f>VLOOKUP(D3250,'[1]IPS REGISTRADAS'!B$9:C$3248,2,0)</f>
        <v>HOSPITAL RAUL OREJUELA BUENO DE PALMIRA VALLE DEL CAUCA</v>
      </c>
      <c r="F3250" s="9">
        <v>17003171</v>
      </c>
    </row>
    <row r="3251" spans="1:6" x14ac:dyDescent="0.25">
      <c r="A3251" s="7" t="s">
        <v>7</v>
      </c>
      <c r="B3251" s="7" t="s">
        <v>8</v>
      </c>
      <c r="C3251" s="7" t="s">
        <v>2029</v>
      </c>
      <c r="D3251" s="8">
        <v>890680025</v>
      </c>
      <c r="E3251" s="1" t="str">
        <f>VLOOKUP(D3251,'[1]IPS REGISTRADAS'!B$9:C$3248,2,0)</f>
        <v>E.S.E. HOSPITAL SAN RAFAEL DE FUSAGASUGA</v>
      </c>
      <c r="F3251" s="9">
        <v>5401292</v>
      </c>
    </row>
    <row r="3252" spans="1:6" x14ac:dyDescent="0.25">
      <c r="A3252" s="7" t="s">
        <v>7</v>
      </c>
      <c r="B3252" s="7" t="s">
        <v>8</v>
      </c>
      <c r="C3252" s="7" t="s">
        <v>2029</v>
      </c>
      <c r="D3252" s="8">
        <v>891401643</v>
      </c>
      <c r="E3252" s="1" t="str">
        <f>VLOOKUP(D3252,'[1]IPS REGISTRADAS'!B$9:C$3248,2,0)</f>
        <v>E.S.E. HOSPITAL SAN PEDRO Y SAN PABLO</v>
      </c>
      <c r="F3252" s="9">
        <v>124280488</v>
      </c>
    </row>
    <row r="3253" spans="1:6" x14ac:dyDescent="0.25">
      <c r="A3253" s="7" t="s">
        <v>7</v>
      </c>
      <c r="B3253" s="7" t="s">
        <v>8</v>
      </c>
      <c r="C3253" s="7" t="s">
        <v>2029</v>
      </c>
      <c r="D3253" s="8">
        <v>891408747</v>
      </c>
      <c r="E3253" s="1" t="str">
        <f>VLOOKUP(D3253,'[1]IPS REGISTRADAS'!B$9:C$3248,2,0)</f>
        <v>E.S.E. HOSPITAL SAN JOSE DE MARSELLA</v>
      </c>
      <c r="F3253" s="9">
        <v>3001398</v>
      </c>
    </row>
    <row r="3254" spans="1:6" x14ac:dyDescent="0.25">
      <c r="A3254" s="7" t="s">
        <v>7</v>
      </c>
      <c r="B3254" s="7" t="s">
        <v>8</v>
      </c>
      <c r="C3254" s="7" t="s">
        <v>2029</v>
      </c>
      <c r="D3254" s="8">
        <v>900219866</v>
      </c>
      <c r="E3254" s="1" t="str">
        <f>VLOOKUP(D3254,'[1]IPS REGISTRADAS'!B$9:C$3248,2,0)</f>
        <v>MEDICARTE S.A.</v>
      </c>
      <c r="F3254" s="9">
        <v>343637993</v>
      </c>
    </row>
    <row r="3255" spans="1:6" x14ac:dyDescent="0.25">
      <c r="A3255" s="7" t="s">
        <v>7</v>
      </c>
      <c r="B3255" s="7" t="s">
        <v>8</v>
      </c>
      <c r="C3255" s="7" t="s">
        <v>2029</v>
      </c>
      <c r="D3255" s="8">
        <v>900543368</v>
      </c>
      <c r="E3255" s="1" t="str">
        <f>VLOOKUP(D3255,'[1]IPS REGISTRADAS'!B$9:C$3248,2,0)</f>
        <v>UROGIN SAS IPS</v>
      </c>
      <c r="F3255" s="9">
        <v>37903044</v>
      </c>
    </row>
    <row r="3256" spans="1:6" x14ac:dyDescent="0.25">
      <c r="A3256" s="7" t="s">
        <v>142</v>
      </c>
      <c r="B3256" s="7" t="s">
        <v>143</v>
      </c>
      <c r="C3256" s="7" t="s">
        <v>2029</v>
      </c>
      <c r="D3256" s="8">
        <v>817006257</v>
      </c>
      <c r="E3256" s="1" t="str">
        <f>VLOOKUP(D3256,'[1]IPS REGISTRADAS'!B$9:C$3248,2,0)</f>
        <v>COOPERATIVA ESPECIALIZADA DE SALUD IPS LIDER SALUD</v>
      </c>
      <c r="F3256" s="9">
        <v>137378144</v>
      </c>
    </row>
    <row r="3257" spans="1:6" x14ac:dyDescent="0.25">
      <c r="A3257" s="7" t="s">
        <v>142</v>
      </c>
      <c r="B3257" s="7" t="s">
        <v>143</v>
      </c>
      <c r="C3257" s="7" t="s">
        <v>2029</v>
      </c>
      <c r="D3257" s="8">
        <v>891180134</v>
      </c>
      <c r="E3257" s="1" t="str">
        <f>VLOOKUP(D3257,'[1]IPS REGISTRADAS'!B$9:C$3248,2,0)</f>
        <v>HOSPITAL DEPARTAMENTAL SAN ANTONIO E.S.E</v>
      </c>
      <c r="F3257" s="9">
        <v>417914500</v>
      </c>
    </row>
    <row r="3258" spans="1:6" x14ac:dyDescent="0.25">
      <c r="A3258" s="7" t="s">
        <v>142</v>
      </c>
      <c r="B3258" s="7" t="s">
        <v>143</v>
      </c>
      <c r="C3258" s="7" t="s">
        <v>2029</v>
      </c>
      <c r="D3258" s="8">
        <v>891200274</v>
      </c>
      <c r="E3258" s="1" t="str">
        <f>VLOOKUP(D3258,'[1]IPS REGISTRADAS'!B$9:C$3248,2,0)</f>
        <v>HOSPITAL SAN RAFAEL DE PASTO</v>
      </c>
      <c r="F3258" s="9">
        <v>31871925</v>
      </c>
    </row>
    <row r="3259" spans="1:6" x14ac:dyDescent="0.25">
      <c r="A3259" s="7" t="s">
        <v>142</v>
      </c>
      <c r="B3259" s="7" t="s">
        <v>143</v>
      </c>
      <c r="C3259" s="7" t="s">
        <v>2029</v>
      </c>
      <c r="D3259" s="8">
        <v>900406995</v>
      </c>
      <c r="E3259" s="1" t="str">
        <f>VLOOKUP(D3259,'[1]IPS REGISTRADAS'!B$9:C$3248,2,0)</f>
        <v>CURAHELP E.U.</v>
      </c>
      <c r="F3259" s="9">
        <v>11642400</v>
      </c>
    </row>
    <row r="3260" spans="1:6" x14ac:dyDescent="0.25">
      <c r="A3260" s="7" t="s">
        <v>272</v>
      </c>
      <c r="B3260" s="7" t="s">
        <v>273</v>
      </c>
      <c r="C3260" s="7" t="s">
        <v>2029</v>
      </c>
      <c r="D3260" s="8">
        <v>844001355</v>
      </c>
      <c r="E3260" s="1" t="str">
        <f>VLOOKUP(D3260,'[1]IPS REGISTRADAS'!B$9:C$3248,2,0)</f>
        <v>HOSPITAL DE AGUAZUL JUAN HERNANDO URREGO E.S.E.</v>
      </c>
      <c r="F3260" s="9">
        <v>2588525</v>
      </c>
    </row>
    <row r="3261" spans="1:6" x14ac:dyDescent="0.25">
      <c r="A3261" s="7" t="s">
        <v>272</v>
      </c>
      <c r="B3261" s="7" t="s">
        <v>273</v>
      </c>
      <c r="C3261" s="7" t="s">
        <v>2029</v>
      </c>
      <c r="D3261" s="8">
        <v>900007113</v>
      </c>
      <c r="E3261" s="1" t="str">
        <f>VLOOKUP(D3261,'[1]IPS REGISTRADAS'!B$9:C$3248,2,0)</f>
        <v>SERVIFARMA DEL CARIBE LTDA DE VALLEDUPAR CESAR</v>
      </c>
      <c r="F3261" s="9">
        <v>25804165</v>
      </c>
    </row>
    <row r="3262" spans="1:6" x14ac:dyDescent="0.25">
      <c r="A3262" s="7" t="s">
        <v>272</v>
      </c>
      <c r="B3262" s="7" t="s">
        <v>273</v>
      </c>
      <c r="C3262" s="7" t="s">
        <v>2029</v>
      </c>
      <c r="D3262" s="8">
        <v>900012660</v>
      </c>
      <c r="E3262" s="1" t="str">
        <f>VLOOKUP(D3262,'[1]IPS REGISTRADAS'!B$9:C$3248,2,0)</f>
        <v>CARDENAS VISION LTDA</v>
      </c>
      <c r="F3262" s="9">
        <v>64714167</v>
      </c>
    </row>
    <row r="3263" spans="1:6" x14ac:dyDescent="0.25">
      <c r="A3263" s="7" t="s">
        <v>272</v>
      </c>
      <c r="B3263" s="7" t="s">
        <v>273</v>
      </c>
      <c r="C3263" s="7" t="s">
        <v>2029</v>
      </c>
      <c r="D3263" s="8">
        <v>900255583</v>
      </c>
      <c r="E3263" s="1" t="str">
        <f>VLOOKUP(D3263,'[1]IPS REGISTRADAS'!B$9:C$3248,2,0)</f>
        <v>CENTRO NEUROLOGICO INTEGRAL DE SANTANDER NISA E.U</v>
      </c>
      <c r="F3263" s="9">
        <v>7380000</v>
      </c>
    </row>
    <row r="3264" spans="1:6" ht="30" x14ac:dyDescent="0.25">
      <c r="A3264" s="7" t="s">
        <v>323</v>
      </c>
      <c r="B3264" s="7" t="s">
        <v>324</v>
      </c>
      <c r="C3264" s="7" t="s">
        <v>2029</v>
      </c>
      <c r="D3264" s="8">
        <v>804013017</v>
      </c>
      <c r="E3264" s="1" t="str">
        <f>VLOOKUP(D3264,'[1]IPS REGISTRADAS'!B$9:C$3248,2,0)</f>
        <v>CENTRO ONCOLOGICO LTDA DE BUCARAMANGA SANTANDER</v>
      </c>
      <c r="F3264" s="9">
        <v>195904613</v>
      </c>
    </row>
    <row r="3265" spans="1:6" ht="15" customHeight="1" x14ac:dyDescent="0.25">
      <c r="A3265" s="7" t="s">
        <v>323</v>
      </c>
      <c r="B3265" s="7" t="s">
        <v>324</v>
      </c>
      <c r="C3265" s="7" t="s">
        <v>2029</v>
      </c>
      <c r="D3265" s="8">
        <v>813004018</v>
      </c>
      <c r="E3265" s="1" t="str">
        <f>VLOOKUP(D3265,'[1]IPS REGISTRADAS'!B$9:C$3248,2,0)</f>
        <v>CENTRO DE SALUD MIGUEL BARRETO LOPEZ E.S.E</v>
      </c>
      <c r="F3265" s="9">
        <v>1560000</v>
      </c>
    </row>
    <row r="3266" spans="1:6" ht="15" customHeight="1" x14ac:dyDescent="0.25">
      <c r="A3266" s="7" t="s">
        <v>323</v>
      </c>
      <c r="B3266" s="7" t="s">
        <v>324</v>
      </c>
      <c r="C3266" s="7" t="s">
        <v>2029</v>
      </c>
      <c r="D3266" s="8">
        <v>826002060</v>
      </c>
      <c r="E3266" s="1" t="str">
        <f>VLOOKUP(D3266,'[1]IPS REGISTRADAS'!B$9:C$3248,2,0)</f>
        <v>E.S.E. CENTRO DE SALUD SAN ANTONIO DE SOCOTA BOYACA</v>
      </c>
      <c r="F3266" s="9">
        <v>5740053</v>
      </c>
    </row>
    <row r="3267" spans="1:6" ht="15" customHeight="1" x14ac:dyDescent="0.25">
      <c r="A3267" s="7" t="s">
        <v>323</v>
      </c>
      <c r="B3267" s="7" t="s">
        <v>324</v>
      </c>
      <c r="C3267" s="7" t="s">
        <v>2029</v>
      </c>
      <c r="D3267" s="8">
        <v>830124110</v>
      </c>
      <c r="E3267" s="1" t="str">
        <f>VLOOKUP(D3267,'[1]IPS REGISTRADAS'!B$9:C$3248,2,0)</f>
        <v>IPS SALUD VITAL DE COLOMBIA  DE DUITAMA BOYACA</v>
      </c>
      <c r="F3267" s="9">
        <v>2237109</v>
      </c>
    </row>
    <row r="3268" spans="1:6" ht="15" customHeight="1" x14ac:dyDescent="0.25">
      <c r="A3268" s="7" t="s">
        <v>323</v>
      </c>
      <c r="B3268" s="7" t="s">
        <v>324</v>
      </c>
      <c r="C3268" s="7" t="s">
        <v>2029</v>
      </c>
      <c r="D3268" s="8">
        <v>891855029</v>
      </c>
      <c r="E3268" s="1" t="str">
        <f>VLOOKUP(D3268,'[1]IPS REGISTRADAS'!B$9:C$3248,2,0)</f>
        <v>E.S.E. HOSPITAL DE YOPAL CASANARE</v>
      </c>
      <c r="F3268" s="9">
        <v>10540371</v>
      </c>
    </row>
    <row r="3269" spans="1:6" ht="15" customHeight="1" x14ac:dyDescent="0.25">
      <c r="A3269" s="7" t="s">
        <v>323</v>
      </c>
      <c r="B3269" s="7" t="s">
        <v>324</v>
      </c>
      <c r="C3269" s="7" t="s">
        <v>2029</v>
      </c>
      <c r="D3269" s="8">
        <v>891855039</v>
      </c>
      <c r="E3269" s="1" t="str">
        <f>VLOOKUP(D3269,'[1]IPS REGISTRADAS'!B$9:C$3248,2,0)</f>
        <v xml:space="preserve">HOSPITAL REGIONAL DE SOGAMOSO E.S.E. </v>
      </c>
      <c r="F3269" s="9">
        <v>200000000</v>
      </c>
    </row>
    <row r="3270" spans="1:6" ht="30" x14ac:dyDescent="0.25">
      <c r="A3270" s="7" t="s">
        <v>323</v>
      </c>
      <c r="B3270" s="7" t="s">
        <v>324</v>
      </c>
      <c r="C3270" s="7" t="s">
        <v>2029</v>
      </c>
      <c r="D3270" s="8">
        <v>899999092</v>
      </c>
      <c r="E3270" s="1" t="str">
        <f>VLOOKUP(D3270,'[1]IPS REGISTRADAS'!B$9:C$3248,2,0)</f>
        <v xml:space="preserve">INSTITUTO NACIONAL DE CANCEROLOGIA E.S.E. </v>
      </c>
      <c r="F3270" s="9">
        <v>193000000</v>
      </c>
    </row>
    <row r="3271" spans="1:6" x14ac:dyDescent="0.25">
      <c r="A3271" s="7" t="s">
        <v>142</v>
      </c>
      <c r="B3271" s="7" t="s">
        <v>143</v>
      </c>
      <c r="C3271" s="7" t="s">
        <v>2029</v>
      </c>
      <c r="D3271" s="8">
        <v>800235366</v>
      </c>
      <c r="E3271" s="1" t="str">
        <f>VLOOKUP(D3271,'[1]IPS REGISTRADAS'!B$9:C$3248,2,0)</f>
        <v>COMPAÑIA DE PATOLOGOS DEL CAUCA LTDA</v>
      </c>
      <c r="F3271" s="9">
        <v>18973878</v>
      </c>
    </row>
    <row r="3272" spans="1:6" x14ac:dyDescent="0.25">
      <c r="A3272" s="7" t="s">
        <v>142</v>
      </c>
      <c r="B3272" s="7" t="s">
        <v>143</v>
      </c>
      <c r="C3272" s="7" t="s">
        <v>2029</v>
      </c>
      <c r="D3272" s="8">
        <v>890802036</v>
      </c>
      <c r="E3272" s="1" t="str">
        <f>VLOOKUP(D3272,'[1]IPS REGISTRADAS'!B$9:C$3248,2,0)</f>
        <v>HOSPITAL SAN MARCOS DE CHINCHINA E.S.E</v>
      </c>
      <c r="F3272" s="9">
        <v>289935814</v>
      </c>
    </row>
    <row r="3273" spans="1:6" x14ac:dyDescent="0.25">
      <c r="A3273" s="7" t="s">
        <v>142</v>
      </c>
      <c r="B3273" s="7" t="s">
        <v>143</v>
      </c>
      <c r="C3273" s="7" t="s">
        <v>2029</v>
      </c>
      <c r="D3273" s="8">
        <v>891500084</v>
      </c>
      <c r="E3273" s="1" t="str">
        <f>VLOOKUP(D3273,'[1]IPS REGISTRADAS'!B$9:C$3248,2,0)</f>
        <v>HOSPITAL FRANCISCO DE PAULA SANTANDER</v>
      </c>
      <c r="F3273" s="9">
        <v>652139243</v>
      </c>
    </row>
    <row r="3274" spans="1:6" x14ac:dyDescent="0.25">
      <c r="A3274" s="7" t="s">
        <v>142</v>
      </c>
      <c r="B3274" s="7" t="s">
        <v>143</v>
      </c>
      <c r="C3274" s="7" t="s">
        <v>2029</v>
      </c>
      <c r="D3274" s="8">
        <v>900249053</v>
      </c>
      <c r="E3274" s="1" t="str">
        <f>VLOOKUP(D3274,'[1]IPS REGISTRADAS'!B$9:C$3248,2,0)</f>
        <v>UCI GUADALAJARA DE GUADALAJARA DE BUGA VALLE</v>
      </c>
      <c r="F3274" s="9">
        <v>58449600</v>
      </c>
    </row>
    <row r="3275" spans="1:6" ht="30" x14ac:dyDescent="0.25">
      <c r="A3275" s="7" t="s">
        <v>323</v>
      </c>
      <c r="B3275" s="7" t="s">
        <v>324</v>
      </c>
      <c r="C3275" s="7" t="s">
        <v>2029</v>
      </c>
      <c r="D3275" s="8">
        <v>800074996</v>
      </c>
      <c r="E3275" s="1" t="str">
        <f>VLOOKUP(D3275,'[1]IPS REGISTRADAS'!B$9:C$3248,2,0)</f>
        <v>CLINICA DE CIRUGIA OCULAR LTDA</v>
      </c>
      <c r="F3275" s="9">
        <v>1957175</v>
      </c>
    </row>
    <row r="3276" spans="1:6" ht="30" x14ac:dyDescent="0.25">
      <c r="A3276" s="7" t="s">
        <v>323</v>
      </c>
      <c r="B3276" s="7" t="s">
        <v>324</v>
      </c>
      <c r="C3276" s="7" t="s">
        <v>2029</v>
      </c>
      <c r="D3276" s="8">
        <v>890200500</v>
      </c>
      <c r="E3276" s="1" t="str">
        <f>VLOOKUP(D3276,'[1]IPS REGISTRADAS'!B$9:C$3248,2,0)</f>
        <v>ESE HOSPITAL PSIQUIATRICO SAN CAMILO</v>
      </c>
      <c r="F3276" s="9">
        <v>4484750</v>
      </c>
    </row>
    <row r="3277" spans="1:6" ht="30" x14ac:dyDescent="0.25">
      <c r="A3277" s="7" t="s">
        <v>323</v>
      </c>
      <c r="B3277" s="7" t="s">
        <v>324</v>
      </c>
      <c r="C3277" s="7" t="s">
        <v>2029</v>
      </c>
      <c r="D3277" s="8">
        <v>891180238</v>
      </c>
      <c r="E3277" s="1" t="str">
        <f>VLOOKUP(D3277,'[1]IPS REGISTRADAS'!B$9:C$3248,2,0)</f>
        <v>E.S.E. HOSPITAL SAN CARLOS DE AIPE HUILA</v>
      </c>
      <c r="F3277" s="9">
        <v>10000000</v>
      </c>
    </row>
    <row r="3278" spans="1:6" ht="30" x14ac:dyDescent="0.25">
      <c r="A3278" s="7" t="s">
        <v>323</v>
      </c>
      <c r="B3278" s="7" t="s">
        <v>324</v>
      </c>
      <c r="C3278" s="7" t="s">
        <v>2029</v>
      </c>
      <c r="D3278" s="8">
        <v>900152996</v>
      </c>
      <c r="E3278" s="1" t="str">
        <f>VLOOKUP(D3278,'[1]IPS REGISTRADAS'!B$9:C$3248,2,0)</f>
        <v>LABORATORIO CLINICO CARVAJAL E.U</v>
      </c>
      <c r="F3278" s="9">
        <v>26316332</v>
      </c>
    </row>
    <row r="3279" spans="1:6" x14ac:dyDescent="0.25">
      <c r="A3279" s="7" t="s">
        <v>142</v>
      </c>
      <c r="B3279" s="7" t="s">
        <v>143</v>
      </c>
      <c r="C3279" s="7" t="s">
        <v>2029</v>
      </c>
      <c r="D3279" s="8">
        <v>900039781</v>
      </c>
      <c r="E3279" s="1" t="str">
        <f>VLOOKUP(D3279,'[1]IPS REGISTRADAS'!B$9:C$3248,2,0)</f>
        <v>CLINICA INTEGRAL OFTALMOQUIRURGICA C.I.O LTDA</v>
      </c>
      <c r="F3279" s="9">
        <v>2958568</v>
      </c>
    </row>
    <row r="3280" spans="1:6" x14ac:dyDescent="0.25">
      <c r="A3280" s="7" t="s">
        <v>19</v>
      </c>
      <c r="B3280" s="7" t="s">
        <v>20</v>
      </c>
      <c r="C3280" s="7" t="s">
        <v>2029</v>
      </c>
      <c r="D3280" s="8">
        <v>900229038</v>
      </c>
      <c r="E3280" s="1" t="str">
        <f>VLOOKUP(D3280,'[1]IPS REGISTRADAS'!B$9:C$3248,2,0)</f>
        <v>SOMEFYR LTDA</v>
      </c>
      <c r="F3280" s="9">
        <v>5000000</v>
      </c>
    </row>
    <row r="3281" spans="1:6" ht="30" x14ac:dyDescent="0.25">
      <c r="A3281" s="7" t="s">
        <v>323</v>
      </c>
      <c r="B3281" s="7" t="s">
        <v>324</v>
      </c>
      <c r="C3281" s="7" t="s">
        <v>2029</v>
      </c>
      <c r="D3281" s="8">
        <v>813005295</v>
      </c>
      <c r="E3281" s="1" t="str">
        <f>VLOOKUP(D3281,'[1]IPS REGISTRADAS'!B$9:C$3248,2,0)</f>
        <v xml:space="preserve">E.S.E. HOSPITAL MUNICIPAL MANUEL CASTRO TOVAR </v>
      </c>
      <c r="F3281" s="9">
        <v>71067851</v>
      </c>
    </row>
    <row r="3282" spans="1:6" ht="30" x14ac:dyDescent="0.25">
      <c r="A3282" s="7" t="s">
        <v>323</v>
      </c>
      <c r="B3282" s="7" t="s">
        <v>324</v>
      </c>
      <c r="C3282" s="7" t="s">
        <v>2029</v>
      </c>
      <c r="D3282" s="8">
        <v>813006877</v>
      </c>
      <c r="E3282" s="1" t="str">
        <f>VLOOKUP(D3282,'[1]IPS REGISTRADAS'!B$9:C$3248,2,0)</f>
        <v>ESE CENTRO DE SALUD SAN JUAN DE DIOS DE EL PITAL HUILA</v>
      </c>
      <c r="F3282" s="9">
        <v>2818200</v>
      </c>
    </row>
    <row r="3283" spans="1:6" ht="30" x14ac:dyDescent="0.25">
      <c r="A3283" s="7" t="s">
        <v>323</v>
      </c>
      <c r="B3283" s="7" t="s">
        <v>324</v>
      </c>
      <c r="C3283" s="7" t="s">
        <v>2029</v>
      </c>
      <c r="D3283" s="8">
        <v>891180198</v>
      </c>
      <c r="E3283" s="1" t="str">
        <f>VLOOKUP(D3283,'[1]IPS REGISTRADAS'!B$9:C$3248,2,0)</f>
        <v>E.S.E. HOSPITAL MUNICIPAL SAN ANTONIO DE TIMANA</v>
      </c>
      <c r="F3283" s="9">
        <v>45915540</v>
      </c>
    </row>
    <row r="3284" spans="1:6" ht="30" x14ac:dyDescent="0.25">
      <c r="A3284" s="7" t="s">
        <v>323</v>
      </c>
      <c r="B3284" s="7" t="s">
        <v>324</v>
      </c>
      <c r="C3284" s="7" t="s">
        <v>2029</v>
      </c>
      <c r="D3284" s="8">
        <v>891580002</v>
      </c>
      <c r="E3284" s="1" t="str">
        <f>VLOOKUP(D3284,'[1]IPS REGISTRADAS'!B$9:C$3248,2,0)</f>
        <v>HOSPITAL UNIVERSITARIO SAN JOSE DE POPAYAN E.S.E.</v>
      </c>
      <c r="F3284" s="9">
        <v>10074601</v>
      </c>
    </row>
    <row r="3285" spans="1:6" ht="30" x14ac:dyDescent="0.25">
      <c r="A3285" s="7" t="s">
        <v>323</v>
      </c>
      <c r="B3285" s="7" t="s">
        <v>324</v>
      </c>
      <c r="C3285" s="7" t="s">
        <v>2029</v>
      </c>
      <c r="D3285" s="8">
        <v>900059039</v>
      </c>
      <c r="E3285" s="1" t="str">
        <f>VLOOKUP(D3285,'[1]IPS REGISTRADAS'!B$9:C$3248,2,0)</f>
        <v>CENTRO NEUEROSIQUIATRICO EL DIVINO NIÑO IPS SOCIEDAD LIMITADA</v>
      </c>
      <c r="F3285" s="9">
        <v>5924961</v>
      </c>
    </row>
    <row r="3286" spans="1:6" ht="30" x14ac:dyDescent="0.25">
      <c r="A3286" s="7" t="s">
        <v>323</v>
      </c>
      <c r="B3286" s="7" t="s">
        <v>324</v>
      </c>
      <c r="C3286" s="7" t="s">
        <v>2029</v>
      </c>
      <c r="D3286" s="8">
        <v>900146332</v>
      </c>
      <c r="E3286" s="1" t="str">
        <f>VLOOKUP(D3286,'[1]IPS REGISTRADAS'!B$9:C$3248,2,0)</f>
        <v>CLINICENTRO DE REHABILITACION CARDIACA Y PULMONAR LTDA</v>
      </c>
      <c r="F3286" s="9">
        <v>1140480</v>
      </c>
    </row>
    <row r="3287" spans="1:6" x14ac:dyDescent="0.25">
      <c r="A3287" s="7" t="s">
        <v>142</v>
      </c>
      <c r="B3287" s="7" t="s">
        <v>143</v>
      </c>
      <c r="C3287" s="7" t="s">
        <v>2029</v>
      </c>
      <c r="D3287" s="8">
        <v>900267104</v>
      </c>
      <c r="E3287" s="1" t="str">
        <f>VLOOKUP(D3287,'[1]IPS REGISTRADAS'!B$9:C$3248,2,0)</f>
        <v>PULSAR UNIDAD DE REHABILITACION CARDIO PULMONAR</v>
      </c>
      <c r="F3287" s="9">
        <v>2129503</v>
      </c>
    </row>
    <row r="3288" spans="1:6" x14ac:dyDescent="0.25">
      <c r="A3288" s="7" t="s">
        <v>142</v>
      </c>
      <c r="B3288" s="7" t="s">
        <v>143</v>
      </c>
      <c r="C3288" s="7" t="s">
        <v>2029</v>
      </c>
      <c r="D3288" s="8">
        <v>900315383</v>
      </c>
      <c r="E3288" s="1" t="str">
        <f>VLOOKUP(D3288,'[1]IPS REGISTRADAS'!B$9:C$3248,2,0)</f>
        <v>NEUROLOGIA INTEGRAL DE CALDAS S.A.S.</v>
      </c>
      <c r="F3288" s="9">
        <v>9392571</v>
      </c>
    </row>
    <row r="3289" spans="1:6" x14ac:dyDescent="0.25">
      <c r="A3289" s="7" t="s">
        <v>142</v>
      </c>
      <c r="B3289" s="7" t="s">
        <v>143</v>
      </c>
      <c r="C3289" s="7" t="s">
        <v>2029</v>
      </c>
      <c r="D3289" s="8">
        <v>900346953</v>
      </c>
      <c r="E3289" s="1" t="str">
        <f>VLOOKUP(D3289,'[1]IPS REGISTRADAS'!B$9:C$3248,2,0)</f>
        <v>CARDIOSALUD EJE CAFETERO S.A.S.</v>
      </c>
      <c r="F3289" s="9">
        <v>33264000</v>
      </c>
    </row>
    <row r="3290" spans="1:6" x14ac:dyDescent="0.25">
      <c r="A3290" s="7" t="s">
        <v>142</v>
      </c>
      <c r="B3290" s="7" t="s">
        <v>143</v>
      </c>
      <c r="C3290" s="7" t="s">
        <v>2029</v>
      </c>
      <c r="D3290" s="8">
        <v>900571887</v>
      </c>
      <c r="E3290" s="1" t="str">
        <f>VLOOKUP(D3290,'[1]IPS REGISTRADAS'!B$9:C$3248,2,0)</f>
        <v>CALMEDICAS SAS</v>
      </c>
      <c r="F3290" s="9">
        <v>107832520</v>
      </c>
    </row>
    <row r="3291" spans="1:6" ht="30" x14ac:dyDescent="0.25">
      <c r="A3291" s="7" t="s">
        <v>323</v>
      </c>
      <c r="B3291" s="7" t="s">
        <v>324</v>
      </c>
      <c r="C3291" s="7" t="s">
        <v>2029</v>
      </c>
      <c r="D3291" s="8">
        <v>813002497</v>
      </c>
      <c r="E3291" s="1" t="str">
        <f>VLOOKUP(D3291,'[1]IPS REGISTRADAS'!B$9:C$3248,2,0)</f>
        <v>ESE HOSPITAL SAN FRANCISCO JAVIER DE ACEVEDO HUILA</v>
      </c>
      <c r="F3291" s="9">
        <v>6476412</v>
      </c>
    </row>
    <row r="3292" spans="1:6" ht="30" x14ac:dyDescent="0.25">
      <c r="A3292" s="7" t="s">
        <v>323</v>
      </c>
      <c r="B3292" s="7" t="s">
        <v>324</v>
      </c>
      <c r="C3292" s="7" t="s">
        <v>2029</v>
      </c>
      <c r="D3292" s="8">
        <v>813002940</v>
      </c>
      <c r="E3292" s="1" t="str">
        <f>VLOOKUP(D3292,'[1]IPS REGISTRADAS'!B$9:C$3248,2,0)</f>
        <v>MARIA AUXILIADORA DE GARZON E.S.E</v>
      </c>
      <c r="F3292" s="9">
        <v>60000000</v>
      </c>
    </row>
    <row r="3293" spans="1:6" ht="30" x14ac:dyDescent="0.25">
      <c r="A3293" s="7" t="s">
        <v>323</v>
      </c>
      <c r="B3293" s="7" t="s">
        <v>324</v>
      </c>
      <c r="C3293" s="7" t="s">
        <v>2029</v>
      </c>
      <c r="D3293" s="8">
        <v>813010472</v>
      </c>
      <c r="E3293" s="1" t="str">
        <f>VLOOKUP(D3293,'[1]IPS REGISTRADAS'!B$9:C$3248,2,0)</f>
        <v>ESE HOSPITAL SAN ROQUE DE TERUEL HUILA</v>
      </c>
      <c r="F3293" s="9">
        <v>1101000</v>
      </c>
    </row>
    <row r="3294" spans="1:6" ht="30" x14ac:dyDescent="0.25">
      <c r="A3294" s="7" t="s">
        <v>323</v>
      </c>
      <c r="B3294" s="7" t="s">
        <v>324</v>
      </c>
      <c r="C3294" s="7" t="s">
        <v>2029</v>
      </c>
      <c r="D3294" s="8">
        <v>813010996</v>
      </c>
      <c r="E3294" s="1" t="str">
        <f>VLOOKUP(D3294,'[1]IPS REGISTRADAS'!B$9:C$3248,2,0)</f>
        <v>E.S.E. HOSPITAL SAN JOSE DE ISNOS</v>
      </c>
      <c r="F3294" s="9">
        <v>80000000</v>
      </c>
    </row>
    <row r="3295" spans="1:6" ht="30" x14ac:dyDescent="0.25">
      <c r="A3295" s="7" t="s">
        <v>323</v>
      </c>
      <c r="B3295" s="7" t="s">
        <v>324</v>
      </c>
      <c r="C3295" s="7" t="s">
        <v>2029</v>
      </c>
      <c r="D3295" s="8">
        <v>820002306</v>
      </c>
      <c r="E3295" s="1" t="str">
        <f>VLOOKUP(D3295,'[1]IPS REGISTRADAS'!B$9:C$3248,2,0)</f>
        <v>MEDICINA NUCLEAR DE BOYACA LTDA</v>
      </c>
      <c r="F3295" s="9">
        <v>3039990</v>
      </c>
    </row>
    <row r="3296" spans="1:6" x14ac:dyDescent="0.25">
      <c r="A3296" s="7" t="s">
        <v>0</v>
      </c>
      <c r="B3296" s="7" t="s">
        <v>1</v>
      </c>
      <c r="C3296" s="7" t="s">
        <v>2029</v>
      </c>
      <c r="D3296" s="8">
        <v>842000144</v>
      </c>
      <c r="E3296" s="1" t="str">
        <f>VLOOKUP(D3296,'[1]IPS REGISTRADAS'!B$9:C$3248,2,0)</f>
        <v>UNIDAD BASICA DE ATENCION NUESTRA SEÑORA DEL CARMEN E.S.E.</v>
      </c>
      <c r="F3296" s="9">
        <v>29306350</v>
      </c>
    </row>
    <row r="3297" spans="1:6" x14ac:dyDescent="0.25">
      <c r="A3297" s="7" t="s">
        <v>0</v>
      </c>
      <c r="B3297" s="7" t="s">
        <v>1</v>
      </c>
      <c r="C3297" s="7" t="s">
        <v>2029</v>
      </c>
      <c r="D3297" s="8">
        <v>900024331</v>
      </c>
      <c r="E3297" s="1" t="str">
        <f>VLOOKUP(D3297,'[1]IPS REGISTRADAS'!B$9:C$3248,2,0)</f>
        <v>FUNDACION ANDINA</v>
      </c>
      <c r="F3297" s="9">
        <v>95469970</v>
      </c>
    </row>
    <row r="3298" spans="1:6" x14ac:dyDescent="0.25">
      <c r="A3298" s="7" t="s">
        <v>0</v>
      </c>
      <c r="B3298" s="7" t="s">
        <v>1</v>
      </c>
      <c r="C3298" s="7" t="s">
        <v>2029</v>
      </c>
      <c r="D3298" s="8">
        <v>900152354</v>
      </c>
      <c r="E3298" s="1" t="str">
        <f>VLOOKUP(D3298,'[1]IPS REGISTRADAS'!B$9:C$3248,2,0)</f>
        <v>CENTRO MEDICO INTEGRAL DE TERAPIAS LTDA</v>
      </c>
      <c r="F3298" s="9">
        <v>4143070</v>
      </c>
    </row>
    <row r="3299" spans="1:6" ht="30" x14ac:dyDescent="0.25">
      <c r="A3299" s="7" t="s">
        <v>323</v>
      </c>
      <c r="B3299" s="7" t="s">
        <v>324</v>
      </c>
      <c r="C3299" s="7" t="s">
        <v>2029</v>
      </c>
      <c r="D3299" s="8">
        <v>800187260</v>
      </c>
      <c r="E3299" s="1" t="str">
        <f>VLOOKUP(D3299,'[1]IPS REGISTRADAS'!B$9:C$3248,2,0)</f>
        <v>INSTITUTO DE ENFERMEDADES DIGESTIVAS DE HUILA LTDA</v>
      </c>
      <c r="F3299" s="9">
        <v>18661635</v>
      </c>
    </row>
    <row r="3300" spans="1:6" ht="30" x14ac:dyDescent="0.25">
      <c r="A3300" s="7" t="s">
        <v>323</v>
      </c>
      <c r="B3300" s="7" t="s">
        <v>324</v>
      </c>
      <c r="C3300" s="7" t="s">
        <v>2029</v>
      </c>
      <c r="D3300" s="8">
        <v>800204497</v>
      </c>
      <c r="E3300" s="1" t="str">
        <f>VLOOKUP(D3300,'[1]IPS REGISTRADAS'!B$9:C$3248,2,0)</f>
        <v>E.S.E. HOSPITAL SAN JOSE DE GUACHETA</v>
      </c>
      <c r="F3300" s="9">
        <v>1052393</v>
      </c>
    </row>
    <row r="3301" spans="1:6" ht="30" x14ac:dyDescent="0.25">
      <c r="A3301" s="7" t="s">
        <v>323</v>
      </c>
      <c r="B3301" s="7" t="s">
        <v>324</v>
      </c>
      <c r="C3301" s="7" t="s">
        <v>2029</v>
      </c>
      <c r="D3301" s="8">
        <v>860013874</v>
      </c>
      <c r="E3301" s="1" t="str">
        <f>VLOOKUP(D3301,'[1]IPS REGISTRADAS'!B$9:C$3248,2,0)</f>
        <v>INSTITUTO DE ORTOPEDIA INFANTIL ROOSEVELT DE BOGOTÁ D.C.</v>
      </c>
      <c r="F3301" s="9">
        <v>62077713</v>
      </c>
    </row>
    <row r="3302" spans="1:6" ht="30" x14ac:dyDescent="0.25">
      <c r="A3302" s="7" t="s">
        <v>323</v>
      </c>
      <c r="B3302" s="7" t="s">
        <v>324</v>
      </c>
      <c r="C3302" s="7" t="s">
        <v>2029</v>
      </c>
      <c r="D3302" s="8">
        <v>891180232</v>
      </c>
      <c r="E3302" s="1" t="str">
        <f>VLOOKUP(D3302,'[1]IPS REGISTRADAS'!B$9:C$3248,2,0)</f>
        <v>HOSPITAL SAN ANTONIO DE TARQUI E.S.E</v>
      </c>
      <c r="F3302" s="9">
        <v>1975000</v>
      </c>
    </row>
    <row r="3303" spans="1:6" ht="30" x14ac:dyDescent="0.25">
      <c r="A3303" s="7" t="s">
        <v>323</v>
      </c>
      <c r="B3303" s="7" t="s">
        <v>324</v>
      </c>
      <c r="C3303" s="7" t="s">
        <v>2029</v>
      </c>
      <c r="D3303" s="8">
        <v>892399994</v>
      </c>
      <c r="E3303" s="1" t="str">
        <f>VLOOKUP(D3303,'[1]IPS REGISTRADAS'!B$9:C$3248,2,0)</f>
        <v>E.S.E. HOSPITAL ROSARIO PUMAREJO DE LOPEZ</v>
      </c>
      <c r="F3303" s="9">
        <v>4417590</v>
      </c>
    </row>
    <row r="3304" spans="1:6" x14ac:dyDescent="0.25">
      <c r="A3304" s="7" t="s">
        <v>19</v>
      </c>
      <c r="B3304" s="7" t="s">
        <v>20</v>
      </c>
      <c r="C3304" s="7" t="s">
        <v>2029</v>
      </c>
      <c r="D3304" s="8">
        <v>800196652</v>
      </c>
      <c r="E3304" s="1" t="str">
        <f>VLOOKUP(D3304,'[1]IPS REGISTRADAS'!B$9:C$3248,2,0)</f>
        <v>INSTITUTO CARDIOBASCULAR Y DE ESTUDIOS ESPECIALES LAS VEGAS</v>
      </c>
      <c r="F3304" s="9">
        <v>18000000</v>
      </c>
    </row>
    <row r="3305" spans="1:6" x14ac:dyDescent="0.25">
      <c r="A3305" s="7" t="s">
        <v>19</v>
      </c>
      <c r="B3305" s="7" t="s">
        <v>20</v>
      </c>
      <c r="C3305" s="7" t="s">
        <v>2029</v>
      </c>
      <c r="D3305" s="8">
        <v>805027743</v>
      </c>
      <c r="E3305" s="1" t="str">
        <f>VLOOKUP(D3305,'[1]IPS REGISTRADAS'!B$9:C$3248,2,0)</f>
        <v>DUMIAN MEDICAL S.A.S</v>
      </c>
      <c r="F3305" s="9">
        <v>44768005</v>
      </c>
    </row>
    <row r="3306" spans="1:6" ht="30" x14ac:dyDescent="0.25">
      <c r="A3306" s="7" t="s">
        <v>323</v>
      </c>
      <c r="B3306" s="7" t="s">
        <v>324</v>
      </c>
      <c r="C3306" s="7" t="s">
        <v>2029</v>
      </c>
      <c r="D3306" s="8">
        <v>800220011</v>
      </c>
      <c r="E3306" s="1" t="str">
        <f>VLOOKUP(D3306,'[1]IPS REGISTRADAS'!B$9:C$3248,2,0)</f>
        <v>HOSPITAL MEISSEN II NIVEL DE BOGOTÁ D.C.</v>
      </c>
      <c r="F3306" s="9">
        <v>4584650</v>
      </c>
    </row>
    <row r="3307" spans="1:6" ht="30" x14ac:dyDescent="0.25">
      <c r="A3307" s="7" t="s">
        <v>323</v>
      </c>
      <c r="B3307" s="7" t="s">
        <v>324</v>
      </c>
      <c r="C3307" s="7" t="s">
        <v>2029</v>
      </c>
      <c r="D3307" s="8">
        <v>802016761</v>
      </c>
      <c r="E3307" s="1" t="str">
        <f>VLOOKUP(D3307,'[1]IPS REGISTRADAS'!B$9:C$3248,2,0)</f>
        <v>CLINICA JALLER LTDA DE BARRANQUILLA ATLANTICO</v>
      </c>
      <c r="F3307" s="9">
        <v>1530493</v>
      </c>
    </row>
    <row r="3308" spans="1:6" ht="30" x14ac:dyDescent="0.25">
      <c r="A3308" s="7" t="s">
        <v>323</v>
      </c>
      <c r="B3308" s="7" t="s">
        <v>324</v>
      </c>
      <c r="C3308" s="7" t="s">
        <v>2029</v>
      </c>
      <c r="D3308" s="8">
        <v>860013779</v>
      </c>
      <c r="E3308" s="1" t="str">
        <f>VLOOKUP(D3308,'[1]IPS REGISTRADAS'!B$9:C$3248,2,0)</f>
        <v>ASOCIACION PROBIENESTAR DE LA FAMILIA COLOMBIANA PROFAMILIA</v>
      </c>
      <c r="F3308" s="9">
        <v>60000000</v>
      </c>
    </row>
    <row r="3309" spans="1:6" ht="30" x14ac:dyDescent="0.25">
      <c r="A3309" s="7" t="s">
        <v>323</v>
      </c>
      <c r="B3309" s="7" t="s">
        <v>324</v>
      </c>
      <c r="C3309" s="7" t="s">
        <v>2029</v>
      </c>
      <c r="D3309" s="8">
        <v>900098476</v>
      </c>
      <c r="E3309" s="1" t="str">
        <f>VLOOKUP(D3309,'[1]IPS REGISTRADAS'!B$9:C$3248,2,0)</f>
        <v>FUNDACION HOSPITAL INFANTIL UNIVERSITARIO DE SAN JOSE</v>
      </c>
      <c r="F3309" s="9">
        <v>2081100</v>
      </c>
    </row>
    <row r="3310" spans="1:6" ht="30" x14ac:dyDescent="0.25">
      <c r="A3310" s="7" t="s">
        <v>323</v>
      </c>
      <c r="B3310" s="7" t="s">
        <v>324</v>
      </c>
      <c r="C3310" s="7" t="s">
        <v>2029</v>
      </c>
      <c r="D3310" s="8">
        <v>900417889</v>
      </c>
      <c r="E3310" s="1" t="str">
        <f>VLOOKUP(D3310,'[1]IPS REGISTRADAS'!B$9:C$3248,2,0)</f>
        <v>APRENDER IPS</v>
      </c>
      <c r="F3310" s="9">
        <v>15838400</v>
      </c>
    </row>
    <row r="3311" spans="1:6" ht="30" x14ac:dyDescent="0.25">
      <c r="A3311" s="7" t="s">
        <v>323</v>
      </c>
      <c r="B3311" s="7" t="s">
        <v>324</v>
      </c>
      <c r="C3311" s="7" t="s">
        <v>2029</v>
      </c>
      <c r="D3311" s="8">
        <v>813002872</v>
      </c>
      <c r="E3311" s="1" t="str">
        <f>VLOOKUP(D3311,'[1]IPS REGISTRADAS'!B$9:C$3248,2,0)</f>
        <v>E.S.E. SAN SEBASTIAN DE LA PLATA HUILA</v>
      </c>
      <c r="F3311" s="9">
        <v>10070957</v>
      </c>
    </row>
    <row r="3312" spans="1:6" ht="30" x14ac:dyDescent="0.25">
      <c r="A3312" s="7" t="s">
        <v>323</v>
      </c>
      <c r="B3312" s="7" t="s">
        <v>324</v>
      </c>
      <c r="C3312" s="7" t="s">
        <v>2029</v>
      </c>
      <c r="D3312" s="8">
        <v>813011502</v>
      </c>
      <c r="E3312" s="1" t="str">
        <f>VLOOKUP(D3312,'[1]IPS REGISTRADAS'!B$9:C$3248,2,0)</f>
        <v>HOSPITAL MUNICIPAL SAN FRANCISCO DE ASIS DE ELIAS HUILA</v>
      </c>
      <c r="F3312" s="9">
        <v>5231172</v>
      </c>
    </row>
    <row r="3313" spans="1:6" ht="30" x14ac:dyDescent="0.25">
      <c r="A3313" s="7" t="s">
        <v>323</v>
      </c>
      <c r="B3313" s="7" t="s">
        <v>324</v>
      </c>
      <c r="C3313" s="7" t="s">
        <v>2029</v>
      </c>
      <c r="D3313" s="8">
        <v>820003638</v>
      </c>
      <c r="E3313" s="1" t="str">
        <f>VLOOKUP(D3313,'[1]IPS REGISTRADAS'!B$9:C$3248,2,0)</f>
        <v>CENTRO DE SALUD SAN ANOTNIO DE PADUA E.S.E</v>
      </c>
      <c r="F3313" s="9">
        <v>1600000</v>
      </c>
    </row>
    <row r="3314" spans="1:6" ht="30" x14ac:dyDescent="0.25">
      <c r="A3314" s="7" t="s">
        <v>323</v>
      </c>
      <c r="B3314" s="7" t="s">
        <v>324</v>
      </c>
      <c r="C3314" s="7" t="s">
        <v>2029</v>
      </c>
      <c r="D3314" s="8">
        <v>890701459</v>
      </c>
      <c r="E3314" s="1" t="str">
        <f>VLOOKUP(D3314,'[1]IPS REGISTRADAS'!B$9:C$3248,2,0)</f>
        <v>HOSPITAL SAN JUAN BAUTISTA E.S.E. DE CHAPARRAL TOLIMA</v>
      </c>
      <c r="F3314" s="9">
        <v>2175212</v>
      </c>
    </row>
    <row r="3315" spans="1:6" ht="30" x14ac:dyDescent="0.25">
      <c r="A3315" s="7" t="s">
        <v>323</v>
      </c>
      <c r="B3315" s="7" t="s">
        <v>324</v>
      </c>
      <c r="C3315" s="7" t="s">
        <v>2029</v>
      </c>
      <c r="D3315" s="8">
        <v>891200274</v>
      </c>
      <c r="E3315" s="1" t="str">
        <f>VLOOKUP(D3315,'[1]IPS REGISTRADAS'!B$9:C$3248,2,0)</f>
        <v>HOSPITAL SAN RAFAEL DE PASTO</v>
      </c>
      <c r="F3315" s="9">
        <v>26418880</v>
      </c>
    </row>
    <row r="3316" spans="1:6" ht="30" x14ac:dyDescent="0.25">
      <c r="A3316" s="7" t="s">
        <v>323</v>
      </c>
      <c r="B3316" s="7" t="s">
        <v>324</v>
      </c>
      <c r="C3316" s="7" t="s">
        <v>2029</v>
      </c>
      <c r="D3316" s="8">
        <v>820005389</v>
      </c>
      <c r="E3316" s="1" t="str">
        <f>VLOOKUP(D3316,'[1]IPS REGISTRADAS'!B$9:C$3248,2,0)</f>
        <v>E.S.E. HOSPITAL REGIONAL DE CHIQUINQUIRA</v>
      </c>
      <c r="F3316" s="9">
        <v>200000000</v>
      </c>
    </row>
    <row r="3317" spans="1:6" ht="30" x14ac:dyDescent="0.25">
      <c r="A3317" s="7" t="s">
        <v>323</v>
      </c>
      <c r="B3317" s="7" t="s">
        <v>324</v>
      </c>
      <c r="C3317" s="7" t="s">
        <v>2029</v>
      </c>
      <c r="D3317" s="8">
        <v>826002164</v>
      </c>
      <c r="E3317" s="1" t="str">
        <f>VLOOKUP(D3317,'[1]IPS REGISTRADAS'!B$9:C$3248,2,0)</f>
        <v>CENTRO DE SALUD FLORESTA E.S.E</v>
      </c>
      <c r="F3317" s="9">
        <v>4500000</v>
      </c>
    </row>
    <row r="3318" spans="1:6" ht="30" x14ac:dyDescent="0.25">
      <c r="A3318" s="7" t="s">
        <v>323</v>
      </c>
      <c r="B3318" s="7" t="s">
        <v>324</v>
      </c>
      <c r="C3318" s="7" t="s">
        <v>2029</v>
      </c>
      <c r="D3318" s="8">
        <v>860009555</v>
      </c>
      <c r="E3318" s="1" t="str">
        <f>VLOOKUP(D3318,'[1]IPS REGISTRADAS'!B$9:C$3248,2,0)</f>
        <v>ESE HOSPITAL SANTA MATILDE DE MADRID CUNDINAMARCA</v>
      </c>
      <c r="F3318" s="9">
        <v>1029446</v>
      </c>
    </row>
    <row r="3319" spans="1:6" ht="30" x14ac:dyDescent="0.25">
      <c r="A3319" s="7" t="s">
        <v>323</v>
      </c>
      <c r="B3319" s="7" t="s">
        <v>324</v>
      </c>
      <c r="C3319" s="7" t="s">
        <v>2029</v>
      </c>
      <c r="D3319" s="8">
        <v>891180098</v>
      </c>
      <c r="E3319" s="1" t="str">
        <f>VLOOKUP(D3319,'[1]IPS REGISTRADAS'!B$9:C$3248,2,0)</f>
        <v>HOSPITAL MARIA INMACULADA E.S.E FLORENCIA</v>
      </c>
      <c r="F3319" s="9">
        <v>16832767</v>
      </c>
    </row>
    <row r="3320" spans="1:6" ht="30" x14ac:dyDescent="0.25">
      <c r="A3320" s="7" t="s">
        <v>323</v>
      </c>
      <c r="B3320" s="7" t="s">
        <v>324</v>
      </c>
      <c r="C3320" s="7" t="s">
        <v>2029</v>
      </c>
      <c r="D3320" s="8">
        <v>900211668</v>
      </c>
      <c r="E3320" s="1" t="str">
        <f>VLOOKUP(D3320,'[1]IPS REGISTRADAS'!B$9:C$3248,2,0)</f>
        <v>CLINICA SANTA TERESITA DEL NIÑO JESUS</v>
      </c>
      <c r="F3320" s="9">
        <v>2000000</v>
      </c>
    </row>
    <row r="3321" spans="1:6" x14ac:dyDescent="0.25">
      <c r="A3321" s="7" t="s">
        <v>142</v>
      </c>
      <c r="B3321" s="7" t="s">
        <v>143</v>
      </c>
      <c r="C3321" s="7" t="s">
        <v>2029</v>
      </c>
      <c r="D3321" s="8">
        <v>800176868</v>
      </c>
      <c r="E3321" s="1" t="str">
        <f>VLOOKUP(D3321,'[1]IPS REGISTRADAS'!B$9:C$3248,2,0)</f>
        <v>INSTITUTO CALDENSE DE PATOLOGIA I.C.P. DE MANIZALES CALDAS</v>
      </c>
      <c r="F3321" s="9">
        <v>2112775</v>
      </c>
    </row>
    <row r="3322" spans="1:6" x14ac:dyDescent="0.25">
      <c r="A3322" s="7" t="s">
        <v>142</v>
      </c>
      <c r="B3322" s="7" t="s">
        <v>143</v>
      </c>
      <c r="C3322" s="7" t="s">
        <v>2029</v>
      </c>
      <c r="D3322" s="8">
        <v>890320032</v>
      </c>
      <c r="E3322" s="1" t="str">
        <f>VLOOKUP(D3322,'[1]IPS REGISTRADAS'!B$9:C$3248,2,0)</f>
        <v>CLINICA DE OFTAMOLOGIA DE CALI S.A.</v>
      </c>
      <c r="F3322" s="9">
        <v>124047000</v>
      </c>
    </row>
    <row r="3323" spans="1:6" x14ac:dyDescent="0.25">
      <c r="A3323" s="7" t="s">
        <v>142</v>
      </c>
      <c r="B3323" s="7" t="s">
        <v>143</v>
      </c>
      <c r="C3323" s="7" t="s">
        <v>2029</v>
      </c>
      <c r="D3323" s="8">
        <v>900187021</v>
      </c>
      <c r="E3323" s="1" t="str">
        <f>VLOOKUP(D3323,'[1]IPS REGISTRADAS'!B$9:C$3248,2,0)</f>
        <v>COOPERATIVA DE LA RED DE LA SALUD - COOPERSALUD IPS</v>
      </c>
      <c r="F3323" s="9">
        <v>33660000</v>
      </c>
    </row>
    <row r="3324" spans="1:6" x14ac:dyDescent="0.25">
      <c r="A3324" s="7" t="s">
        <v>142</v>
      </c>
      <c r="B3324" s="7" t="s">
        <v>143</v>
      </c>
      <c r="C3324" s="7" t="s">
        <v>2029</v>
      </c>
      <c r="D3324" s="8">
        <v>900458032</v>
      </c>
      <c r="E3324" s="1" t="str">
        <f>VLOOKUP(D3324,'[1]IPS REGISTRADAS'!B$9:C$3248,2,0)</f>
        <v>SERVICIO CARDIOCRITICO DEL TOLIMA S.A.S</v>
      </c>
      <c r="F3324" s="9">
        <v>9424248</v>
      </c>
    </row>
    <row r="3325" spans="1:6" ht="30" x14ac:dyDescent="0.25">
      <c r="A3325" s="7" t="s">
        <v>323</v>
      </c>
      <c r="B3325" s="7" t="s">
        <v>324</v>
      </c>
      <c r="C3325" s="7" t="s">
        <v>2029</v>
      </c>
      <c r="D3325" s="8">
        <v>810000913</v>
      </c>
      <c r="E3325" s="1" t="str">
        <f>VLOOKUP(D3325,'[1]IPS REGISTRADAS'!B$9:C$3248,2,0)</f>
        <v>E.S.E. HOSPITALSAN FELIX DE LA DORADA CALDAS</v>
      </c>
      <c r="F3325" s="9">
        <v>1065835</v>
      </c>
    </row>
    <row r="3326" spans="1:6" ht="30" x14ac:dyDescent="0.25">
      <c r="A3326" s="7" t="s">
        <v>323</v>
      </c>
      <c r="B3326" s="7" t="s">
        <v>324</v>
      </c>
      <c r="C3326" s="7" t="s">
        <v>2029</v>
      </c>
      <c r="D3326" s="8">
        <v>820003284</v>
      </c>
      <c r="E3326" s="1" t="str">
        <f>VLOOKUP(D3326,'[1]IPS REGISTRADAS'!B$9:C$3248,2,0)</f>
        <v>E.S.E.CENTRO DE SALUD DE SANTA SOFIA</v>
      </c>
      <c r="F3326" s="9">
        <v>9000000</v>
      </c>
    </row>
    <row r="3327" spans="1:6" ht="30" x14ac:dyDescent="0.25">
      <c r="A3327" s="7" t="s">
        <v>323</v>
      </c>
      <c r="B3327" s="7" t="s">
        <v>324</v>
      </c>
      <c r="C3327" s="7" t="s">
        <v>2029</v>
      </c>
      <c r="D3327" s="8">
        <v>830009112</v>
      </c>
      <c r="E3327" s="1" t="str">
        <f>VLOOKUP(D3327,'[1]IPS REGISTRADAS'!B$9:C$3248,2,0)</f>
        <v>ORGANIZACIONES DE IMAGENOLOGIA COLOMBIANA OIC S.A.</v>
      </c>
      <c r="F3327" s="9">
        <v>24808950</v>
      </c>
    </row>
    <row r="3328" spans="1:6" ht="30" x14ac:dyDescent="0.25">
      <c r="A3328" s="7" t="s">
        <v>323</v>
      </c>
      <c r="B3328" s="7" t="s">
        <v>324</v>
      </c>
      <c r="C3328" s="7" t="s">
        <v>2029</v>
      </c>
      <c r="D3328" s="8">
        <v>891855209</v>
      </c>
      <c r="E3328" s="1" t="str">
        <f>VLOOKUP(D3328,'[1]IPS REGISTRADAS'!B$9:C$3248,2,0)</f>
        <v>SAN VICENTE DE PAUL PAIPA E.S.E</v>
      </c>
      <c r="F3328" s="9">
        <v>3000000</v>
      </c>
    </row>
    <row r="3329" spans="1:6" x14ac:dyDescent="0.25">
      <c r="A3329" s="7" t="s">
        <v>19</v>
      </c>
      <c r="B3329" s="7" t="s">
        <v>20</v>
      </c>
      <c r="C3329" s="7" t="s">
        <v>2029</v>
      </c>
      <c r="D3329" s="8">
        <v>808000252</v>
      </c>
      <c r="E3329" s="1" t="str">
        <f>VLOOKUP(D3329,'[1]IPS REGISTRADAS'!B$9:C$3248,2,0)</f>
        <v>CENTRO MEDICO OFTALMOLOGICO IPS S.A</v>
      </c>
      <c r="F3329" s="9">
        <v>5000000</v>
      </c>
    </row>
    <row r="3330" spans="1:6" x14ac:dyDescent="0.25">
      <c r="A3330" s="7" t="s">
        <v>19</v>
      </c>
      <c r="B3330" s="7" t="s">
        <v>20</v>
      </c>
      <c r="C3330" s="7" t="s">
        <v>2029</v>
      </c>
      <c r="D3330" s="8">
        <v>813000219</v>
      </c>
      <c r="E3330" s="1" t="str">
        <f>VLOOKUP(D3330,'[1]IPS REGISTRADAS'!B$9:C$3248,2,0)</f>
        <v>INSTITUTO HUILENSE DE CIRUGIA GASTROINTESTINAL Y ENDOSCOPIA DIGESTIVA S.A.S INCIDE S.A.S</v>
      </c>
      <c r="F3330" s="9">
        <v>1334048</v>
      </c>
    </row>
    <row r="3331" spans="1:6" x14ac:dyDescent="0.25">
      <c r="A3331" s="7" t="s">
        <v>19</v>
      </c>
      <c r="B3331" s="7" t="s">
        <v>20</v>
      </c>
      <c r="C3331" s="7" t="s">
        <v>2029</v>
      </c>
      <c r="D3331" s="8">
        <v>860023999</v>
      </c>
      <c r="E3331" s="1" t="str">
        <f>VLOOKUP(D3331,'[1]IPS REGISTRADAS'!B$9:C$3248,2,0)</f>
        <v>E.S.E. HOSPITAL SAN VICENTE DE PAUL DE SAN JUAN DE RIO SECO</v>
      </c>
      <c r="F3331" s="9">
        <v>5703531</v>
      </c>
    </row>
    <row r="3332" spans="1:6" x14ac:dyDescent="0.25">
      <c r="A3332" s="7" t="s">
        <v>19</v>
      </c>
      <c r="B3332" s="7" t="s">
        <v>20</v>
      </c>
      <c r="C3332" s="7" t="s">
        <v>2029</v>
      </c>
      <c r="D3332" s="8">
        <v>900000427</v>
      </c>
      <c r="E3332" s="1" t="str">
        <f>VLOOKUP(D3332,'[1]IPS REGISTRADAS'!B$9:C$3248,2,0)</f>
        <v>ESE POLICLINICO DE JUNIN  CUNDINAMARCA</v>
      </c>
      <c r="F3332" s="9">
        <v>2401267</v>
      </c>
    </row>
    <row r="3333" spans="1:6" x14ac:dyDescent="0.25">
      <c r="A3333" s="7" t="s">
        <v>282</v>
      </c>
      <c r="B3333" s="7" t="s">
        <v>283</v>
      </c>
      <c r="C3333" s="7" t="s">
        <v>2029</v>
      </c>
      <c r="D3333" s="8">
        <v>806010305</v>
      </c>
      <c r="E3333" s="1" t="str">
        <f>VLOOKUP(D3333,'[1]IPS REGISTRADAS'!B$9:C$3248,2,0)</f>
        <v>E.S.E. HOSPITAL LOCAL CARTAGENA DE INDIAS</v>
      </c>
      <c r="F3333" s="9">
        <v>5319408</v>
      </c>
    </row>
    <row r="3334" spans="1:6" x14ac:dyDescent="0.25">
      <c r="A3334" s="7" t="s">
        <v>282</v>
      </c>
      <c r="B3334" s="7" t="s">
        <v>283</v>
      </c>
      <c r="C3334" s="7" t="s">
        <v>2029</v>
      </c>
      <c r="D3334" s="8">
        <v>812007038</v>
      </c>
      <c r="E3334" s="1" t="str">
        <f>VLOOKUP(D3334,'[1]IPS REGISTRADAS'!B$9:C$3248,2,0)</f>
        <v>MEVSALUD IPS S.A.S</v>
      </c>
      <c r="F3334" s="9">
        <v>100000000</v>
      </c>
    </row>
    <row r="3335" spans="1:6" x14ac:dyDescent="0.25">
      <c r="A3335" s="7" t="s">
        <v>282</v>
      </c>
      <c r="B3335" s="7" t="s">
        <v>283</v>
      </c>
      <c r="C3335" s="7" t="s">
        <v>2029</v>
      </c>
      <c r="D3335" s="8">
        <v>823002991</v>
      </c>
      <c r="E3335" s="1" t="str">
        <f>VLOOKUP(D3335,'[1]IPS REGISTRADAS'!B$9:C$3248,2,0)</f>
        <v>IPS SALUD SOCIAL LTDA</v>
      </c>
      <c r="F3335" s="9">
        <v>50000000</v>
      </c>
    </row>
    <row r="3336" spans="1:6" x14ac:dyDescent="0.25">
      <c r="A3336" s="7" t="s">
        <v>282</v>
      </c>
      <c r="B3336" s="7" t="s">
        <v>283</v>
      </c>
      <c r="C3336" s="7" t="s">
        <v>2029</v>
      </c>
      <c r="D3336" s="8">
        <v>824001252</v>
      </c>
      <c r="E3336" s="1" t="str">
        <f>VLOOKUP(D3336,'[1]IPS REGISTRADAS'!B$9:C$3248,2,0)</f>
        <v>CLINICA ERASMO LTDA DE VALLEDUPAR CEASR</v>
      </c>
      <c r="F3336" s="9">
        <v>40000000</v>
      </c>
    </row>
    <row r="3337" spans="1:6" x14ac:dyDescent="0.25">
      <c r="A3337" s="7" t="s">
        <v>282</v>
      </c>
      <c r="B3337" s="7" t="s">
        <v>283</v>
      </c>
      <c r="C3337" s="7" t="s">
        <v>2029</v>
      </c>
      <c r="D3337" s="8">
        <v>830123731</v>
      </c>
      <c r="E3337" s="1" t="str">
        <f>VLOOKUP(D3337,'[1]IPS REGISTRADAS'!B$9:C$3248,2,0)</f>
        <v>FUDACION RENAL DE COLOMBIA</v>
      </c>
      <c r="F3337" s="9">
        <v>25000000</v>
      </c>
    </row>
    <row r="3338" spans="1:6" x14ac:dyDescent="0.25">
      <c r="A3338" s="7" t="s">
        <v>282</v>
      </c>
      <c r="B3338" s="7" t="s">
        <v>283</v>
      </c>
      <c r="C3338" s="7" t="s">
        <v>2029</v>
      </c>
      <c r="D3338" s="8">
        <v>900196346</v>
      </c>
      <c r="E3338" s="1" t="str">
        <f>VLOOKUP(D3338,'[1]IPS REGISTRADAS'!B$9:C$3248,2,0)</f>
        <v>E.S.E HOSPITAL NUESTRA SEÑORA DEL CARMEN</v>
      </c>
      <c r="F3338" s="9">
        <v>20000000</v>
      </c>
    </row>
    <row r="3339" spans="1:6" x14ac:dyDescent="0.25">
      <c r="A3339" s="7" t="s">
        <v>282</v>
      </c>
      <c r="B3339" s="7" t="s">
        <v>283</v>
      </c>
      <c r="C3339" s="7" t="s">
        <v>2029</v>
      </c>
      <c r="D3339" s="8">
        <v>900272582</v>
      </c>
      <c r="E3339" s="1" t="str">
        <f>VLOOKUP(D3339,'[1]IPS REGISTRADAS'!B$9:C$3248,2,0)</f>
        <v>CLINICA SAN JUAN BAUTISTA S.A.S</v>
      </c>
      <c r="F3339" s="9">
        <v>70000000</v>
      </c>
    </row>
    <row r="3340" spans="1:6" x14ac:dyDescent="0.25">
      <c r="A3340" s="7" t="s">
        <v>282</v>
      </c>
      <c r="B3340" s="7" t="s">
        <v>283</v>
      </c>
      <c r="C3340" s="7" t="s">
        <v>2029</v>
      </c>
      <c r="D3340" s="8">
        <v>900291511</v>
      </c>
      <c r="E3340" s="1" t="str">
        <f>VLOOKUP(D3340,'[1]IPS REGISTRADAS'!B$9:C$3248,2,0)</f>
        <v>FUNDACION CHIDESS DE SANTO TOMAS ATLANTICO</v>
      </c>
      <c r="F3340" s="9">
        <v>9608295</v>
      </c>
    </row>
    <row r="3341" spans="1:6" x14ac:dyDescent="0.25">
      <c r="A3341" s="7" t="s">
        <v>282</v>
      </c>
      <c r="B3341" s="7" t="s">
        <v>283</v>
      </c>
      <c r="C3341" s="7" t="s">
        <v>2029</v>
      </c>
      <c r="D3341" s="8">
        <v>900491740</v>
      </c>
      <c r="E3341" s="1" t="str">
        <f>VLOOKUP(D3341,'[1]IPS REGISTRADAS'!B$9:C$3248,2,0)</f>
        <v>IPS NACER Y VIDA PATIÑO S.A.S.</v>
      </c>
      <c r="F3341" s="9">
        <v>1974494</v>
      </c>
    </row>
    <row r="3342" spans="1:6" x14ac:dyDescent="0.25">
      <c r="A3342" s="7" t="s">
        <v>282</v>
      </c>
      <c r="B3342" s="7" t="s">
        <v>283</v>
      </c>
      <c r="C3342" s="7" t="s">
        <v>2029</v>
      </c>
      <c r="D3342" s="8">
        <v>900540946</v>
      </c>
      <c r="E3342" s="1" t="str">
        <f>VLOOKUP(D3342,'[1]IPS REGISTRADAS'!B$9:C$3248,2,0)</f>
        <v>INTEGRAL HOME CARE S.A.S</v>
      </c>
      <c r="F3342" s="9">
        <v>35000000</v>
      </c>
    </row>
    <row r="3343" spans="1:6" x14ac:dyDescent="0.25">
      <c r="A3343" s="7" t="s">
        <v>282</v>
      </c>
      <c r="B3343" s="7" t="s">
        <v>283</v>
      </c>
      <c r="C3343" s="7" t="s">
        <v>2029</v>
      </c>
      <c r="D3343" s="8">
        <v>900574513</v>
      </c>
      <c r="E3343" s="1" t="str">
        <f>VLOOKUP(D3343,'[1]IPS REGISTRADAS'!B$9:C$3248,2,0)</f>
        <v>AMBULANCIAS DEL CARIBE IPS SAS</v>
      </c>
      <c r="F3343" s="9">
        <v>84742591</v>
      </c>
    </row>
    <row r="3344" spans="1:6" x14ac:dyDescent="0.25">
      <c r="A3344" s="7" t="s">
        <v>282</v>
      </c>
      <c r="B3344" s="7" t="s">
        <v>283</v>
      </c>
      <c r="C3344" s="7" t="s">
        <v>2029</v>
      </c>
      <c r="D3344" s="8">
        <v>900581036</v>
      </c>
      <c r="E3344" s="1" t="str">
        <f>VLOOKUP(D3344,'[1]IPS REGISTRADAS'!B$9:C$3248,2,0)</f>
        <v>GASTOCENTRO S.A.S.</v>
      </c>
      <c r="F3344" s="9">
        <v>14554771</v>
      </c>
    </row>
    <row r="3345" spans="1:6" ht="30" x14ac:dyDescent="0.25">
      <c r="A3345" s="7" t="s">
        <v>1184</v>
      </c>
      <c r="B3345" s="7" t="s">
        <v>1185</v>
      </c>
      <c r="C3345" s="7" t="s">
        <v>2029</v>
      </c>
      <c r="D3345" s="8">
        <v>800031212</v>
      </c>
      <c r="E3345" s="1" t="str">
        <f>VLOOKUP(D3345,'[1]IPS REGISTRADAS'!B$9:C$3248,2,0)</f>
        <v>UNIDAD MEDICA RADIOLOGICA DEL CARMEN LIMITADA DE LA GUAJIRA</v>
      </c>
      <c r="F3345" s="9">
        <v>7062593</v>
      </c>
    </row>
    <row r="3346" spans="1:6" ht="30" x14ac:dyDescent="0.25">
      <c r="A3346" s="7" t="s">
        <v>1184</v>
      </c>
      <c r="B3346" s="7" t="s">
        <v>1185</v>
      </c>
      <c r="C3346" s="7" t="s">
        <v>2029</v>
      </c>
      <c r="D3346" s="8">
        <v>805011262</v>
      </c>
      <c r="E3346" s="1" t="str">
        <f>VLOOKUP(D3346,'[1]IPS REGISTRADAS'!B$9:C$3248,2,0)</f>
        <v>RTS S.A.S.</v>
      </c>
      <c r="F3346" s="9">
        <v>22901525</v>
      </c>
    </row>
    <row r="3347" spans="1:6" ht="30" x14ac:dyDescent="0.25">
      <c r="A3347" s="7" t="s">
        <v>1184</v>
      </c>
      <c r="B3347" s="7" t="s">
        <v>1185</v>
      </c>
      <c r="C3347" s="7" t="s">
        <v>2029</v>
      </c>
      <c r="D3347" s="8">
        <v>819002176</v>
      </c>
      <c r="E3347" s="1" t="str">
        <f>VLOOKUP(D3347,'[1]IPS REGISTRADAS'!B$9:C$3248,2,0)</f>
        <v>COLSALUD CLINICA MAR CARIBE DE SANTA MARTA  MAGDALENA</v>
      </c>
      <c r="F3347" s="9">
        <v>81948067</v>
      </c>
    </row>
    <row r="3348" spans="1:6" ht="30" x14ac:dyDescent="0.25">
      <c r="A3348" s="7" t="s">
        <v>1184</v>
      </c>
      <c r="B3348" s="7" t="s">
        <v>1185</v>
      </c>
      <c r="C3348" s="7" t="s">
        <v>2029</v>
      </c>
      <c r="D3348" s="8">
        <v>824001252</v>
      </c>
      <c r="E3348" s="1" t="str">
        <f>VLOOKUP(D3348,'[1]IPS REGISTRADAS'!B$9:C$3248,2,0)</f>
        <v>CLINICA ERASMO LTDA DE VALLEDUPAR CEASR</v>
      </c>
      <c r="F3348" s="9">
        <v>100000000</v>
      </c>
    </row>
    <row r="3349" spans="1:6" ht="30" x14ac:dyDescent="0.25">
      <c r="A3349" s="7" t="s">
        <v>1184</v>
      </c>
      <c r="B3349" s="7" t="s">
        <v>1185</v>
      </c>
      <c r="C3349" s="7" t="s">
        <v>2029</v>
      </c>
      <c r="D3349" s="8">
        <v>824005609</v>
      </c>
      <c r="E3349" s="1" t="str">
        <f>VLOOKUP(D3349,'[1]IPS REGISTRADAS'!B$9:C$3248,2,0)</f>
        <v>ASISTENCIA MEDICA INMEDIATA AMEDI LTDA DE VALLEDUPAR CESAR</v>
      </c>
      <c r="F3349" s="9">
        <v>2500000</v>
      </c>
    </row>
    <row r="3350" spans="1:6" ht="30" x14ac:dyDescent="0.25">
      <c r="A3350" s="7" t="s">
        <v>1184</v>
      </c>
      <c r="B3350" s="7" t="s">
        <v>1185</v>
      </c>
      <c r="C3350" s="7" t="s">
        <v>2029</v>
      </c>
      <c r="D3350" s="8">
        <v>825001800</v>
      </c>
      <c r="E3350" s="1" t="str">
        <f>VLOOKUP(D3350,'[1]IPS REGISTRADAS'!B$9:C$3248,2,0)</f>
        <v>CLINICA SOMEDA LTDA</v>
      </c>
      <c r="F3350" s="9">
        <v>314072961</v>
      </c>
    </row>
    <row r="3351" spans="1:6" ht="30" x14ac:dyDescent="0.25">
      <c r="A3351" s="7" t="s">
        <v>1184</v>
      </c>
      <c r="B3351" s="7" t="s">
        <v>1185</v>
      </c>
      <c r="C3351" s="7" t="s">
        <v>2029</v>
      </c>
      <c r="D3351" s="8">
        <v>860013779</v>
      </c>
      <c r="E3351" s="1" t="str">
        <f>VLOOKUP(D3351,'[1]IPS REGISTRADAS'!B$9:C$3248,2,0)</f>
        <v>ASOCIACION PROBIENESTAR DE LA FAMILIA COLOMBIANA PROFAMILIA</v>
      </c>
      <c r="F3351" s="9">
        <v>15087946</v>
      </c>
    </row>
    <row r="3352" spans="1:6" ht="30" x14ac:dyDescent="0.25">
      <c r="A3352" s="7" t="s">
        <v>1184</v>
      </c>
      <c r="B3352" s="7" t="s">
        <v>1185</v>
      </c>
      <c r="C3352" s="7" t="s">
        <v>2029</v>
      </c>
      <c r="D3352" s="8">
        <v>892115010</v>
      </c>
      <c r="E3352" s="1" t="str">
        <f>VLOOKUP(D3352,'[1]IPS REGISTRADAS'!B$9:C$3248,2,0)</f>
        <v>E.S.E. HOSPITAL SN RAFAEL NIVEL II</v>
      </c>
      <c r="F3352" s="9">
        <v>395972206</v>
      </c>
    </row>
    <row r="3353" spans="1:6" ht="30" x14ac:dyDescent="0.25">
      <c r="A3353" s="7" t="s">
        <v>1184</v>
      </c>
      <c r="B3353" s="7" t="s">
        <v>1185</v>
      </c>
      <c r="C3353" s="7" t="s">
        <v>2029</v>
      </c>
      <c r="D3353" s="8">
        <v>892120115</v>
      </c>
      <c r="E3353" s="1" t="str">
        <f>VLOOKUP(D3353,'[1]IPS REGISTRADAS'!B$9:C$3248,2,0)</f>
        <v xml:space="preserve">E.S.E. HOSPITAL SAN JOSE  DE MAICAO II NIVEL </v>
      </c>
      <c r="F3353" s="9">
        <v>211994217</v>
      </c>
    </row>
    <row r="3354" spans="1:6" ht="30" x14ac:dyDescent="0.25">
      <c r="A3354" s="7" t="s">
        <v>1184</v>
      </c>
      <c r="B3354" s="7" t="s">
        <v>1185</v>
      </c>
      <c r="C3354" s="7" t="s">
        <v>2029</v>
      </c>
      <c r="D3354" s="8">
        <v>900165663</v>
      </c>
      <c r="E3354" s="1" t="str">
        <f>VLOOKUP(D3354,'[1]IPS REGISTRADAS'!B$9:C$3248,2,0)</f>
        <v>GENEVIDA LTDA</v>
      </c>
      <c r="F3354" s="9">
        <v>3000000</v>
      </c>
    </row>
    <row r="3355" spans="1:6" ht="30" x14ac:dyDescent="0.25">
      <c r="A3355" s="7" t="s">
        <v>1184</v>
      </c>
      <c r="B3355" s="7" t="s">
        <v>1185</v>
      </c>
      <c r="C3355" s="7" t="s">
        <v>2029</v>
      </c>
      <c r="D3355" s="8">
        <v>900214926</v>
      </c>
      <c r="E3355" s="1" t="str">
        <f>VLOOKUP(D3355,'[1]IPS REGISTRADAS'!B$9:C$3248,2,0)</f>
        <v>CLINICA DE ESPECIALISTAS GUAJIRA LIMITADA</v>
      </c>
      <c r="F3355" s="9">
        <v>41670848</v>
      </c>
    </row>
    <row r="3356" spans="1:6" ht="30" x14ac:dyDescent="0.25">
      <c r="A3356" s="7" t="s">
        <v>1184</v>
      </c>
      <c r="B3356" s="7" t="s">
        <v>1185</v>
      </c>
      <c r="C3356" s="7" t="s">
        <v>2029</v>
      </c>
      <c r="D3356" s="8">
        <v>900269029</v>
      </c>
      <c r="E3356" s="1" t="str">
        <f>VLOOKUP(D3356,'[1]IPS REGISTRADAS'!B$9:C$3248,2,0)</f>
        <v>FUNDACION CENTRO COLOMBIANO DE EPILEPCIA Y ENFERMEDADES NEUROLOGICAS DE CARTAGENA BOLIVAR</v>
      </c>
      <c r="F3356" s="9">
        <v>1500000</v>
      </c>
    </row>
    <row r="3357" spans="1:6" ht="30" x14ac:dyDescent="0.25">
      <c r="A3357" s="7" t="s">
        <v>1184</v>
      </c>
      <c r="B3357" s="7" t="s">
        <v>1185</v>
      </c>
      <c r="C3357" s="7" t="s">
        <v>2029</v>
      </c>
      <c r="D3357" s="8">
        <v>900272582</v>
      </c>
      <c r="E3357" s="1" t="str">
        <f>VLOOKUP(D3357,'[1]IPS REGISTRADAS'!B$9:C$3248,2,0)</f>
        <v>CLINICA SAN JUAN BAUTISTA S.A.S</v>
      </c>
      <c r="F3357" s="9">
        <v>106000000</v>
      </c>
    </row>
    <row r="3358" spans="1:6" ht="30" x14ac:dyDescent="0.25">
      <c r="A3358" s="7" t="s">
        <v>1184</v>
      </c>
      <c r="B3358" s="7" t="s">
        <v>1185</v>
      </c>
      <c r="C3358" s="7" t="s">
        <v>2029</v>
      </c>
      <c r="D3358" s="8">
        <v>900278059</v>
      </c>
      <c r="E3358" s="1" t="str">
        <f>VLOOKUP(D3358,'[1]IPS REGISTRADAS'!B$9:C$3248,2,0)</f>
        <v>CENTRO DE REHABILITACION INTEGRAL RENACER LTDA</v>
      </c>
      <c r="F3358" s="9">
        <v>5743170</v>
      </c>
    </row>
    <row r="3359" spans="1:6" ht="30" x14ac:dyDescent="0.25">
      <c r="A3359" s="7" t="s">
        <v>268</v>
      </c>
      <c r="B3359" s="7" t="s">
        <v>269</v>
      </c>
      <c r="C3359" s="7" t="s">
        <v>2029</v>
      </c>
      <c r="D3359" s="8">
        <v>800201726</v>
      </c>
      <c r="E3359" s="1" t="str">
        <f>VLOOKUP(D3359,'[1]IPS REGISTRADAS'!B$9:C$3248,2,0)</f>
        <v>FUNDACION POLICLINICA CIENEGA MAGDALENA</v>
      </c>
      <c r="F3359" s="9">
        <v>70000000</v>
      </c>
    </row>
    <row r="3360" spans="1:6" ht="30" x14ac:dyDescent="0.25">
      <c r="A3360" s="7" t="s">
        <v>268</v>
      </c>
      <c r="B3360" s="7" t="s">
        <v>269</v>
      </c>
      <c r="C3360" s="7" t="s">
        <v>2029</v>
      </c>
      <c r="D3360" s="8">
        <v>802007798</v>
      </c>
      <c r="E3360" s="1" t="str">
        <f>VLOOKUP(D3360,'[1]IPS REGISTRADAS'!B$9:C$3248,2,0)</f>
        <v>E.S.E. CENTRO DE SALUD DE GALAPA</v>
      </c>
      <c r="F3360" s="9">
        <v>11710260</v>
      </c>
    </row>
    <row r="3361" spans="1:6" ht="30" x14ac:dyDescent="0.25">
      <c r="A3361" s="7" t="s">
        <v>268</v>
      </c>
      <c r="B3361" s="7" t="s">
        <v>269</v>
      </c>
      <c r="C3361" s="7" t="s">
        <v>2029</v>
      </c>
      <c r="D3361" s="8">
        <v>819001712</v>
      </c>
      <c r="E3361" s="1" t="str">
        <f>VLOOKUP(D3361,'[1]IPS REGISTRADAS'!B$9:C$3248,2,0)</f>
        <v>LUISA SANTIAGA MARQUEZ IGUARAN E.S.E</v>
      </c>
      <c r="F3361" s="9">
        <v>4248129</v>
      </c>
    </row>
    <row r="3362" spans="1:6" ht="30" x14ac:dyDescent="0.25">
      <c r="A3362" s="7" t="s">
        <v>268</v>
      </c>
      <c r="B3362" s="7" t="s">
        <v>269</v>
      </c>
      <c r="C3362" s="7" t="s">
        <v>2029</v>
      </c>
      <c r="D3362" s="8">
        <v>823001943</v>
      </c>
      <c r="E3362" s="1" t="str">
        <f>VLOOKUP(D3362,'[1]IPS REGISTRADAS'!B$9:C$3248,2,0)</f>
        <v>CENTRO DE SALUD CAIMITO</v>
      </c>
      <c r="F3362" s="9">
        <v>1060761</v>
      </c>
    </row>
    <row r="3363" spans="1:6" ht="30" x14ac:dyDescent="0.25">
      <c r="A3363" s="7" t="s">
        <v>268</v>
      </c>
      <c r="B3363" s="7" t="s">
        <v>269</v>
      </c>
      <c r="C3363" s="7" t="s">
        <v>2029</v>
      </c>
      <c r="D3363" s="8">
        <v>823004881</v>
      </c>
      <c r="E3363" s="1" t="str">
        <f>VLOOKUP(D3363,'[1]IPS REGISTRADAS'!B$9:C$3248,2,0)</f>
        <v>I.P.S INSTITUCIÓN PRESTADORA GUARANDA SANA LTDA</v>
      </c>
      <c r="F3363" s="9">
        <v>3223000</v>
      </c>
    </row>
    <row r="3364" spans="1:6" ht="30" x14ac:dyDescent="0.25">
      <c r="A3364" s="7" t="s">
        <v>268</v>
      </c>
      <c r="B3364" s="7" t="s">
        <v>269</v>
      </c>
      <c r="C3364" s="7" t="s">
        <v>2029</v>
      </c>
      <c r="D3364" s="8">
        <v>830099212</v>
      </c>
      <c r="E3364" s="1" t="str">
        <f>VLOOKUP(D3364,'[1]IPS REGISTRADAS'!B$9:C$3248,2,0)</f>
        <v>CENTRO DE INVESTIGACIONES ONCOLOGICAS CLINICA SAN DIEGO SA  BOGOTA</v>
      </c>
      <c r="F3364" s="9">
        <v>36000000</v>
      </c>
    </row>
    <row r="3365" spans="1:6" ht="30" x14ac:dyDescent="0.25">
      <c r="A3365" s="7" t="s">
        <v>268</v>
      </c>
      <c r="B3365" s="7" t="s">
        <v>269</v>
      </c>
      <c r="C3365" s="7" t="s">
        <v>2029</v>
      </c>
      <c r="D3365" s="8">
        <v>860013874</v>
      </c>
      <c r="E3365" s="1" t="str">
        <f>VLOOKUP(D3365,'[1]IPS REGISTRADAS'!B$9:C$3248,2,0)</f>
        <v>INSTITUTO DE ORTOPEDIA INFANTIL ROOSEVELT DE BOGOTÁ D.C.</v>
      </c>
      <c r="F3365" s="9">
        <v>8951000</v>
      </c>
    </row>
    <row r="3366" spans="1:6" ht="30" x14ac:dyDescent="0.25">
      <c r="A3366" s="7" t="s">
        <v>268</v>
      </c>
      <c r="B3366" s="7" t="s">
        <v>269</v>
      </c>
      <c r="C3366" s="7" t="s">
        <v>2029</v>
      </c>
      <c r="D3366" s="8">
        <v>890480135</v>
      </c>
      <c r="E3366" s="1" t="str">
        <f>VLOOKUP(D3366,'[1]IPS REGISTRADAS'!B$9:C$3248,2,0)</f>
        <v>FUNDACION HOSPITAL INFANTIL NAPOLEON FRANCO PAREJA DE CARTAGENA BOLIVAR</v>
      </c>
      <c r="F3366" s="9">
        <v>20000000</v>
      </c>
    </row>
    <row r="3367" spans="1:6" ht="30" x14ac:dyDescent="0.25">
      <c r="A3367" s="7" t="s">
        <v>268</v>
      </c>
      <c r="B3367" s="7" t="s">
        <v>269</v>
      </c>
      <c r="C3367" s="7" t="s">
        <v>2029</v>
      </c>
      <c r="D3367" s="8">
        <v>891079999</v>
      </c>
      <c r="E3367" s="1" t="str">
        <f>VLOOKUP(D3367,'[1]IPS REGISTRADAS'!B$9:C$3248,2,0)</f>
        <v>HOSPITAL SAN JERONIMO DE MONTERIA E.S.E</v>
      </c>
      <c r="F3367" s="9">
        <v>35000000</v>
      </c>
    </row>
    <row r="3368" spans="1:6" ht="30" x14ac:dyDescent="0.25">
      <c r="A3368" s="7" t="s">
        <v>268</v>
      </c>
      <c r="B3368" s="7" t="s">
        <v>269</v>
      </c>
      <c r="C3368" s="7" t="s">
        <v>2029</v>
      </c>
      <c r="D3368" s="8">
        <v>892170002</v>
      </c>
      <c r="E3368" s="1" t="str">
        <f>VLOOKUP(D3368,'[1]IPS REGISTRADAS'!B$9:C$3248,2,0)</f>
        <v>E.S.E. HOSPITAL SAN AGUSTIN DE FONSECA</v>
      </c>
      <c r="F3368" s="9">
        <v>6224879</v>
      </c>
    </row>
    <row r="3369" spans="1:6" ht="30" x14ac:dyDescent="0.25">
      <c r="A3369" s="7" t="s">
        <v>268</v>
      </c>
      <c r="B3369" s="7" t="s">
        <v>269</v>
      </c>
      <c r="C3369" s="7" t="s">
        <v>2029</v>
      </c>
      <c r="D3369" s="8">
        <v>892300179</v>
      </c>
      <c r="E3369" s="1" t="str">
        <f>VLOOKUP(D3369,'[1]IPS REGISTRADAS'!B$9:C$3248,2,0)</f>
        <v>E.S.E. HOSPITAL INMACULADA CONCEPCION DE CHIMICHAGUA</v>
      </c>
      <c r="F3369" s="9">
        <v>42232475</v>
      </c>
    </row>
    <row r="3370" spans="1:6" ht="30" x14ac:dyDescent="0.25">
      <c r="A3370" s="7" t="s">
        <v>268</v>
      </c>
      <c r="B3370" s="7" t="s">
        <v>269</v>
      </c>
      <c r="C3370" s="7" t="s">
        <v>2029</v>
      </c>
      <c r="D3370" s="8">
        <v>900005955</v>
      </c>
      <c r="E3370" s="1" t="str">
        <f>VLOOKUP(D3370,'[1]IPS REGISTRADAS'!B$9:C$3248,2,0)</f>
        <v>IPS EVALUAMOS LTDA DE MONTERIA CORDOBA</v>
      </c>
      <c r="F3370" s="9">
        <v>15000000</v>
      </c>
    </row>
    <row r="3371" spans="1:6" ht="30" x14ac:dyDescent="0.25">
      <c r="A3371" s="7" t="s">
        <v>268</v>
      </c>
      <c r="B3371" s="7" t="s">
        <v>269</v>
      </c>
      <c r="C3371" s="7" t="s">
        <v>2029</v>
      </c>
      <c r="D3371" s="8">
        <v>900193988</v>
      </c>
      <c r="E3371" s="1" t="str">
        <f>VLOOKUP(D3371,'[1]IPS REGISTRADAS'!B$9:C$3248,2,0)</f>
        <v>UROCLINICA DE CORDOBA S.A.S</v>
      </c>
      <c r="F3371" s="9">
        <v>1964000</v>
      </c>
    </row>
    <row r="3372" spans="1:6" ht="30" x14ac:dyDescent="0.25">
      <c r="A3372" s="7" t="s">
        <v>268</v>
      </c>
      <c r="B3372" s="7" t="s">
        <v>269</v>
      </c>
      <c r="C3372" s="7" t="s">
        <v>2029</v>
      </c>
      <c r="D3372" s="8">
        <v>900223749</v>
      </c>
      <c r="E3372" s="1" t="str">
        <f>VLOOKUP(D3372,'[1]IPS REGISTRADAS'!B$9:C$3248,2,0)</f>
        <v>FUNDACION UNIDAD DE CUIDADOS INTENSIVOS DOÑA PILAR DE CARTAGENA BOLIVAR</v>
      </c>
      <c r="F3372" s="9">
        <v>70000000</v>
      </c>
    </row>
    <row r="3373" spans="1:6" ht="30" x14ac:dyDescent="0.25">
      <c r="A3373" s="7" t="s">
        <v>268</v>
      </c>
      <c r="B3373" s="7" t="s">
        <v>269</v>
      </c>
      <c r="C3373" s="7" t="s">
        <v>2029</v>
      </c>
      <c r="D3373" s="8">
        <v>900470909</v>
      </c>
      <c r="E3373" s="1" t="str">
        <f>VLOOKUP(D3373,'[1]IPS REGISTRADAS'!B$9:C$3248,2,0)</f>
        <v>CLINICA DEL HOMBRE Y LA MUJER S.A.S</v>
      </c>
      <c r="F3373" s="9">
        <v>20000000</v>
      </c>
    </row>
    <row r="3374" spans="1:6" ht="30" x14ac:dyDescent="0.25">
      <c r="A3374" s="7" t="s">
        <v>268</v>
      </c>
      <c r="B3374" s="7" t="s">
        <v>269</v>
      </c>
      <c r="C3374" s="7" t="s">
        <v>2029</v>
      </c>
      <c r="D3374" s="8">
        <v>900595994</v>
      </c>
      <c r="E3374" s="1" t="str">
        <f>VLOOKUP(D3374,'[1]IPS REGISTRADAS'!B$9:C$3248,2,0)</f>
        <v>ADVANCE MEDICAL SERVICS S.A.S.</v>
      </c>
      <c r="F3374" s="9">
        <v>1107000</v>
      </c>
    </row>
    <row r="3375" spans="1:6" x14ac:dyDescent="0.25">
      <c r="A3375" s="7" t="s">
        <v>0</v>
      </c>
      <c r="B3375" s="7" t="s">
        <v>1</v>
      </c>
      <c r="C3375" s="7" t="s">
        <v>2029</v>
      </c>
      <c r="D3375" s="8">
        <v>890904646</v>
      </c>
      <c r="E3375" s="1" t="str">
        <f>VLOOKUP(D3375,'[1]IPS REGISTRADAS'!B$9:C$3248,2,0)</f>
        <v xml:space="preserve">HOSPITAL GENERAL DE MEDELLIN E.S.E. </v>
      </c>
      <c r="F3375" s="9">
        <v>754927031.74000001</v>
      </c>
    </row>
    <row r="3376" spans="1:6" x14ac:dyDescent="0.25">
      <c r="A3376" s="7" t="s">
        <v>471</v>
      </c>
      <c r="B3376" s="7" t="s">
        <v>472</v>
      </c>
      <c r="C3376" s="7" t="s">
        <v>2029</v>
      </c>
      <c r="D3376" s="8">
        <v>824004396</v>
      </c>
      <c r="E3376" s="1" t="str">
        <f>VLOOKUP(D3376,'[1]IPS REGISTRADAS'!B$9:C$3248,2,0)</f>
        <v>MEDIVALLE LTDA DE VALLEDUPAR CESAR</v>
      </c>
      <c r="F3376" s="9">
        <v>1979869</v>
      </c>
    </row>
    <row r="3377" spans="1:6" x14ac:dyDescent="0.25">
      <c r="A3377" s="7" t="s">
        <v>471</v>
      </c>
      <c r="B3377" s="7" t="s">
        <v>472</v>
      </c>
      <c r="C3377" s="7" t="s">
        <v>2029</v>
      </c>
      <c r="D3377" s="8">
        <v>900177624</v>
      </c>
      <c r="E3377" s="1" t="str">
        <f>VLOOKUP(D3377,'[1]IPS REGISTRADAS'!B$9:C$3248,2,0)</f>
        <v>IPS ANASHIWAYA DE RIOHACHA LA GUAJIRA</v>
      </c>
      <c r="F3377" s="9">
        <v>50000000</v>
      </c>
    </row>
    <row r="3378" spans="1:6" x14ac:dyDescent="0.25">
      <c r="A3378" s="7" t="s">
        <v>471</v>
      </c>
      <c r="B3378" s="7" t="s">
        <v>472</v>
      </c>
      <c r="C3378" s="7" t="s">
        <v>2029</v>
      </c>
      <c r="D3378" s="8">
        <v>900364092</v>
      </c>
      <c r="E3378" s="1" t="str">
        <f>VLOOKUP(D3378,'[1]IPS REGISTRADAS'!B$9:C$3248,2,0)</f>
        <v>CENTRO DE IMAGENOLOGIA CASTULO ROPAIN LOBOS DE VALLEDUPAR CESAR</v>
      </c>
      <c r="F3378" s="9">
        <v>4205254</v>
      </c>
    </row>
    <row r="3379" spans="1:6" x14ac:dyDescent="0.25">
      <c r="A3379" s="7" t="s">
        <v>471</v>
      </c>
      <c r="B3379" s="7" t="s">
        <v>472</v>
      </c>
      <c r="C3379" s="7" t="s">
        <v>2029</v>
      </c>
      <c r="D3379" s="8">
        <v>900386591</v>
      </c>
      <c r="E3379" s="1" t="str">
        <f>VLOOKUP(D3379,'[1]IPS REGISTRADAS'!B$9:C$3248,2,0)</f>
        <v>GIO MEDICAL IPS  SAS</v>
      </c>
      <c r="F3379" s="9">
        <v>196000000</v>
      </c>
    </row>
    <row r="3380" spans="1:6" x14ac:dyDescent="0.25">
      <c r="A3380" s="7" t="s">
        <v>36</v>
      </c>
      <c r="B3380" s="7" t="s">
        <v>37</v>
      </c>
      <c r="C3380" s="7" t="s">
        <v>2029</v>
      </c>
      <c r="D3380" s="8">
        <v>800193989</v>
      </c>
      <c r="E3380" s="1" t="str">
        <f>VLOOKUP(D3380,'[1]IPS REGISTRADAS'!B$9:C$3248,2,0)</f>
        <v>CENTRO DIAGNOSTICO DE ESPECIALISTA CLINICA CEDES DE RIOHACHA</v>
      </c>
      <c r="F3380" s="9">
        <v>2784855</v>
      </c>
    </row>
    <row r="3381" spans="1:6" x14ac:dyDescent="0.25">
      <c r="A3381" s="7" t="s">
        <v>36</v>
      </c>
      <c r="B3381" s="7" t="s">
        <v>37</v>
      </c>
      <c r="C3381" s="7" t="s">
        <v>2029</v>
      </c>
      <c r="D3381" s="8">
        <v>801000713</v>
      </c>
      <c r="E3381" s="1" t="str">
        <f>VLOOKUP(D3381,'[1]IPS REGISTRADAS'!B$9:C$3248,2,0)</f>
        <v>ONCOLOGOS DEL OCCIDENTE S.A. DE ARMENIA QUINDIO</v>
      </c>
      <c r="F3381" s="9">
        <v>58537231</v>
      </c>
    </row>
    <row r="3382" spans="1:6" x14ac:dyDescent="0.25">
      <c r="A3382" s="7" t="s">
        <v>36</v>
      </c>
      <c r="B3382" s="7" t="s">
        <v>37</v>
      </c>
      <c r="C3382" s="7" t="s">
        <v>2029</v>
      </c>
      <c r="D3382" s="8">
        <v>846003067</v>
      </c>
      <c r="E3382" s="1" t="str">
        <f>VLOOKUP(D3382,'[1]IPS REGISTRADAS'!B$9:C$3248,2,0)</f>
        <v>CLINICA CREAR VISION LIMITADA</v>
      </c>
      <c r="F3382" s="9">
        <v>5846703</v>
      </c>
    </row>
    <row r="3383" spans="1:6" x14ac:dyDescent="0.25">
      <c r="A3383" s="7" t="s">
        <v>36</v>
      </c>
      <c r="B3383" s="7" t="s">
        <v>37</v>
      </c>
      <c r="C3383" s="7" t="s">
        <v>2029</v>
      </c>
      <c r="D3383" s="8">
        <v>890301430</v>
      </c>
      <c r="E3383" s="1" t="str">
        <f>VLOOKUP(D3383,'[1]IPS REGISTRADAS'!B$9:C$3248,2,0)</f>
        <v>INSTITUTO DE RELIGIOSAS DE SAN JOSE DE GERONA DE CALI VALLE</v>
      </c>
      <c r="F3383" s="9">
        <v>266727806</v>
      </c>
    </row>
    <row r="3384" spans="1:6" x14ac:dyDescent="0.25">
      <c r="A3384" s="7" t="s">
        <v>36</v>
      </c>
      <c r="B3384" s="7" t="s">
        <v>37</v>
      </c>
      <c r="C3384" s="7" t="s">
        <v>2029</v>
      </c>
      <c r="D3384" s="8">
        <v>899999092</v>
      </c>
      <c r="E3384" s="1" t="str">
        <f>VLOOKUP(D3384,'[1]IPS REGISTRADAS'!B$9:C$3248,2,0)</f>
        <v xml:space="preserve">INSTITUTO NACIONAL DE CANCEROLOGIA E.S.E. </v>
      </c>
      <c r="F3384" s="9">
        <v>1346782</v>
      </c>
    </row>
    <row r="3385" spans="1:6" x14ac:dyDescent="0.25">
      <c r="A3385" s="7" t="s">
        <v>36</v>
      </c>
      <c r="B3385" s="7" t="s">
        <v>37</v>
      </c>
      <c r="C3385" s="7" t="s">
        <v>2029</v>
      </c>
      <c r="D3385" s="8">
        <v>900211468</v>
      </c>
      <c r="E3385" s="1" t="str">
        <f>VLOOKUP(D3385,'[1]IPS REGISTRADAS'!B$9:C$3248,2,0)</f>
        <v xml:space="preserve">E.S.E. FABIO JARAMILLO LONDOÑO DE FLORENCIA </v>
      </c>
      <c r="F3385" s="9">
        <v>23948400</v>
      </c>
    </row>
    <row r="3386" spans="1:6" x14ac:dyDescent="0.25">
      <c r="A3386" s="7" t="s">
        <v>217</v>
      </c>
      <c r="B3386" s="7" t="s">
        <v>218</v>
      </c>
      <c r="C3386" s="7" t="s">
        <v>2029</v>
      </c>
      <c r="D3386" s="8">
        <v>800194798</v>
      </c>
      <c r="E3386" s="1" t="str">
        <f>VLOOKUP(D3386,'[1]IPS REGISTRADAS'!B$9:C$3248,2,0)</f>
        <v>ORGANIZACIÓN CLINICAS BONNADONA PREVENIR DE BARRANQUILLA ATLANTICA</v>
      </c>
      <c r="F3386" s="9">
        <v>369000000</v>
      </c>
    </row>
    <row r="3387" spans="1:6" x14ac:dyDescent="0.25">
      <c r="A3387" s="7" t="s">
        <v>217</v>
      </c>
      <c r="B3387" s="7" t="s">
        <v>218</v>
      </c>
      <c r="C3387" s="7" t="s">
        <v>2029</v>
      </c>
      <c r="D3387" s="8">
        <v>806016377</v>
      </c>
      <c r="E3387" s="1" t="str">
        <f>VLOOKUP(D3387,'[1]IPS REGISTRADAS'!B$9:C$3248,2,0)</f>
        <v>UNIDAD DE SALUD DE MOMPOX USM LTDA IPS</v>
      </c>
      <c r="F3387" s="9">
        <v>5000000</v>
      </c>
    </row>
    <row r="3388" spans="1:6" x14ac:dyDescent="0.25">
      <c r="A3388" s="7" t="s">
        <v>217</v>
      </c>
      <c r="B3388" s="7" t="s">
        <v>218</v>
      </c>
      <c r="C3388" s="7" t="s">
        <v>2029</v>
      </c>
      <c r="D3388" s="8">
        <v>810000913</v>
      </c>
      <c r="E3388" s="1" t="str">
        <f>VLOOKUP(D3388,'[1]IPS REGISTRADAS'!B$9:C$3248,2,0)</f>
        <v>E.S.E. HOSPITALSAN FELIX DE LA DORADA CALDAS</v>
      </c>
      <c r="F3388" s="9">
        <v>50000000</v>
      </c>
    </row>
    <row r="3389" spans="1:6" x14ac:dyDescent="0.25">
      <c r="A3389" s="7" t="s">
        <v>217</v>
      </c>
      <c r="B3389" s="7" t="s">
        <v>218</v>
      </c>
      <c r="C3389" s="7" t="s">
        <v>2029</v>
      </c>
      <c r="D3389" s="8">
        <v>892115009</v>
      </c>
      <c r="E3389" s="1" t="str">
        <f>VLOOKUP(D3389,'[1]IPS REGISTRADAS'!B$9:C$3248,2,0)</f>
        <v>E.S.E HOSPITAL NUESTRA SEÑORA DE LOS REMEDIOS DE RIOHACHA GUAJIRA</v>
      </c>
      <c r="F3389" s="9">
        <v>20000000</v>
      </c>
    </row>
    <row r="3390" spans="1:6" x14ac:dyDescent="0.25">
      <c r="A3390" s="7" t="s">
        <v>217</v>
      </c>
      <c r="B3390" s="7" t="s">
        <v>218</v>
      </c>
      <c r="C3390" s="7" t="s">
        <v>2029</v>
      </c>
      <c r="D3390" s="8">
        <v>900233294</v>
      </c>
      <c r="E3390" s="1" t="str">
        <f>VLOOKUP(D3390,'[1]IPS REGISTRADAS'!B$9:C$3248,2,0)</f>
        <v>CLINICA GENERAL DEL CARIBE S.A</v>
      </c>
      <c r="F3390" s="9">
        <v>104000000</v>
      </c>
    </row>
    <row r="3391" spans="1:6" x14ac:dyDescent="0.25">
      <c r="A3391" s="7" t="s">
        <v>11</v>
      </c>
      <c r="B3391" s="7" t="s">
        <v>12</v>
      </c>
      <c r="C3391" s="7" t="s">
        <v>2029</v>
      </c>
      <c r="D3391" s="8">
        <v>802022775</v>
      </c>
      <c r="E3391" s="1" t="str">
        <f>VLOOKUP(D3391,'[1]IPS REGISTRADAS'!B$9:C$3248,2,0)</f>
        <v>CENTRO DE SALUD AGRUPASALUD IPS LIMITADA</v>
      </c>
      <c r="F3391" s="9">
        <v>1470000</v>
      </c>
    </row>
    <row r="3392" spans="1:6" x14ac:dyDescent="0.25">
      <c r="A3392" s="7" t="s">
        <v>11</v>
      </c>
      <c r="B3392" s="7" t="s">
        <v>12</v>
      </c>
      <c r="C3392" s="7" t="s">
        <v>2029</v>
      </c>
      <c r="D3392" s="8">
        <v>811007144</v>
      </c>
      <c r="E3392" s="1" t="str">
        <f>VLOOKUP(D3392,'[1]IPS REGISTRADAS'!B$9:C$3248,2,0)</f>
        <v>CEDIMED S.A.</v>
      </c>
      <c r="F3392" s="9">
        <v>39200000</v>
      </c>
    </row>
    <row r="3393" spans="1:6" x14ac:dyDescent="0.25">
      <c r="A3393" s="7" t="s">
        <v>11</v>
      </c>
      <c r="B3393" s="7" t="s">
        <v>12</v>
      </c>
      <c r="C3393" s="7" t="s">
        <v>2029</v>
      </c>
      <c r="D3393" s="8">
        <v>812003851</v>
      </c>
      <c r="E3393" s="1" t="str">
        <f>VLOOKUP(D3393,'[1]IPS REGISTRADAS'!B$9:C$3248,2,0)</f>
        <v>ESE HOSPITAL SAN JUAN DE SAHAGUN CORDOBA</v>
      </c>
      <c r="F3393" s="9">
        <v>7228312</v>
      </c>
    </row>
    <row r="3394" spans="1:6" x14ac:dyDescent="0.25">
      <c r="A3394" s="7" t="s">
        <v>11</v>
      </c>
      <c r="B3394" s="7" t="s">
        <v>12</v>
      </c>
      <c r="C3394" s="7" t="s">
        <v>2029</v>
      </c>
      <c r="D3394" s="8">
        <v>890403491</v>
      </c>
      <c r="E3394" s="1" t="str">
        <f>VLOOKUP(D3394,'[1]IPS REGISTRADAS'!B$9:C$3248,2,0)</f>
        <v>CENTRO OPTICO LAMUS FARAH Y CIA LTDA DE CARTAGENA BOLIVAR</v>
      </c>
      <c r="F3394" s="9">
        <v>24920000</v>
      </c>
    </row>
    <row r="3395" spans="1:6" x14ac:dyDescent="0.25">
      <c r="A3395" s="7" t="s">
        <v>11</v>
      </c>
      <c r="B3395" s="7" t="s">
        <v>12</v>
      </c>
      <c r="C3395" s="7" t="s">
        <v>2029</v>
      </c>
      <c r="D3395" s="8">
        <v>891200209</v>
      </c>
      <c r="E3395" s="1" t="str">
        <f>VLOOKUP(D3395,'[1]IPS REGISTRADAS'!B$9:C$3248,2,0)</f>
        <v>FUNDACION HOSPITAL SAN PEDRO DE SAN JUAN DE PASTO NARIÑO</v>
      </c>
      <c r="F3395" s="9">
        <v>15000000</v>
      </c>
    </row>
    <row r="3396" spans="1:6" x14ac:dyDescent="0.25">
      <c r="A3396" s="7" t="s">
        <v>11</v>
      </c>
      <c r="B3396" s="7" t="s">
        <v>12</v>
      </c>
      <c r="C3396" s="7" t="s">
        <v>2029</v>
      </c>
      <c r="D3396" s="8">
        <v>900098476</v>
      </c>
      <c r="E3396" s="1" t="str">
        <f>VLOOKUP(D3396,'[1]IPS REGISTRADAS'!B$9:C$3248,2,0)</f>
        <v>FUNDACION HOSPITAL INFANTIL UNIVERSITARIO DE SAN JOSE</v>
      </c>
      <c r="F3396" s="9">
        <v>2000000</v>
      </c>
    </row>
    <row r="3397" spans="1:6" x14ac:dyDescent="0.25">
      <c r="A3397" s="7" t="s">
        <v>270</v>
      </c>
      <c r="B3397" s="7" t="s">
        <v>271</v>
      </c>
      <c r="C3397" s="7" t="s">
        <v>2029</v>
      </c>
      <c r="D3397" s="8">
        <v>818001599</v>
      </c>
      <c r="E3397" s="1" t="str">
        <f>VLOOKUP(D3397,'[1]IPS REGISTRADAS'!B$9:C$3248,2,0)</f>
        <v>ESTETICA &amp; FIGURA E.U</v>
      </c>
      <c r="F3397" s="9">
        <v>1847966</v>
      </c>
    </row>
    <row r="3398" spans="1:6" x14ac:dyDescent="0.25">
      <c r="A3398" s="7" t="s">
        <v>270</v>
      </c>
      <c r="B3398" s="7" t="s">
        <v>271</v>
      </c>
      <c r="C3398" s="7" t="s">
        <v>2029</v>
      </c>
      <c r="D3398" s="8">
        <v>830007355</v>
      </c>
      <c r="E3398" s="1" t="str">
        <f>VLOOKUP(D3398,'[1]IPS REGISTRADAS'!B$9:C$3248,2,0)</f>
        <v>FRESENIUS MEDICAL CARE  COLOMBIA DE BOGOTA D.C.</v>
      </c>
      <c r="F3398" s="9">
        <v>475727869</v>
      </c>
    </row>
    <row r="3399" spans="1:6" x14ac:dyDescent="0.25">
      <c r="A3399" s="7" t="s">
        <v>270</v>
      </c>
      <c r="B3399" s="7" t="s">
        <v>271</v>
      </c>
      <c r="C3399" s="7" t="s">
        <v>2029</v>
      </c>
      <c r="D3399" s="8">
        <v>860035992</v>
      </c>
      <c r="E3399" s="1" t="str">
        <f>VLOOKUP(D3399,'[1]IPS REGISTRADAS'!B$9:C$3248,2,0)</f>
        <v>FUNDACION CARDIO INFANTIL -INSTITUTO DE CARDIOLOGIA  DE BOGOTA</v>
      </c>
      <c r="F3399" s="9">
        <v>1067255</v>
      </c>
    </row>
    <row r="3400" spans="1:6" x14ac:dyDescent="0.25">
      <c r="A3400" s="7" t="s">
        <v>270</v>
      </c>
      <c r="B3400" s="7" t="s">
        <v>271</v>
      </c>
      <c r="C3400" s="7" t="s">
        <v>2029</v>
      </c>
      <c r="D3400" s="8">
        <v>891900343</v>
      </c>
      <c r="E3400" s="1" t="str">
        <f>VLOOKUP(D3400,'[1]IPS REGISTRADAS'!B$9:C$3248,2,0)</f>
        <v>HOSPITAL DEPARTAMENTAL SAN ANTONIO DE ROLDANILLO  E.S.E.</v>
      </c>
      <c r="F3400" s="9">
        <v>23348559</v>
      </c>
    </row>
    <row r="3401" spans="1:6" x14ac:dyDescent="0.25">
      <c r="A3401" s="7" t="s">
        <v>270</v>
      </c>
      <c r="B3401" s="7" t="s">
        <v>271</v>
      </c>
      <c r="C3401" s="7" t="s">
        <v>2029</v>
      </c>
      <c r="D3401" s="8">
        <v>892115010</v>
      </c>
      <c r="E3401" s="1" t="str">
        <f>VLOOKUP(D3401,'[1]IPS REGISTRADAS'!B$9:C$3248,2,0)</f>
        <v>E.S.E. HOSPITAL SN RAFAEL NIVEL II</v>
      </c>
      <c r="F3401" s="9">
        <v>175737959</v>
      </c>
    </row>
    <row r="3402" spans="1:6" x14ac:dyDescent="0.25">
      <c r="A3402" s="7" t="s">
        <v>270</v>
      </c>
      <c r="B3402" s="7" t="s">
        <v>271</v>
      </c>
      <c r="C3402" s="7" t="s">
        <v>2029</v>
      </c>
      <c r="D3402" s="8">
        <v>900408519</v>
      </c>
      <c r="E3402" s="1" t="str">
        <f>VLOOKUP(D3402,'[1]IPS REGISTRADAS'!B$9:C$3248,2,0)</f>
        <v>CENTRO DE REHABILITACION INTEGRAL SANTA ROSA IPS LTDA</v>
      </c>
      <c r="F3402" s="9">
        <v>9386122</v>
      </c>
    </row>
    <row r="3403" spans="1:6" x14ac:dyDescent="0.25">
      <c r="A3403" s="7" t="s">
        <v>272</v>
      </c>
      <c r="B3403" s="7" t="s">
        <v>273</v>
      </c>
      <c r="C3403" s="7" t="s">
        <v>2029</v>
      </c>
      <c r="D3403" s="8">
        <v>800210375</v>
      </c>
      <c r="E3403" s="1" t="str">
        <f>VLOOKUP(D3403,'[1]IPS REGISTRADAS'!B$9:C$3248,2,0)</f>
        <v>PROCARDIO SERVICIOS MEDICOS INTEGRALES LTDA DE BOGOTA</v>
      </c>
      <c r="F3403" s="9">
        <v>124553233</v>
      </c>
    </row>
    <row r="3404" spans="1:6" x14ac:dyDescent="0.25">
      <c r="A3404" s="7" t="s">
        <v>272</v>
      </c>
      <c r="B3404" s="7" t="s">
        <v>273</v>
      </c>
      <c r="C3404" s="7" t="s">
        <v>2029</v>
      </c>
      <c r="D3404" s="8">
        <v>826002375</v>
      </c>
      <c r="E3404" s="1" t="str">
        <f>VLOOKUP(D3404,'[1]IPS REGISTRADAS'!B$9:C$3248,2,0)</f>
        <v>CENTRO DE REHABILITACIÓN FISICA LTDA</v>
      </c>
      <c r="F3404" s="9">
        <v>46760474</v>
      </c>
    </row>
    <row r="3405" spans="1:6" x14ac:dyDescent="0.25">
      <c r="A3405" s="7" t="s">
        <v>272</v>
      </c>
      <c r="B3405" s="7" t="s">
        <v>273</v>
      </c>
      <c r="C3405" s="7" t="s">
        <v>2029</v>
      </c>
      <c r="D3405" s="8">
        <v>830007355</v>
      </c>
      <c r="E3405" s="1" t="str">
        <f>VLOOKUP(D3405,'[1]IPS REGISTRADAS'!B$9:C$3248,2,0)</f>
        <v>FRESENIUS MEDICAL CARE  COLOMBIA DE BOGOTA D.C.</v>
      </c>
      <c r="F3405" s="9">
        <v>278698001</v>
      </c>
    </row>
    <row r="3406" spans="1:6" x14ac:dyDescent="0.25">
      <c r="A3406" s="7" t="s">
        <v>272</v>
      </c>
      <c r="B3406" s="7" t="s">
        <v>273</v>
      </c>
      <c r="C3406" s="7" t="s">
        <v>2029</v>
      </c>
      <c r="D3406" s="8">
        <v>830507718</v>
      </c>
      <c r="E3406" s="1" t="str">
        <f>VLOOKUP(D3406,'[1]IPS REGISTRADAS'!B$9:C$3248,2,0)</f>
        <v>MEDICAL PRO&amp;NFO S.A.S.</v>
      </c>
      <c r="F3406" s="9">
        <v>8137584</v>
      </c>
    </row>
    <row r="3407" spans="1:6" x14ac:dyDescent="0.25">
      <c r="A3407" s="7" t="s">
        <v>272</v>
      </c>
      <c r="B3407" s="7" t="s">
        <v>273</v>
      </c>
      <c r="C3407" s="7" t="s">
        <v>2029</v>
      </c>
      <c r="D3407" s="8">
        <v>891800982</v>
      </c>
      <c r="E3407" s="1" t="str">
        <f>VLOOKUP(D3407,'[1]IPS REGISTRADAS'!B$9:C$3248,2,0)</f>
        <v>E.S.E CENTRO DE REHABILITACION INTEGRAL DE BOYACA</v>
      </c>
      <c r="F3407" s="9">
        <v>17745781</v>
      </c>
    </row>
    <row r="3408" spans="1:6" x14ac:dyDescent="0.25">
      <c r="A3408" s="7" t="s">
        <v>272</v>
      </c>
      <c r="B3408" s="7" t="s">
        <v>273</v>
      </c>
      <c r="C3408" s="7" t="s">
        <v>2029</v>
      </c>
      <c r="D3408" s="8">
        <v>900581036</v>
      </c>
      <c r="E3408" s="1" t="str">
        <f>VLOOKUP(D3408,'[1]IPS REGISTRADAS'!B$9:C$3248,2,0)</f>
        <v>GASTOCENTRO S.A.S.</v>
      </c>
      <c r="F3408" s="9">
        <v>3401163</v>
      </c>
    </row>
    <row r="3409" spans="1:6" ht="30" x14ac:dyDescent="0.25">
      <c r="A3409" s="7" t="s">
        <v>1184</v>
      </c>
      <c r="B3409" s="7" t="s">
        <v>1185</v>
      </c>
      <c r="C3409" s="7" t="s">
        <v>2029</v>
      </c>
      <c r="D3409" s="8">
        <v>811016192</v>
      </c>
      <c r="E3409" s="1" t="str">
        <f>VLOOKUP(D3409,'[1]IPS REGISTRADAS'!B$9:C$3248,2,0)</f>
        <v>I.P.S UNIVERSIDAD DE ANTIOQUIA I.P.S UNIVERSITARIA</v>
      </c>
      <c r="F3409" s="9">
        <v>1015051</v>
      </c>
    </row>
    <row r="3410" spans="1:6" ht="30" x14ac:dyDescent="0.25">
      <c r="A3410" s="7" t="s">
        <v>1184</v>
      </c>
      <c r="B3410" s="7" t="s">
        <v>1185</v>
      </c>
      <c r="C3410" s="7" t="s">
        <v>2029</v>
      </c>
      <c r="D3410" s="8">
        <v>819000545</v>
      </c>
      <c r="E3410" s="1" t="str">
        <f>VLOOKUP(D3410,'[1]IPS REGISTRADAS'!B$9:C$3248,2,0)</f>
        <v>CLINICA VIDA IPS S.A.S. DE BARRANQUILLA ATLANTICO</v>
      </c>
      <c r="F3410" s="9">
        <v>12319842</v>
      </c>
    </row>
    <row r="3411" spans="1:6" ht="30" x14ac:dyDescent="0.25">
      <c r="A3411" s="7" t="s">
        <v>1184</v>
      </c>
      <c r="B3411" s="7" t="s">
        <v>1185</v>
      </c>
      <c r="C3411" s="7" t="s">
        <v>2029</v>
      </c>
      <c r="D3411" s="8">
        <v>825001348</v>
      </c>
      <c r="E3411" s="1" t="str">
        <f>VLOOKUP(D3411,'[1]IPS REGISTRADAS'!B$9:C$3248,2,0)</f>
        <v>UNIDAD DE CUIDADOS INTENSIVOS ASYSTIR RIOHACHA LTDA</v>
      </c>
      <c r="F3411" s="9">
        <v>6000000</v>
      </c>
    </row>
    <row r="3412" spans="1:6" ht="30" x14ac:dyDescent="0.25">
      <c r="A3412" s="7" t="s">
        <v>1184</v>
      </c>
      <c r="B3412" s="7" t="s">
        <v>1185</v>
      </c>
      <c r="C3412" s="7" t="s">
        <v>2029</v>
      </c>
      <c r="D3412" s="8">
        <v>839000145</v>
      </c>
      <c r="E3412" s="1" t="str">
        <f>VLOOKUP(D3412,'[1]IPS REGISTRADAS'!B$9:C$3248,2,0)</f>
        <v>ASOCIACION DE CABILDOS Y/O AUTORIDADES TRADICIONALES DE LA GUAJIRA</v>
      </c>
      <c r="F3412" s="9">
        <v>3000000</v>
      </c>
    </row>
    <row r="3413" spans="1:6" ht="30" x14ac:dyDescent="0.25">
      <c r="A3413" s="7" t="s">
        <v>1184</v>
      </c>
      <c r="B3413" s="7" t="s">
        <v>1185</v>
      </c>
      <c r="C3413" s="7" t="s">
        <v>2029</v>
      </c>
      <c r="D3413" s="8">
        <v>890110705</v>
      </c>
      <c r="E3413" s="1" t="str">
        <f>VLOOKUP(D3413,'[1]IPS REGISTRADAS'!B$9:C$3248,2,0)</f>
        <v>CLINICA DE FRACTURAS CENTRO DE ORTOPEDIA Y TRAUMATOLOGIA S.A.</v>
      </c>
      <c r="F3413" s="9">
        <v>4000000</v>
      </c>
    </row>
    <row r="3414" spans="1:6" x14ac:dyDescent="0.25">
      <c r="A3414" s="7" t="s">
        <v>471</v>
      </c>
      <c r="B3414" s="7" t="s">
        <v>472</v>
      </c>
      <c r="C3414" s="7" t="s">
        <v>2029</v>
      </c>
      <c r="D3414" s="8">
        <v>807008857</v>
      </c>
      <c r="E3414" s="1" t="str">
        <f>VLOOKUP(D3414,'[1]IPS REGISTRADAS'!B$9:C$3248,2,0)</f>
        <v>E.S.E. HOSPITAL REGIONAL NORTE</v>
      </c>
      <c r="F3414" s="9">
        <v>1344896</v>
      </c>
    </row>
    <row r="3415" spans="1:6" x14ac:dyDescent="0.25">
      <c r="A3415" s="7" t="s">
        <v>471</v>
      </c>
      <c r="B3415" s="7" t="s">
        <v>472</v>
      </c>
      <c r="C3415" s="7" t="s">
        <v>2029</v>
      </c>
      <c r="D3415" s="8">
        <v>890102768</v>
      </c>
      <c r="E3415" s="1" t="str">
        <f>VLOOKUP(D3415,'[1]IPS REGISTRADAS'!B$9:C$3248,2,0)</f>
        <v>ORGANIACION CLINICA GENERAL DEL NORTE S.A.</v>
      </c>
      <c r="F3415" s="9">
        <v>49000000</v>
      </c>
    </row>
    <row r="3416" spans="1:6" x14ac:dyDescent="0.25">
      <c r="A3416" s="7" t="s">
        <v>471</v>
      </c>
      <c r="B3416" s="7" t="s">
        <v>472</v>
      </c>
      <c r="C3416" s="7" t="s">
        <v>2029</v>
      </c>
      <c r="D3416" s="8">
        <v>890500810</v>
      </c>
      <c r="E3416" s="1" t="str">
        <f>VLOOKUP(D3416,'[1]IPS REGISTRADAS'!B$9:C$3248,2,0)</f>
        <v>HOSPITAL MENTAL DE CUCUTA RUDESINDO SOTO</v>
      </c>
      <c r="F3416" s="9">
        <v>3680333</v>
      </c>
    </row>
    <row r="3417" spans="1:6" x14ac:dyDescent="0.25">
      <c r="A3417" s="7" t="s">
        <v>270</v>
      </c>
      <c r="B3417" s="7" t="s">
        <v>271</v>
      </c>
      <c r="C3417" s="7" t="s">
        <v>2029</v>
      </c>
      <c r="D3417" s="8">
        <v>802018443</v>
      </c>
      <c r="E3417" s="1" t="str">
        <f>VLOOKUP(D3417,'[1]IPS REGISTRADAS'!B$9:C$3248,2,0)</f>
        <v>INSTITUTO ONOCO HEMATOLOGICO BETANIA LTDA</v>
      </c>
      <c r="F3417" s="9">
        <v>49834026</v>
      </c>
    </row>
    <row r="3418" spans="1:6" x14ac:dyDescent="0.25">
      <c r="A3418" s="7" t="s">
        <v>270</v>
      </c>
      <c r="B3418" s="7" t="s">
        <v>271</v>
      </c>
      <c r="C3418" s="7" t="s">
        <v>2029</v>
      </c>
      <c r="D3418" s="8">
        <v>825002525</v>
      </c>
      <c r="E3418" s="1" t="str">
        <f>VLOOKUP(D3418,'[1]IPS REGISTRADAS'!B$9:C$3248,2,0)</f>
        <v>E.S.E. HOSPITAL SAN RAFAEL DE ALBANIA DE LA GUAJIRA</v>
      </c>
      <c r="F3418" s="9">
        <v>2183729</v>
      </c>
    </row>
    <row r="3419" spans="1:6" x14ac:dyDescent="0.25">
      <c r="A3419" s="7" t="s">
        <v>270</v>
      </c>
      <c r="B3419" s="7" t="s">
        <v>271</v>
      </c>
      <c r="C3419" s="7" t="s">
        <v>2029</v>
      </c>
      <c r="D3419" s="8">
        <v>900581036</v>
      </c>
      <c r="E3419" s="1" t="str">
        <f>VLOOKUP(D3419,'[1]IPS REGISTRADAS'!B$9:C$3248,2,0)</f>
        <v>GASTOCENTRO S.A.S.</v>
      </c>
      <c r="F3419" s="9">
        <v>8646072</v>
      </c>
    </row>
    <row r="3420" spans="1:6" x14ac:dyDescent="0.25">
      <c r="A3420" s="7" t="s">
        <v>0</v>
      </c>
      <c r="B3420" s="7" t="s">
        <v>1</v>
      </c>
      <c r="C3420" s="7" t="s">
        <v>2029</v>
      </c>
      <c r="D3420" s="8">
        <v>830092718</v>
      </c>
      <c r="E3420" s="1" t="str">
        <f>VLOOKUP(D3420,'[1]IPS REGISTRADAS'!B$9:C$3248,2,0)</f>
        <v>DIAGNOSTICOS E IMÁGENES S.A.</v>
      </c>
      <c r="F3420" s="9">
        <v>34982342</v>
      </c>
    </row>
    <row r="3421" spans="1:6" x14ac:dyDescent="0.25">
      <c r="A3421" s="7" t="s">
        <v>0</v>
      </c>
      <c r="B3421" s="7" t="s">
        <v>1</v>
      </c>
      <c r="C3421" s="7" t="s">
        <v>2029</v>
      </c>
      <c r="D3421" s="8">
        <v>900350646</v>
      </c>
      <c r="E3421" s="1" t="str">
        <f>VLOOKUP(D3421,'[1]IPS REGISTRADAS'!B$9:C$3248,2,0)</f>
        <v>SOCIEDAD ESPECIALIZADA EN SERVICIOS DE SALUD - SSIMA</v>
      </c>
      <c r="F3421" s="9">
        <v>15959580</v>
      </c>
    </row>
    <row r="3422" spans="1:6" x14ac:dyDescent="0.25">
      <c r="A3422" s="7" t="s">
        <v>471</v>
      </c>
      <c r="B3422" s="7" t="s">
        <v>472</v>
      </c>
      <c r="C3422" s="7" t="s">
        <v>2029</v>
      </c>
      <c r="D3422" s="8">
        <v>800218979</v>
      </c>
      <c r="E3422" s="1" t="str">
        <f>VLOOKUP(D3422,'[1]IPS REGISTRADAS'!B$9:C$3248,2,0)</f>
        <v>HOSPITAL SAN VICENTE DE ARAUCA</v>
      </c>
      <c r="F3422" s="9">
        <v>175000000</v>
      </c>
    </row>
    <row r="3423" spans="1:6" x14ac:dyDescent="0.25">
      <c r="A3423" s="7" t="s">
        <v>471</v>
      </c>
      <c r="B3423" s="7" t="s">
        <v>472</v>
      </c>
      <c r="C3423" s="7" t="s">
        <v>2029</v>
      </c>
      <c r="D3423" s="8">
        <v>824005588</v>
      </c>
      <c r="E3423" s="1" t="str">
        <f>VLOOKUP(D3423,'[1]IPS REGISTRADAS'!B$9:C$3248,2,0)</f>
        <v>LABORATORIOS NANCY FLOREZ GARCIA S.A.S</v>
      </c>
      <c r="F3423" s="9">
        <v>1103196</v>
      </c>
    </row>
    <row r="3424" spans="1:6" x14ac:dyDescent="0.25">
      <c r="A3424" s="7" t="s">
        <v>471</v>
      </c>
      <c r="B3424" s="7" t="s">
        <v>472</v>
      </c>
      <c r="C3424" s="7" t="s">
        <v>2029</v>
      </c>
      <c r="D3424" s="8">
        <v>900109371</v>
      </c>
      <c r="E3424" s="1" t="str">
        <f>VLOOKUP(D3424,'[1]IPS REGISTRADAS'!B$9:C$3248,2,0)</f>
        <v>LABORATORIO CLINICO BIOLUZ LTDA</v>
      </c>
      <c r="F3424" s="9">
        <v>7502997</v>
      </c>
    </row>
    <row r="3425" spans="1:6" x14ac:dyDescent="0.25">
      <c r="A3425" s="7" t="s">
        <v>471</v>
      </c>
      <c r="B3425" s="7" t="s">
        <v>472</v>
      </c>
      <c r="C3425" s="7" t="s">
        <v>2029</v>
      </c>
      <c r="D3425" s="8">
        <v>900525552</v>
      </c>
      <c r="E3425" s="1" t="str">
        <f>VLOOKUP(D3425,'[1]IPS REGISTRADAS'!B$9:C$3248,2,0)</f>
        <v>CENTRO NACIONAL INTEGRAL DE REHABILITACION SOLIDARIDAD S.A.S.</v>
      </c>
      <c r="F3425" s="9">
        <v>51305760</v>
      </c>
    </row>
    <row r="3426" spans="1:6" x14ac:dyDescent="0.25">
      <c r="A3426" s="7" t="s">
        <v>270</v>
      </c>
      <c r="B3426" s="7" t="s">
        <v>271</v>
      </c>
      <c r="C3426" s="7" t="s">
        <v>2029</v>
      </c>
      <c r="D3426" s="8">
        <v>891401308</v>
      </c>
      <c r="E3426" s="1" t="str">
        <f>VLOOKUP(D3426,'[1]IPS REGISTRADAS'!B$9:C$3248,2,0)</f>
        <v>E.S.E. HOSPITAL NAZARETH</v>
      </c>
      <c r="F3426" s="9">
        <v>1227511</v>
      </c>
    </row>
    <row r="3427" spans="1:6" x14ac:dyDescent="0.25">
      <c r="A3427" s="7" t="s">
        <v>270</v>
      </c>
      <c r="B3427" s="7" t="s">
        <v>271</v>
      </c>
      <c r="C3427" s="7" t="s">
        <v>2029</v>
      </c>
      <c r="D3427" s="8">
        <v>892300979</v>
      </c>
      <c r="E3427" s="1" t="str">
        <f>VLOOKUP(D3427,'[1]IPS REGISTRADAS'!B$9:C$3248,2,0)</f>
        <v>CLINICA DEL CESAR LTDA DE VALLEDUPAR CESAR</v>
      </c>
      <c r="F3427" s="9">
        <v>27385397</v>
      </c>
    </row>
    <row r="3428" spans="1:6" x14ac:dyDescent="0.25">
      <c r="A3428" s="7" t="s">
        <v>270</v>
      </c>
      <c r="B3428" s="7" t="s">
        <v>271</v>
      </c>
      <c r="C3428" s="7" t="s">
        <v>2029</v>
      </c>
      <c r="D3428" s="8">
        <v>900187021</v>
      </c>
      <c r="E3428" s="1" t="str">
        <f>VLOOKUP(D3428,'[1]IPS REGISTRADAS'!B$9:C$3248,2,0)</f>
        <v>COOPERATIVA DE LA RED DE LA SALUD - COOPERSALUD IPS</v>
      </c>
      <c r="F3428" s="9">
        <v>13182895</v>
      </c>
    </row>
    <row r="3429" spans="1:6" ht="30" x14ac:dyDescent="0.25">
      <c r="A3429" s="7" t="s">
        <v>1184</v>
      </c>
      <c r="B3429" s="7" t="s">
        <v>1185</v>
      </c>
      <c r="C3429" s="7" t="s">
        <v>2029</v>
      </c>
      <c r="D3429" s="8">
        <v>800067514</v>
      </c>
      <c r="E3429" s="1" t="str">
        <f>VLOOKUP(D3429,'[1]IPS REGISTRADAS'!B$9:C$3248,2,0)</f>
        <v>COMITÉ MUNICIPAL DE LA CRUZ ROJA DE MAICAO</v>
      </c>
      <c r="F3429" s="9">
        <v>3555876</v>
      </c>
    </row>
    <row r="3430" spans="1:6" ht="30" x14ac:dyDescent="0.25">
      <c r="A3430" s="7" t="s">
        <v>1184</v>
      </c>
      <c r="B3430" s="7" t="s">
        <v>1185</v>
      </c>
      <c r="C3430" s="7" t="s">
        <v>2029</v>
      </c>
      <c r="D3430" s="8">
        <v>806007650</v>
      </c>
      <c r="E3430" s="1" t="str">
        <f>VLOOKUP(D3430,'[1]IPS REGISTRADAS'!B$9:C$3248,2,0)</f>
        <v>CENTRO RADIO ONCOLOGICO DEL CARIBE LTDA DE CARTAGENA BOLIVAR</v>
      </c>
      <c r="F3430" s="9">
        <v>5834827</v>
      </c>
    </row>
    <row r="3431" spans="1:6" ht="30" x14ac:dyDescent="0.25">
      <c r="A3431" s="7" t="s">
        <v>1184</v>
      </c>
      <c r="B3431" s="7" t="s">
        <v>1185</v>
      </c>
      <c r="C3431" s="7" t="s">
        <v>2029</v>
      </c>
      <c r="D3431" s="8">
        <v>819006339</v>
      </c>
      <c r="E3431" s="1" t="str">
        <f>VLOOKUP(D3431,'[1]IPS REGISTRADAS'!B$9:C$3248,2,0)</f>
        <v>SURGIFAST DE SANTA MARTA MAGDALENA</v>
      </c>
      <c r="F3431" s="9">
        <v>1000000</v>
      </c>
    </row>
    <row r="3432" spans="1:6" ht="30" x14ac:dyDescent="0.25">
      <c r="A3432" s="7" t="s">
        <v>1184</v>
      </c>
      <c r="B3432" s="7" t="s">
        <v>1185</v>
      </c>
      <c r="C3432" s="7" t="s">
        <v>2029</v>
      </c>
      <c r="D3432" s="8">
        <v>839000356</v>
      </c>
      <c r="E3432" s="1" t="str">
        <f>VLOOKUP(D3432,'[1]IPS REGISTRADAS'!B$9:C$3248,2,0)</f>
        <v>SOCIEDAD MEDICA CLINICA MAICAO LTDA</v>
      </c>
      <c r="F3432" s="9">
        <v>100000000</v>
      </c>
    </row>
    <row r="3433" spans="1:6" ht="30" x14ac:dyDescent="0.25">
      <c r="A3433" s="7" t="s">
        <v>1184</v>
      </c>
      <c r="B3433" s="7" t="s">
        <v>1185</v>
      </c>
      <c r="C3433" s="7" t="s">
        <v>2029</v>
      </c>
      <c r="D3433" s="8">
        <v>891701664</v>
      </c>
      <c r="E3433" s="1" t="str">
        <f>VLOOKUP(D3433,'[1]IPS REGISTRADAS'!B$9:C$3248,2,0)</f>
        <v>SOCIEDAD MEDICA DE SANTA MARTA LTDA</v>
      </c>
      <c r="F3433" s="9">
        <v>3000000</v>
      </c>
    </row>
    <row r="3434" spans="1:6" ht="30" x14ac:dyDescent="0.25">
      <c r="A3434" s="7" t="s">
        <v>1184</v>
      </c>
      <c r="B3434" s="7" t="s">
        <v>1185</v>
      </c>
      <c r="C3434" s="7" t="s">
        <v>2029</v>
      </c>
      <c r="D3434" s="8">
        <v>892399994</v>
      </c>
      <c r="E3434" s="1" t="str">
        <f>VLOOKUP(D3434,'[1]IPS REGISTRADAS'!B$9:C$3248,2,0)</f>
        <v>E.S.E. HOSPITAL ROSARIO PUMAREJO DE LOPEZ</v>
      </c>
      <c r="F3434" s="9">
        <v>10933874</v>
      </c>
    </row>
    <row r="3435" spans="1:6" ht="30" x14ac:dyDescent="0.25">
      <c r="A3435" s="7" t="s">
        <v>1184</v>
      </c>
      <c r="B3435" s="7" t="s">
        <v>1185</v>
      </c>
      <c r="C3435" s="7" t="s">
        <v>2029</v>
      </c>
      <c r="D3435" s="8">
        <v>899999092</v>
      </c>
      <c r="E3435" s="1" t="str">
        <f>VLOOKUP(D3435,'[1]IPS REGISTRADAS'!B$9:C$3248,2,0)</f>
        <v xml:space="preserve">INSTITUTO NACIONAL DE CANCEROLOGIA E.S.E. </v>
      </c>
      <c r="F3435" s="9">
        <v>20000000</v>
      </c>
    </row>
    <row r="3436" spans="1:6" ht="30" x14ac:dyDescent="0.25">
      <c r="A3436" s="7" t="s">
        <v>1184</v>
      </c>
      <c r="B3436" s="7" t="s">
        <v>1185</v>
      </c>
      <c r="C3436" s="7" t="s">
        <v>2029</v>
      </c>
      <c r="D3436" s="8">
        <v>900468210</v>
      </c>
      <c r="E3436" s="1" t="str">
        <f>VLOOKUP(D3436,'[1]IPS REGISTRADAS'!B$9:C$3248,2,0)</f>
        <v>CENTRO DE RESONANCIA MAGNETICA DEL NORTE S.A.S.</v>
      </c>
      <c r="F3436" s="9">
        <v>68099684</v>
      </c>
    </row>
    <row r="3437" spans="1:6" ht="30" x14ac:dyDescent="0.25">
      <c r="A3437" s="7" t="s">
        <v>1184</v>
      </c>
      <c r="B3437" s="7" t="s">
        <v>1185</v>
      </c>
      <c r="C3437" s="7" t="s">
        <v>2029</v>
      </c>
      <c r="D3437" s="8">
        <v>900508066</v>
      </c>
      <c r="E3437" s="1" t="str">
        <f>VLOOKUP(D3437,'[1]IPS REGISTRADAS'!B$9:C$3248,2,0)</f>
        <v>CMIAC IPS GUAJIRA S.A.S.</v>
      </c>
      <c r="F3437" s="9">
        <v>32703080</v>
      </c>
    </row>
    <row r="3438" spans="1:6" x14ac:dyDescent="0.25">
      <c r="A3438" s="7" t="s">
        <v>471</v>
      </c>
      <c r="B3438" s="7" t="s">
        <v>472</v>
      </c>
      <c r="C3438" s="7" t="s">
        <v>2029</v>
      </c>
      <c r="D3438" s="8">
        <v>800026173</v>
      </c>
      <c r="E3438" s="1" t="str">
        <f>VLOOKUP(D3438,'[1]IPS REGISTRADAS'!B$9:C$3248,2,0)</f>
        <v>HOSPITAL HELI MORENO BLANCO</v>
      </c>
      <c r="F3438" s="9">
        <v>1060800</v>
      </c>
    </row>
    <row r="3439" spans="1:6" x14ac:dyDescent="0.25">
      <c r="A3439" s="7" t="s">
        <v>471</v>
      </c>
      <c r="B3439" s="7" t="s">
        <v>472</v>
      </c>
      <c r="C3439" s="7" t="s">
        <v>2029</v>
      </c>
      <c r="D3439" s="8">
        <v>900239292</v>
      </c>
      <c r="E3439" s="1" t="str">
        <f>VLOOKUP(D3439,'[1]IPS REGISTRADAS'!B$9:C$3248,2,0)</f>
        <v>CENTRO DE REHBAILITACION INTEGRAL ANGELES LTDA</v>
      </c>
      <c r="F3439" s="9">
        <v>6014217</v>
      </c>
    </row>
    <row r="3440" spans="1:6" x14ac:dyDescent="0.25">
      <c r="A3440" s="7" t="s">
        <v>217</v>
      </c>
      <c r="B3440" s="7" t="s">
        <v>218</v>
      </c>
      <c r="C3440" s="7" t="s">
        <v>2029</v>
      </c>
      <c r="D3440" s="8">
        <v>890200500</v>
      </c>
      <c r="E3440" s="1" t="str">
        <f>VLOOKUP(D3440,'[1]IPS REGISTRADAS'!B$9:C$3248,2,0)</f>
        <v>ESE HOSPITAL PSIQUIATRICO SAN CAMILO</v>
      </c>
      <c r="F3440" s="9">
        <v>15000000</v>
      </c>
    </row>
    <row r="3441" spans="1:6" x14ac:dyDescent="0.25">
      <c r="A3441" s="7" t="s">
        <v>217</v>
      </c>
      <c r="B3441" s="7" t="s">
        <v>218</v>
      </c>
      <c r="C3441" s="7" t="s">
        <v>2029</v>
      </c>
      <c r="D3441" s="8">
        <v>900276197</v>
      </c>
      <c r="E3441" s="1" t="str">
        <f>VLOOKUP(D3441,'[1]IPS REGISTRADAS'!B$9:C$3248,2,0)</f>
        <v>IPS MISALUD PLATO LTDA</v>
      </c>
      <c r="F3441" s="9">
        <v>2000000</v>
      </c>
    </row>
    <row r="3442" spans="1:6" x14ac:dyDescent="0.25">
      <c r="A3442" s="7" t="s">
        <v>471</v>
      </c>
      <c r="B3442" s="7" t="s">
        <v>472</v>
      </c>
      <c r="C3442" s="7" t="s">
        <v>2029</v>
      </c>
      <c r="D3442" s="8">
        <v>844002258</v>
      </c>
      <c r="E3442" s="1" t="str">
        <f>VLOOKUP(D3442,'[1]IPS REGISTRADAS'!B$9:C$3248,2,0)</f>
        <v>SERVICIO CARDIOLOGICO DEL LLANO E.U.</v>
      </c>
      <c r="F3442" s="9">
        <v>8101934</v>
      </c>
    </row>
    <row r="3443" spans="1:6" x14ac:dyDescent="0.25">
      <c r="A3443" s="7" t="s">
        <v>471</v>
      </c>
      <c r="B3443" s="7" t="s">
        <v>472</v>
      </c>
      <c r="C3443" s="7" t="s">
        <v>2029</v>
      </c>
      <c r="D3443" s="8">
        <v>900338377</v>
      </c>
      <c r="E3443" s="1" t="str">
        <f>VLOOKUP(D3443,'[1]IPS REGISTRADAS'!B$9:C$3248,2,0)</f>
        <v>CENTRO ESPECIALIZADO DE DIAGNOSTICO MATERNO INFANTIL IPS LTDA</v>
      </c>
      <c r="F3443" s="9">
        <v>2542086</v>
      </c>
    </row>
    <row r="3444" spans="1:6" x14ac:dyDescent="0.25">
      <c r="A3444" s="7" t="s">
        <v>270</v>
      </c>
      <c r="B3444" s="7" t="s">
        <v>271</v>
      </c>
      <c r="C3444" s="7" t="s">
        <v>2029</v>
      </c>
      <c r="D3444" s="8">
        <v>800058016</v>
      </c>
      <c r="E3444" s="1" t="str">
        <f>VLOOKUP(D3444,'[1]IPS REGISTRADAS'!B$9:C$3248,2,0)</f>
        <v>E.S.E. METROSALUD DE MEDELLIN</v>
      </c>
      <c r="F3444" s="9">
        <v>1241150</v>
      </c>
    </row>
    <row r="3445" spans="1:6" x14ac:dyDescent="0.25">
      <c r="A3445" s="7" t="s">
        <v>270</v>
      </c>
      <c r="B3445" s="7" t="s">
        <v>271</v>
      </c>
      <c r="C3445" s="7" t="s">
        <v>2029</v>
      </c>
      <c r="D3445" s="8">
        <v>900228989</v>
      </c>
      <c r="E3445" s="1" t="str">
        <f>VLOOKUP(D3445,'[1]IPS REGISTRADAS'!B$9:C$3248,2,0)</f>
        <v>CLINICA SANTA SOFIA DEL PACIFICO LTDA</v>
      </c>
      <c r="F3445" s="9">
        <v>30082088</v>
      </c>
    </row>
    <row r="3446" spans="1:6" x14ac:dyDescent="0.25">
      <c r="A3446" s="7" t="s">
        <v>270</v>
      </c>
      <c r="B3446" s="7" t="s">
        <v>271</v>
      </c>
      <c r="C3446" s="7" t="s">
        <v>2029</v>
      </c>
      <c r="D3446" s="8">
        <v>900452143</v>
      </c>
      <c r="E3446" s="1" t="str">
        <f>VLOOKUP(D3446,'[1]IPS REGISTRADAS'!B$9:C$3248,2,0)</f>
        <v>I.P.S CENTRO CARDIOVASCULAR Y ECOCARDIOGRAFICO CLINICA DEL CORAZON S.A.S</v>
      </c>
      <c r="F3446" s="9">
        <v>13878429</v>
      </c>
    </row>
    <row r="3447" spans="1:6" ht="30" x14ac:dyDescent="0.25">
      <c r="A3447" s="7" t="s">
        <v>1184</v>
      </c>
      <c r="B3447" s="7" t="s">
        <v>1185</v>
      </c>
      <c r="C3447" s="7" t="s">
        <v>2029</v>
      </c>
      <c r="D3447" s="8">
        <v>800194798</v>
      </c>
      <c r="E3447" s="1" t="str">
        <f>VLOOKUP(D3447,'[1]IPS REGISTRADAS'!B$9:C$3248,2,0)</f>
        <v>ORGANIZACIÓN CLINICAS BONNADONA PREVENIR DE BARRANQUILLA ATLANTICA</v>
      </c>
      <c r="F3447" s="9">
        <v>100000000</v>
      </c>
    </row>
    <row r="3448" spans="1:6" ht="30" x14ac:dyDescent="0.25">
      <c r="A3448" s="7" t="s">
        <v>1184</v>
      </c>
      <c r="B3448" s="7" t="s">
        <v>1185</v>
      </c>
      <c r="C3448" s="7" t="s">
        <v>2029</v>
      </c>
      <c r="D3448" s="8">
        <v>802013835</v>
      </c>
      <c r="E3448" s="1" t="str">
        <f>VLOOKUP(D3448,'[1]IPS REGISTRADAS'!B$9:C$3248,2,0)</f>
        <v>CLINICA ATENAS LTDA. I.P.S</v>
      </c>
      <c r="F3448" s="9">
        <v>105982670</v>
      </c>
    </row>
    <row r="3449" spans="1:6" ht="30" x14ac:dyDescent="0.25">
      <c r="A3449" s="7" t="s">
        <v>1184</v>
      </c>
      <c r="B3449" s="7" t="s">
        <v>1185</v>
      </c>
      <c r="C3449" s="7" t="s">
        <v>2029</v>
      </c>
      <c r="D3449" s="8">
        <v>802016761</v>
      </c>
      <c r="E3449" s="1" t="str">
        <f>VLOOKUP(D3449,'[1]IPS REGISTRADAS'!B$9:C$3248,2,0)</f>
        <v>CLINICA JALLER LTDA DE BARRANQUILLA ATLANTICO</v>
      </c>
      <c r="F3449" s="9">
        <v>9626359</v>
      </c>
    </row>
    <row r="3450" spans="1:6" ht="30" x14ac:dyDescent="0.25">
      <c r="A3450" s="7" t="s">
        <v>1184</v>
      </c>
      <c r="B3450" s="7" t="s">
        <v>1185</v>
      </c>
      <c r="C3450" s="7" t="s">
        <v>2029</v>
      </c>
      <c r="D3450" s="8">
        <v>819002934</v>
      </c>
      <c r="E3450" s="1" t="str">
        <f>VLOOKUP(D3450,'[1]IPS REGISTRADAS'!B$9:C$3248,2,0)</f>
        <v>FUNDACION SANAR KINESIS</v>
      </c>
      <c r="F3450" s="9">
        <v>2000000</v>
      </c>
    </row>
    <row r="3451" spans="1:6" ht="30" x14ac:dyDescent="0.25">
      <c r="A3451" s="7" t="s">
        <v>1184</v>
      </c>
      <c r="B3451" s="7" t="s">
        <v>1185</v>
      </c>
      <c r="C3451" s="7" t="s">
        <v>2029</v>
      </c>
      <c r="D3451" s="8">
        <v>825000620</v>
      </c>
      <c r="E3451" s="1" t="str">
        <f>VLOOKUP(D3451,'[1]IPS REGISTRADAS'!B$9:C$3248,2,0)</f>
        <v>ESE HOSPITAL NUESTRA SEÑORA DEL CARMEN</v>
      </c>
      <c r="F3451" s="9">
        <v>1638439</v>
      </c>
    </row>
    <row r="3452" spans="1:6" ht="30" x14ac:dyDescent="0.25">
      <c r="A3452" s="7" t="s">
        <v>1184</v>
      </c>
      <c r="B3452" s="7" t="s">
        <v>1185</v>
      </c>
      <c r="C3452" s="7" t="s">
        <v>2029</v>
      </c>
      <c r="D3452" s="8">
        <v>830123731</v>
      </c>
      <c r="E3452" s="1" t="str">
        <f>VLOOKUP(D3452,'[1]IPS REGISTRADAS'!B$9:C$3248,2,0)</f>
        <v>FUDACION RENAL DE COLOMBIA</v>
      </c>
      <c r="F3452" s="9">
        <v>68801692</v>
      </c>
    </row>
    <row r="3453" spans="1:6" ht="30" x14ac:dyDescent="0.25">
      <c r="A3453" s="7" t="s">
        <v>1184</v>
      </c>
      <c r="B3453" s="7" t="s">
        <v>1185</v>
      </c>
      <c r="C3453" s="7" t="s">
        <v>2029</v>
      </c>
      <c r="D3453" s="8">
        <v>892115009</v>
      </c>
      <c r="E3453" s="1" t="str">
        <f>VLOOKUP(D3453,'[1]IPS REGISTRADAS'!B$9:C$3248,2,0)</f>
        <v>E.S.E HOSPITAL NUESTRA SEÑORA DE LOS REMEDIOS DE RIOHACHA GUAJIRA</v>
      </c>
      <c r="F3453" s="9">
        <v>121958747</v>
      </c>
    </row>
    <row r="3454" spans="1:6" ht="30" x14ac:dyDescent="0.25">
      <c r="A3454" s="7" t="s">
        <v>1184</v>
      </c>
      <c r="B3454" s="7" t="s">
        <v>1185</v>
      </c>
      <c r="C3454" s="7" t="s">
        <v>2029</v>
      </c>
      <c r="D3454" s="8">
        <v>900008328</v>
      </c>
      <c r="E3454" s="1" t="str">
        <f>VLOOKUP(D3454,'[1]IPS REGISTRADAS'!B$9:C$3248,2,0)</f>
        <v>CLINICA LAURA DANIELA DE VALLEDUPAR CESAR</v>
      </c>
      <c r="F3454" s="9">
        <v>4447068</v>
      </c>
    </row>
    <row r="3455" spans="1:6" ht="30" x14ac:dyDescent="0.25">
      <c r="A3455" s="7" t="s">
        <v>1184</v>
      </c>
      <c r="B3455" s="7" t="s">
        <v>1185</v>
      </c>
      <c r="C3455" s="7" t="s">
        <v>2029</v>
      </c>
      <c r="D3455" s="8">
        <v>900089251</v>
      </c>
      <c r="E3455" s="1" t="str">
        <f>VLOOKUP(D3455,'[1]IPS REGISTRADAS'!B$9:C$3248,2,0)</f>
        <v>MEDISER I.P.S LIMITADA</v>
      </c>
      <c r="F3455" s="9">
        <v>40082779</v>
      </c>
    </row>
    <row r="3456" spans="1:6" ht="30" x14ac:dyDescent="0.25">
      <c r="A3456" s="7" t="s">
        <v>1184</v>
      </c>
      <c r="B3456" s="7" t="s">
        <v>1185</v>
      </c>
      <c r="C3456" s="7" t="s">
        <v>2029</v>
      </c>
      <c r="D3456" s="8">
        <v>900161407</v>
      </c>
      <c r="E3456" s="1" t="str">
        <f>VLOOKUP(D3456,'[1]IPS REGISTRADAS'!B$9:C$3248,2,0)</f>
        <v>LABORATORIO DE PATOLOGIA Y CITOLOGIA ALHUMED LTDA</v>
      </c>
      <c r="F3456" s="9">
        <v>20000000</v>
      </c>
    </row>
    <row r="3457" spans="1:6" ht="30" x14ac:dyDescent="0.25">
      <c r="A3457" s="7" t="s">
        <v>1184</v>
      </c>
      <c r="B3457" s="7" t="s">
        <v>1185</v>
      </c>
      <c r="C3457" s="7" t="s">
        <v>2029</v>
      </c>
      <c r="D3457" s="8">
        <v>900429130</v>
      </c>
      <c r="E3457" s="1" t="str">
        <f>VLOOKUP(D3457,'[1]IPS REGISTRADAS'!B$9:C$3248,2,0)</f>
        <v>IPS UNIDAD MEDICA GASTRICA S.A.S.</v>
      </c>
      <c r="F3457" s="9">
        <v>4000000</v>
      </c>
    </row>
    <row r="3458" spans="1:6" ht="30" x14ac:dyDescent="0.25">
      <c r="A3458" s="7" t="s">
        <v>268</v>
      </c>
      <c r="B3458" s="7" t="s">
        <v>269</v>
      </c>
      <c r="C3458" s="7" t="s">
        <v>2029</v>
      </c>
      <c r="D3458" s="8">
        <v>802006728</v>
      </c>
      <c r="E3458" s="1" t="str">
        <f>VLOOKUP(D3458,'[1]IPS REGISTRADAS'!B$9:C$3248,2,0)</f>
        <v>E.S.E. HOSPITAL NIÑO DE JESUS DE BARRANQUILLA</v>
      </c>
      <c r="F3458" s="9">
        <v>33000000</v>
      </c>
    </row>
    <row r="3459" spans="1:6" ht="30" x14ac:dyDescent="0.25">
      <c r="A3459" s="7" t="s">
        <v>268</v>
      </c>
      <c r="B3459" s="7" t="s">
        <v>269</v>
      </c>
      <c r="C3459" s="7" t="s">
        <v>2029</v>
      </c>
      <c r="D3459" s="8">
        <v>802009766</v>
      </c>
      <c r="E3459" s="1" t="str">
        <f>VLOOKUP(D3459,'[1]IPS REGISTRADAS'!B$9:C$3248,2,0)</f>
        <v xml:space="preserve">HOSPITAL DEPARTAMENTAL JUAN DOMINGUEZ ROMERO DE SOLEDAD E.S.E. </v>
      </c>
      <c r="F3459" s="9">
        <v>45000000</v>
      </c>
    </row>
    <row r="3460" spans="1:6" ht="30" x14ac:dyDescent="0.25">
      <c r="A3460" s="7" t="s">
        <v>268</v>
      </c>
      <c r="B3460" s="7" t="s">
        <v>269</v>
      </c>
      <c r="C3460" s="7" t="s">
        <v>2029</v>
      </c>
      <c r="D3460" s="8">
        <v>812003851</v>
      </c>
      <c r="E3460" s="1" t="str">
        <f>VLOOKUP(D3460,'[1]IPS REGISTRADAS'!B$9:C$3248,2,0)</f>
        <v>ESE HOSPITAL SAN JUAN DE SAHAGUN CORDOBA</v>
      </c>
      <c r="F3460" s="9">
        <v>5897000</v>
      </c>
    </row>
    <row r="3461" spans="1:6" ht="30" x14ac:dyDescent="0.25">
      <c r="A3461" s="7" t="s">
        <v>268</v>
      </c>
      <c r="B3461" s="7" t="s">
        <v>269</v>
      </c>
      <c r="C3461" s="7" t="s">
        <v>2029</v>
      </c>
      <c r="D3461" s="8">
        <v>819002176</v>
      </c>
      <c r="E3461" s="1" t="str">
        <f>VLOOKUP(D3461,'[1]IPS REGISTRADAS'!B$9:C$3248,2,0)</f>
        <v>COLSALUD CLINICA MAR CARIBE DE SANTA MARTA  MAGDALENA</v>
      </c>
      <c r="F3461" s="9">
        <v>20000000</v>
      </c>
    </row>
    <row r="3462" spans="1:6" ht="30" x14ac:dyDescent="0.25">
      <c r="A3462" s="7" t="s">
        <v>268</v>
      </c>
      <c r="B3462" s="7" t="s">
        <v>269</v>
      </c>
      <c r="C3462" s="7" t="s">
        <v>2029</v>
      </c>
      <c r="D3462" s="8">
        <v>823000878</v>
      </c>
      <c r="E3462" s="1" t="str">
        <f>VLOOKUP(D3462,'[1]IPS REGISTRADAS'!B$9:C$3248,2,0)</f>
        <v>CENTRO DE SALUD CARTAGENA DE INDIAS DE COROZAL E.S.E</v>
      </c>
      <c r="F3462" s="9">
        <v>1890952</v>
      </c>
    </row>
    <row r="3463" spans="1:6" ht="30" x14ac:dyDescent="0.25">
      <c r="A3463" s="7" t="s">
        <v>268</v>
      </c>
      <c r="B3463" s="7" t="s">
        <v>269</v>
      </c>
      <c r="C3463" s="7" t="s">
        <v>2029</v>
      </c>
      <c r="D3463" s="8">
        <v>823003317</v>
      </c>
      <c r="E3463" s="1" t="str">
        <f>VLOOKUP(D3463,'[1]IPS REGISTRADAS'!B$9:C$3248,2,0)</f>
        <v>INSTITUTO DEL RIÑON DE SUCRE DE SINCELEJO SUCRE</v>
      </c>
      <c r="F3463" s="9">
        <v>16005000</v>
      </c>
    </row>
    <row r="3464" spans="1:6" ht="30" x14ac:dyDescent="0.25">
      <c r="A3464" s="7" t="s">
        <v>268</v>
      </c>
      <c r="B3464" s="7" t="s">
        <v>269</v>
      </c>
      <c r="C3464" s="7" t="s">
        <v>2029</v>
      </c>
      <c r="D3464" s="8">
        <v>825000140</v>
      </c>
      <c r="E3464" s="1" t="str">
        <f>VLOOKUP(D3464,'[1]IPS REGISTRADAS'!B$9:C$3248,2,0)</f>
        <v xml:space="preserve">E.S.E. HOSPITAL SAN LUCAS DE EL MOLINO </v>
      </c>
      <c r="F3464" s="9">
        <v>1313074</v>
      </c>
    </row>
    <row r="3465" spans="1:6" ht="30" x14ac:dyDescent="0.25">
      <c r="A3465" s="7" t="s">
        <v>268</v>
      </c>
      <c r="B3465" s="7" t="s">
        <v>269</v>
      </c>
      <c r="C3465" s="7" t="s">
        <v>2029</v>
      </c>
      <c r="D3465" s="8">
        <v>825003080</v>
      </c>
      <c r="E3465" s="1" t="str">
        <f>VLOOKUP(D3465,'[1]IPS REGISTRADAS'!B$9:C$3248,2,0)</f>
        <v>UNIDAD DE CUIDADOS INTENSIVOS RENACER LTDA.</v>
      </c>
      <c r="F3465" s="9">
        <v>12372000</v>
      </c>
    </row>
    <row r="3466" spans="1:6" ht="30" x14ac:dyDescent="0.25">
      <c r="A3466" s="7" t="s">
        <v>268</v>
      </c>
      <c r="B3466" s="7" t="s">
        <v>269</v>
      </c>
      <c r="C3466" s="7" t="s">
        <v>2029</v>
      </c>
      <c r="D3466" s="8">
        <v>830077650</v>
      </c>
      <c r="E3466" s="1" t="str">
        <f>VLOOKUP(D3466,'[1]IPS REGISTRADAS'!B$9:C$3248,2,0)</f>
        <v>HOSPITAL DE FONTIBON E.S.E</v>
      </c>
      <c r="F3466" s="9">
        <v>4476000</v>
      </c>
    </row>
    <row r="3467" spans="1:6" ht="30" x14ac:dyDescent="0.25">
      <c r="A3467" s="7" t="s">
        <v>268</v>
      </c>
      <c r="B3467" s="7" t="s">
        <v>269</v>
      </c>
      <c r="C3467" s="7" t="s">
        <v>2029</v>
      </c>
      <c r="D3467" s="8">
        <v>860007336</v>
      </c>
      <c r="E3467" s="1" t="str">
        <f>VLOOKUP(D3467,'[1]IPS REGISTRADAS'!B$9:C$3248,2,0)</f>
        <v>CAJA COLOMBIANA DE SUBSIDIO FAMILIAR  COLSUBSIDIO</v>
      </c>
      <c r="F3467" s="9">
        <v>3247000</v>
      </c>
    </row>
    <row r="3468" spans="1:6" ht="30" x14ac:dyDescent="0.25">
      <c r="A3468" s="7" t="s">
        <v>268</v>
      </c>
      <c r="B3468" s="7" t="s">
        <v>269</v>
      </c>
      <c r="C3468" s="7" t="s">
        <v>2029</v>
      </c>
      <c r="D3468" s="8">
        <v>892300175</v>
      </c>
      <c r="E3468" s="1" t="str">
        <f>VLOOKUP(D3468,'[1]IPS REGISTRADAS'!B$9:C$3248,2,0)</f>
        <v>HOSPITAL REGIONAL SAN ANGRES E.S.E. DE CHIRIGUANA</v>
      </c>
      <c r="F3468" s="9">
        <v>57183485</v>
      </c>
    </row>
    <row r="3469" spans="1:6" ht="30" x14ac:dyDescent="0.25">
      <c r="A3469" s="7" t="s">
        <v>268</v>
      </c>
      <c r="B3469" s="7" t="s">
        <v>269</v>
      </c>
      <c r="C3469" s="7" t="s">
        <v>2029</v>
      </c>
      <c r="D3469" s="8">
        <v>900016636</v>
      </c>
      <c r="E3469" s="1" t="str">
        <f>VLOOKUP(D3469,'[1]IPS REGISTRADAS'!B$9:C$3248,2,0)</f>
        <v>UNION TEMPORAL UCI DE LA SABANA</v>
      </c>
      <c r="F3469" s="9">
        <v>20000000</v>
      </c>
    </row>
    <row r="3470" spans="1:6" ht="30" x14ac:dyDescent="0.25">
      <c r="A3470" s="7" t="s">
        <v>268</v>
      </c>
      <c r="B3470" s="7" t="s">
        <v>269</v>
      </c>
      <c r="C3470" s="7" t="s">
        <v>2029</v>
      </c>
      <c r="D3470" s="8">
        <v>900138649</v>
      </c>
      <c r="E3470" s="1" t="str">
        <f>VLOOKUP(D3470,'[1]IPS REGISTRADAS'!B$9:C$3248,2,0)</f>
        <v>MEDICENTER ESPECIALIZADO LIMITADA</v>
      </c>
      <c r="F3470" s="9">
        <v>9221000</v>
      </c>
    </row>
    <row r="3471" spans="1:6" ht="30" x14ac:dyDescent="0.25">
      <c r="A3471" s="7" t="s">
        <v>268</v>
      </c>
      <c r="B3471" s="7" t="s">
        <v>269</v>
      </c>
      <c r="C3471" s="7" t="s">
        <v>2029</v>
      </c>
      <c r="D3471" s="8">
        <v>900508066</v>
      </c>
      <c r="E3471" s="1" t="str">
        <f>VLOOKUP(D3471,'[1]IPS REGISTRADAS'!B$9:C$3248,2,0)</f>
        <v>CMIAC IPS GUAJIRA S.A.S.</v>
      </c>
      <c r="F3471" s="9">
        <v>70000000</v>
      </c>
    </row>
    <row r="3472" spans="1:6" ht="30" x14ac:dyDescent="0.25">
      <c r="A3472" s="7" t="s">
        <v>268</v>
      </c>
      <c r="B3472" s="7" t="s">
        <v>269</v>
      </c>
      <c r="C3472" s="7" t="s">
        <v>2029</v>
      </c>
      <c r="D3472" s="8">
        <v>900636563</v>
      </c>
      <c r="E3472" s="1" t="str">
        <f>VLOOKUP(D3472,'[1]IPS REGISTRADAS'!B$9:C$3248,2,0)</f>
        <v>INTEGRAL MAS VIDA IPS S.A.S.</v>
      </c>
      <c r="F3472" s="9">
        <v>40000000</v>
      </c>
    </row>
    <row r="3473" spans="1:6" x14ac:dyDescent="0.25">
      <c r="A3473" s="7" t="s">
        <v>0</v>
      </c>
      <c r="B3473" s="7" t="s">
        <v>1</v>
      </c>
      <c r="C3473" s="7" t="s">
        <v>2029</v>
      </c>
      <c r="D3473" s="8">
        <v>860013874</v>
      </c>
      <c r="E3473" s="1" t="str">
        <f>VLOOKUP(D3473,'[1]IPS REGISTRADAS'!B$9:C$3248,2,0)</f>
        <v>INSTITUTO DE ORTOPEDIA INFANTIL ROOSEVELT DE BOGOTÁ D.C.</v>
      </c>
      <c r="F3473" s="9">
        <v>554394163</v>
      </c>
    </row>
    <row r="3474" spans="1:6" x14ac:dyDescent="0.25">
      <c r="A3474" s="7" t="s">
        <v>471</v>
      </c>
      <c r="B3474" s="7" t="s">
        <v>472</v>
      </c>
      <c r="C3474" s="7" t="s">
        <v>2029</v>
      </c>
      <c r="D3474" s="8">
        <v>800231215</v>
      </c>
      <c r="E3474" s="1" t="str">
        <f>VLOOKUP(D3474,'[1]IPS REGISTRADAS'!B$9:C$3248,2,0)</f>
        <v xml:space="preserve">HOSPITAL DE SARARE E.S.E. </v>
      </c>
      <c r="F3474" s="9">
        <v>250000000</v>
      </c>
    </row>
    <row r="3475" spans="1:6" x14ac:dyDescent="0.25">
      <c r="A3475" s="7" t="s">
        <v>471</v>
      </c>
      <c r="B3475" s="7" t="s">
        <v>472</v>
      </c>
      <c r="C3475" s="7" t="s">
        <v>2029</v>
      </c>
      <c r="D3475" s="8">
        <v>824006480</v>
      </c>
      <c r="E3475" s="1" t="str">
        <f>VLOOKUP(D3475,'[1]IPS REGISTRADAS'!B$9:C$3248,2,0)</f>
        <v>IMAGEN RADIOLOGICA DIAGNOSTICA SAS</v>
      </c>
      <c r="F3475" s="9">
        <v>10179360</v>
      </c>
    </row>
    <row r="3476" spans="1:6" x14ac:dyDescent="0.25">
      <c r="A3476" s="7" t="s">
        <v>471</v>
      </c>
      <c r="B3476" s="7" t="s">
        <v>472</v>
      </c>
      <c r="C3476" s="7" t="s">
        <v>2029</v>
      </c>
      <c r="D3476" s="8">
        <v>890205361</v>
      </c>
      <c r="E3476" s="1" t="str">
        <f>VLOOKUP(D3476,'[1]IPS REGISTRADAS'!B$9:C$3248,2,0)</f>
        <v>FUNDACION OFTALMOLOGICA DE SANTANDER DE FLORIDABLANCA SANTANDER</v>
      </c>
      <c r="F3476" s="9">
        <v>100000000</v>
      </c>
    </row>
    <row r="3477" spans="1:6" x14ac:dyDescent="0.25">
      <c r="A3477" s="7" t="s">
        <v>471</v>
      </c>
      <c r="B3477" s="7" t="s">
        <v>472</v>
      </c>
      <c r="C3477" s="7" t="s">
        <v>2029</v>
      </c>
      <c r="D3477" s="8">
        <v>892399994</v>
      </c>
      <c r="E3477" s="1" t="str">
        <f>VLOOKUP(D3477,'[1]IPS REGISTRADAS'!B$9:C$3248,2,0)</f>
        <v>E.S.E. HOSPITAL ROSARIO PUMAREJO DE LOPEZ</v>
      </c>
      <c r="F3477" s="9">
        <v>200000000</v>
      </c>
    </row>
    <row r="3478" spans="1:6" x14ac:dyDescent="0.25">
      <c r="A3478" s="7" t="s">
        <v>471</v>
      </c>
      <c r="B3478" s="7" t="s">
        <v>472</v>
      </c>
      <c r="C3478" s="7" t="s">
        <v>2029</v>
      </c>
      <c r="D3478" s="8">
        <v>900008328</v>
      </c>
      <c r="E3478" s="1" t="str">
        <f>VLOOKUP(D3478,'[1]IPS REGISTRADAS'!B$9:C$3248,2,0)</f>
        <v>CLINICA LAURA DANIELA DE VALLEDUPAR CESAR</v>
      </c>
      <c r="F3478" s="9">
        <v>350840000</v>
      </c>
    </row>
    <row r="3479" spans="1:6" x14ac:dyDescent="0.25">
      <c r="A3479" s="7" t="s">
        <v>471</v>
      </c>
      <c r="B3479" s="7" t="s">
        <v>472</v>
      </c>
      <c r="C3479" s="7" t="s">
        <v>2029</v>
      </c>
      <c r="D3479" s="8">
        <v>900139859</v>
      </c>
      <c r="E3479" s="1" t="str">
        <f>VLOOKUP(D3479,'[1]IPS REGISTRADAS'!B$9:C$3248,2,0)</f>
        <v>IPS FUNDACION VIDA CON AMOR</v>
      </c>
      <c r="F3479" s="9">
        <v>27531282</v>
      </c>
    </row>
    <row r="3480" spans="1:6" x14ac:dyDescent="0.25">
      <c r="A3480" s="7" t="s">
        <v>471</v>
      </c>
      <c r="B3480" s="7" t="s">
        <v>472</v>
      </c>
      <c r="C3480" s="7" t="s">
        <v>2029</v>
      </c>
      <c r="D3480" s="8">
        <v>900373544</v>
      </c>
      <c r="E3480" s="1" t="str">
        <f>VLOOKUP(D3480,'[1]IPS REGISTRADAS'!B$9:C$3248,2,0)</f>
        <v>IPS LABORATORIO CLINICO CRISTIAN DE VALLEDUPAR CESAR</v>
      </c>
      <c r="F3480" s="9">
        <v>1973817</v>
      </c>
    </row>
    <row r="3481" spans="1:6" x14ac:dyDescent="0.25">
      <c r="A3481" s="7" t="s">
        <v>1186</v>
      </c>
      <c r="B3481" s="7" t="s">
        <v>1187</v>
      </c>
      <c r="C3481" s="7" t="s">
        <v>2029</v>
      </c>
      <c r="D3481" s="8">
        <v>800031212</v>
      </c>
      <c r="E3481" s="1" t="str">
        <f>VLOOKUP(D3481,'[1]IPS REGISTRADAS'!B$9:C$3248,2,0)</f>
        <v>UNIDAD MEDICA RADIOLOGICA DEL CARMEN LIMITADA DE LA GUAJIRA</v>
      </c>
      <c r="F3481" s="9">
        <v>7256863</v>
      </c>
    </row>
    <row r="3482" spans="1:6" x14ac:dyDescent="0.25">
      <c r="A3482" s="7" t="s">
        <v>1186</v>
      </c>
      <c r="B3482" s="7" t="s">
        <v>1187</v>
      </c>
      <c r="C3482" s="7" t="s">
        <v>2029</v>
      </c>
      <c r="D3482" s="8">
        <v>800253167</v>
      </c>
      <c r="E3482" s="1" t="str">
        <f>VLOOKUP(D3482,'[1]IPS REGISTRADAS'!B$9:C$3248,2,0)</f>
        <v>HOSPITAL UNIVERSITARIO CARI E.S.E.</v>
      </c>
      <c r="F3482" s="9">
        <v>35054277</v>
      </c>
    </row>
    <row r="3483" spans="1:6" x14ac:dyDescent="0.25">
      <c r="A3483" s="7" t="s">
        <v>1186</v>
      </c>
      <c r="B3483" s="7" t="s">
        <v>1187</v>
      </c>
      <c r="C3483" s="7" t="s">
        <v>2029</v>
      </c>
      <c r="D3483" s="8">
        <v>802004504</v>
      </c>
      <c r="E3483" s="1" t="str">
        <f>VLOOKUP(D3483,'[1]IPS REGISTRADAS'!B$9:C$3248,2,0)</f>
        <v>CLINICA YEPES PORTO DE BARRANQUILLA ATLANTICO</v>
      </c>
      <c r="F3483" s="9">
        <v>5254606</v>
      </c>
    </row>
    <row r="3484" spans="1:6" x14ac:dyDescent="0.25">
      <c r="A3484" s="7" t="s">
        <v>1186</v>
      </c>
      <c r="B3484" s="7" t="s">
        <v>1187</v>
      </c>
      <c r="C3484" s="7" t="s">
        <v>2029</v>
      </c>
      <c r="D3484" s="8">
        <v>824000687</v>
      </c>
      <c r="E3484" s="1" t="str">
        <f>VLOOKUP(D3484,'[1]IPS REGISTRADAS'!B$9:C$3248,2,0)</f>
        <v>SOCIEDAD DE ONCOLOGIA Y HEMATOLOGIA DEL CESAR LTDA DE VALLEDUPAR CESAR</v>
      </c>
      <c r="F3484" s="9">
        <v>69546199</v>
      </c>
    </row>
    <row r="3485" spans="1:6" x14ac:dyDescent="0.25">
      <c r="A3485" s="7" t="s">
        <v>1186</v>
      </c>
      <c r="B3485" s="7" t="s">
        <v>1187</v>
      </c>
      <c r="C3485" s="7" t="s">
        <v>2029</v>
      </c>
      <c r="D3485" s="8">
        <v>824001041</v>
      </c>
      <c r="E3485" s="1" t="str">
        <f>VLOOKUP(D3485,'[1]IPS REGISTRADAS'!B$9:C$3248,2,0)</f>
        <v>CLINICA MEDICOS DE VALLEDUPAR CESAR</v>
      </c>
      <c r="F3485" s="9">
        <v>5995861</v>
      </c>
    </row>
    <row r="3486" spans="1:6" x14ac:dyDescent="0.25">
      <c r="A3486" s="7" t="s">
        <v>1186</v>
      </c>
      <c r="B3486" s="7" t="s">
        <v>1187</v>
      </c>
      <c r="C3486" s="7" t="s">
        <v>2029</v>
      </c>
      <c r="D3486" s="8">
        <v>830123731</v>
      </c>
      <c r="E3486" s="1" t="str">
        <f>VLOOKUP(D3486,'[1]IPS REGISTRADAS'!B$9:C$3248,2,0)</f>
        <v>FUDACION RENAL DE COLOMBIA</v>
      </c>
      <c r="F3486" s="9">
        <v>25546664</v>
      </c>
    </row>
    <row r="3487" spans="1:6" x14ac:dyDescent="0.25">
      <c r="A3487" s="7" t="s">
        <v>1186</v>
      </c>
      <c r="B3487" s="7" t="s">
        <v>1187</v>
      </c>
      <c r="C3487" s="7" t="s">
        <v>2029</v>
      </c>
      <c r="D3487" s="8">
        <v>839000145</v>
      </c>
      <c r="E3487" s="1" t="str">
        <f>VLOOKUP(D3487,'[1]IPS REGISTRADAS'!B$9:C$3248,2,0)</f>
        <v>ASOCIACION DE CABILDOS Y/O AUTORIDADES TRADICIONALES DE LA GUAJIRA</v>
      </c>
      <c r="F3487" s="9">
        <v>327193421</v>
      </c>
    </row>
    <row r="3488" spans="1:6" x14ac:dyDescent="0.25">
      <c r="A3488" s="7" t="s">
        <v>1186</v>
      </c>
      <c r="B3488" s="7" t="s">
        <v>1187</v>
      </c>
      <c r="C3488" s="7" t="s">
        <v>2029</v>
      </c>
      <c r="D3488" s="8">
        <v>839000356</v>
      </c>
      <c r="E3488" s="1" t="str">
        <f>VLOOKUP(D3488,'[1]IPS REGISTRADAS'!B$9:C$3248,2,0)</f>
        <v>SOCIEDAD MEDICA CLINICA MAICAO LTDA</v>
      </c>
      <c r="F3488" s="9">
        <v>8461119</v>
      </c>
    </row>
    <row r="3489" spans="1:6" x14ac:dyDescent="0.25">
      <c r="A3489" s="7" t="s">
        <v>1186</v>
      </c>
      <c r="B3489" s="7" t="s">
        <v>1187</v>
      </c>
      <c r="C3489" s="7" t="s">
        <v>2029</v>
      </c>
      <c r="D3489" s="8">
        <v>890102768</v>
      </c>
      <c r="E3489" s="1" t="str">
        <f>VLOOKUP(D3489,'[1]IPS REGISTRADAS'!B$9:C$3248,2,0)</f>
        <v>ORGANIACION CLINICA GENERAL DEL NORTE S.A.</v>
      </c>
      <c r="F3489" s="9">
        <v>46834749</v>
      </c>
    </row>
    <row r="3490" spans="1:6" x14ac:dyDescent="0.25">
      <c r="A3490" s="7" t="s">
        <v>1186</v>
      </c>
      <c r="B3490" s="7" t="s">
        <v>1187</v>
      </c>
      <c r="C3490" s="7" t="s">
        <v>2029</v>
      </c>
      <c r="D3490" s="8">
        <v>890212568</v>
      </c>
      <c r="E3490" s="1" t="str">
        <f>VLOOKUP(D3490,'[1]IPS REGISTRADAS'!B$9:C$3248,2,0)</f>
        <v>FUNDACION CARDIOVASCULAR DE COLOMBIA</v>
      </c>
      <c r="F3490" s="9">
        <v>37125698</v>
      </c>
    </row>
    <row r="3491" spans="1:6" x14ac:dyDescent="0.25">
      <c r="A3491" s="7" t="s">
        <v>1186</v>
      </c>
      <c r="B3491" s="7" t="s">
        <v>1187</v>
      </c>
      <c r="C3491" s="7" t="s">
        <v>2029</v>
      </c>
      <c r="D3491" s="8">
        <v>892115010</v>
      </c>
      <c r="E3491" s="1" t="str">
        <f>VLOOKUP(D3491,'[1]IPS REGISTRADAS'!B$9:C$3248,2,0)</f>
        <v>E.S.E. HOSPITAL SN RAFAEL NIVEL II</v>
      </c>
      <c r="F3491" s="9">
        <v>61612900</v>
      </c>
    </row>
    <row r="3492" spans="1:6" x14ac:dyDescent="0.25">
      <c r="A3492" s="7" t="s">
        <v>1186</v>
      </c>
      <c r="B3492" s="7" t="s">
        <v>1187</v>
      </c>
      <c r="C3492" s="7" t="s">
        <v>2029</v>
      </c>
      <c r="D3492" s="8">
        <v>892399994</v>
      </c>
      <c r="E3492" s="1" t="str">
        <f>VLOOKUP(D3492,'[1]IPS REGISTRADAS'!B$9:C$3248,2,0)</f>
        <v>E.S.E. HOSPITAL ROSARIO PUMAREJO DE LOPEZ</v>
      </c>
      <c r="F3492" s="9">
        <v>20709574</v>
      </c>
    </row>
    <row r="3493" spans="1:6" x14ac:dyDescent="0.25">
      <c r="A3493" s="7" t="s">
        <v>1186</v>
      </c>
      <c r="B3493" s="7" t="s">
        <v>1187</v>
      </c>
      <c r="C3493" s="7" t="s">
        <v>2029</v>
      </c>
      <c r="D3493" s="8">
        <v>900042103</v>
      </c>
      <c r="E3493" s="1" t="str">
        <f>VLOOKUP(D3493,'[1]IPS REGISTRADAS'!B$9:C$3248,2,0)</f>
        <v>HOSPITAL UNIVERSITARIO DEL CARIBE E.S.E</v>
      </c>
      <c r="F3493" s="9">
        <v>3391972</v>
      </c>
    </row>
    <row r="3494" spans="1:6" x14ac:dyDescent="0.25">
      <c r="A3494" s="7" t="s">
        <v>1186</v>
      </c>
      <c r="B3494" s="7" t="s">
        <v>1187</v>
      </c>
      <c r="C3494" s="7" t="s">
        <v>2029</v>
      </c>
      <c r="D3494" s="8">
        <v>900214926</v>
      </c>
      <c r="E3494" s="1" t="str">
        <f>VLOOKUP(D3494,'[1]IPS REGISTRADAS'!B$9:C$3248,2,0)</f>
        <v>CLINICA DE ESPECIALISTAS GUAJIRA LIMITADA</v>
      </c>
      <c r="F3494" s="9">
        <v>12132776</v>
      </c>
    </row>
    <row r="3495" spans="1:6" x14ac:dyDescent="0.25">
      <c r="A3495" s="7" t="s">
        <v>1186</v>
      </c>
      <c r="B3495" s="7" t="s">
        <v>1187</v>
      </c>
      <c r="C3495" s="7" t="s">
        <v>2029</v>
      </c>
      <c r="D3495" s="8">
        <v>900261353</v>
      </c>
      <c r="E3495" s="1" t="str">
        <f>VLOOKUP(D3495,'[1]IPS REGISTRADAS'!B$9:C$3248,2,0)</f>
        <v>FUNDACION HOSPITAL SAN VICENTE DE PAUL RIONEGRO</v>
      </c>
      <c r="F3495" s="9">
        <v>4043969</v>
      </c>
    </row>
    <row r="3496" spans="1:6" x14ac:dyDescent="0.25">
      <c r="A3496" s="7" t="s">
        <v>1186</v>
      </c>
      <c r="B3496" s="7" t="s">
        <v>1187</v>
      </c>
      <c r="C3496" s="7" t="s">
        <v>2029</v>
      </c>
      <c r="D3496" s="8">
        <v>900386591</v>
      </c>
      <c r="E3496" s="1" t="str">
        <f>VLOOKUP(D3496,'[1]IPS REGISTRADAS'!B$9:C$3248,2,0)</f>
        <v>GIO MEDICAL IPS  SAS</v>
      </c>
      <c r="F3496" s="9">
        <v>243858035</v>
      </c>
    </row>
    <row r="3497" spans="1:6" x14ac:dyDescent="0.25">
      <c r="A3497" s="7" t="s">
        <v>1186</v>
      </c>
      <c r="B3497" s="7" t="s">
        <v>1187</v>
      </c>
      <c r="C3497" s="7" t="s">
        <v>2029</v>
      </c>
      <c r="D3497" s="8">
        <v>900415382</v>
      </c>
      <c r="E3497" s="1" t="str">
        <f>VLOOKUP(D3497,'[1]IPS REGISTRADAS'!B$9:C$3248,2,0)</f>
        <v>UNION TEMPORAL UCI ADULTOS LAS MERCEDES DE COROZAL</v>
      </c>
      <c r="F3497" s="9">
        <v>1633253</v>
      </c>
    </row>
    <row r="3498" spans="1:6" x14ac:dyDescent="0.25">
      <c r="A3498" s="7" t="s">
        <v>1186</v>
      </c>
      <c r="B3498" s="7" t="s">
        <v>1187</v>
      </c>
      <c r="C3498" s="7" t="s">
        <v>2029</v>
      </c>
      <c r="D3498" s="8">
        <v>900468210</v>
      </c>
      <c r="E3498" s="1" t="str">
        <f>VLOOKUP(D3498,'[1]IPS REGISTRADAS'!B$9:C$3248,2,0)</f>
        <v>CENTRO DE RESONANCIA MAGNETICA DEL NORTE S.A.S.</v>
      </c>
      <c r="F3498" s="9">
        <v>27088274</v>
      </c>
    </row>
    <row r="3499" spans="1:6" x14ac:dyDescent="0.25">
      <c r="A3499" s="7" t="s">
        <v>217</v>
      </c>
      <c r="B3499" s="7" t="s">
        <v>218</v>
      </c>
      <c r="C3499" s="7" t="s">
        <v>2029</v>
      </c>
      <c r="D3499" s="8">
        <v>800184320</v>
      </c>
      <c r="E3499" s="1" t="str">
        <f>VLOOKUP(D3499,'[1]IPS REGISTRADAS'!B$9:C$3248,2,0)</f>
        <v>AVIONES DEL CESAR S.A.S</v>
      </c>
      <c r="F3499" s="9">
        <v>3000000</v>
      </c>
    </row>
    <row r="3500" spans="1:6" x14ac:dyDescent="0.25">
      <c r="A3500" s="7" t="s">
        <v>217</v>
      </c>
      <c r="B3500" s="7" t="s">
        <v>218</v>
      </c>
      <c r="C3500" s="7" t="s">
        <v>2029</v>
      </c>
      <c r="D3500" s="8">
        <v>802006337</v>
      </c>
      <c r="E3500" s="1" t="str">
        <f>VLOOKUP(D3500,'[1]IPS REGISTRADAS'!B$9:C$3248,2,0)</f>
        <v>TAMARA IMÁGENES CENTRO DE RADIOLOGIA MEDICA Y CIA S. EN C.</v>
      </c>
      <c r="F3500" s="9">
        <v>21070000</v>
      </c>
    </row>
    <row r="3501" spans="1:6" x14ac:dyDescent="0.25">
      <c r="A3501" s="7" t="s">
        <v>217</v>
      </c>
      <c r="B3501" s="7" t="s">
        <v>218</v>
      </c>
      <c r="C3501" s="7" t="s">
        <v>2029</v>
      </c>
      <c r="D3501" s="8">
        <v>809008576</v>
      </c>
      <c r="E3501" s="1" t="str">
        <f>VLOOKUP(D3501,'[1]IPS REGISTRADAS'!B$9:C$3248,2,0)</f>
        <v>SALUD 24 HORAS LTDA DE IBAGUE TOLIMA</v>
      </c>
      <c r="F3501" s="9">
        <v>10000000</v>
      </c>
    </row>
    <row r="3502" spans="1:6" x14ac:dyDescent="0.25">
      <c r="A3502" s="7" t="s">
        <v>217</v>
      </c>
      <c r="B3502" s="7" t="s">
        <v>218</v>
      </c>
      <c r="C3502" s="7" t="s">
        <v>2029</v>
      </c>
      <c r="D3502" s="8">
        <v>892300175</v>
      </c>
      <c r="E3502" s="1" t="str">
        <f>VLOOKUP(D3502,'[1]IPS REGISTRADAS'!B$9:C$3248,2,0)</f>
        <v>HOSPITAL REGIONAL SAN ANGRES E.S.E. DE CHIRIGUANA</v>
      </c>
      <c r="F3502" s="9">
        <v>273008736</v>
      </c>
    </row>
    <row r="3503" spans="1:6" x14ac:dyDescent="0.25">
      <c r="A3503" s="7" t="s">
        <v>217</v>
      </c>
      <c r="B3503" s="7" t="s">
        <v>218</v>
      </c>
      <c r="C3503" s="7" t="s">
        <v>2029</v>
      </c>
      <c r="D3503" s="8">
        <v>900702981</v>
      </c>
      <c r="E3503" s="1" t="str">
        <f>VLOOKUP(D3503,'[1]IPS REGISTRADAS'!B$9:C$3248,2,0)</f>
        <v>NATIONALS CLINICS CENTENARIO SAS</v>
      </c>
      <c r="F3503" s="9">
        <v>79944421</v>
      </c>
    </row>
    <row r="3504" spans="1:6" x14ac:dyDescent="0.25">
      <c r="A3504" s="7" t="s">
        <v>11</v>
      </c>
      <c r="B3504" s="7" t="s">
        <v>12</v>
      </c>
      <c r="C3504" s="7" t="s">
        <v>2029</v>
      </c>
      <c r="D3504" s="8">
        <v>890202024</v>
      </c>
      <c r="E3504" s="1" t="str">
        <f>VLOOKUP(D3504,'[1]IPS REGISTRADAS'!B$9:C$3248,2,0)</f>
        <v>E.S.E. HOSPITAL SAN JUAN DE DIOS DE FLORIDABLANCA SANTANDER</v>
      </c>
      <c r="F3504" s="9">
        <v>35006143</v>
      </c>
    </row>
    <row r="3505" spans="1:6" x14ac:dyDescent="0.25">
      <c r="A3505" s="7" t="s">
        <v>11</v>
      </c>
      <c r="B3505" s="7" t="s">
        <v>12</v>
      </c>
      <c r="C3505" s="7" t="s">
        <v>2029</v>
      </c>
      <c r="D3505" s="8">
        <v>890300516</v>
      </c>
      <c r="E3505" s="1" t="str">
        <f>VLOOKUP(D3505,'[1]IPS REGISTRADAS'!B$9:C$3248,2,0)</f>
        <v>CLINICA SAN FERNANDO S.A.</v>
      </c>
      <c r="F3505" s="9">
        <v>84109176</v>
      </c>
    </row>
    <row r="3506" spans="1:6" x14ac:dyDescent="0.25">
      <c r="A3506" s="7" t="s">
        <v>11</v>
      </c>
      <c r="B3506" s="7" t="s">
        <v>12</v>
      </c>
      <c r="C3506" s="7" t="s">
        <v>2029</v>
      </c>
      <c r="D3506" s="8">
        <v>890500516</v>
      </c>
      <c r="E3506" s="1" t="str">
        <f>VLOOKUP(D3506,'[1]IPS REGISTRADAS'!B$9:C$3248,2,0)</f>
        <v>CAJA DE COMPENSACION  FAMILIAR DEL NORTE DE SANTANDER CUCUTA</v>
      </c>
      <c r="F3506" s="9">
        <v>22222732</v>
      </c>
    </row>
    <row r="3507" spans="1:6" x14ac:dyDescent="0.25">
      <c r="A3507" s="7" t="s">
        <v>11</v>
      </c>
      <c r="B3507" s="7" t="s">
        <v>12</v>
      </c>
      <c r="C3507" s="7" t="s">
        <v>2029</v>
      </c>
      <c r="D3507" s="8">
        <v>891900367</v>
      </c>
      <c r="E3507" s="1" t="str">
        <f>VLOOKUP(D3507,'[1]IPS REGISTRADAS'!B$9:C$3248,2,0)</f>
        <v xml:space="preserve">HOSPITAL GONZALO CONTRERAS E.S.E. </v>
      </c>
      <c r="F3507" s="9">
        <v>2333250</v>
      </c>
    </row>
    <row r="3508" spans="1:6" x14ac:dyDescent="0.25">
      <c r="A3508" s="7" t="s">
        <v>11</v>
      </c>
      <c r="B3508" s="7" t="s">
        <v>12</v>
      </c>
      <c r="C3508" s="7" t="s">
        <v>2029</v>
      </c>
      <c r="D3508" s="8">
        <v>892280033</v>
      </c>
      <c r="E3508" s="1" t="str">
        <f>VLOOKUP(D3508,'[1]IPS REGISTRADAS'!B$9:C$3248,2,0)</f>
        <v>HOSPITAL UNIVERSITARIO DE SINCELEJO E.S.E</v>
      </c>
      <c r="F3508" s="9">
        <v>13642667</v>
      </c>
    </row>
    <row r="3509" spans="1:6" x14ac:dyDescent="0.25">
      <c r="A3509" s="7" t="s">
        <v>11</v>
      </c>
      <c r="B3509" s="7" t="s">
        <v>12</v>
      </c>
      <c r="C3509" s="7" t="s">
        <v>2029</v>
      </c>
      <c r="D3509" s="8">
        <v>900146006</v>
      </c>
      <c r="E3509" s="1" t="str">
        <f>VLOOKUP(D3509,'[1]IPS REGISTRADAS'!B$9:C$3248,2,0)</f>
        <v>EMPRESA SOCIAL DEL ESTADO NORTE 2 
EMPRESA SOCIAL DEL ESTADO NORTE 2</v>
      </c>
      <c r="F3509" s="9">
        <v>1238908</v>
      </c>
    </row>
    <row r="3510" spans="1:6" x14ac:dyDescent="0.25">
      <c r="A3510" s="7" t="s">
        <v>11</v>
      </c>
      <c r="B3510" s="7" t="s">
        <v>12</v>
      </c>
      <c r="C3510" s="7" t="s">
        <v>2029</v>
      </c>
      <c r="D3510" s="8">
        <v>900531216</v>
      </c>
      <c r="E3510" s="1" t="str">
        <f>VLOOKUP(D3510,'[1]IPS REGISTRADAS'!B$9:C$3248,2,0)</f>
        <v>CONFIMED S.A.S. (SERVICIOS MEDICOS CONFIABLES S.A.S.)</v>
      </c>
      <c r="F3510" s="9">
        <v>58792160</v>
      </c>
    </row>
    <row r="3511" spans="1:6" x14ac:dyDescent="0.25">
      <c r="A3511" s="7" t="s">
        <v>11</v>
      </c>
      <c r="B3511" s="7" t="s">
        <v>12</v>
      </c>
      <c r="C3511" s="7" t="s">
        <v>2029</v>
      </c>
      <c r="D3511" s="8">
        <v>900674295</v>
      </c>
      <c r="E3511" s="1" t="str">
        <f>VLOOKUP(D3511,'[1]IPS REGISTRADAS'!B$9:C$3248,2,0)</f>
        <v>SALUD Y BIENESTAR DEL CARIBE IPS SAS</v>
      </c>
      <c r="F3511" s="9">
        <v>108915581</v>
      </c>
    </row>
    <row r="3512" spans="1:6" x14ac:dyDescent="0.25">
      <c r="A3512" s="7" t="s">
        <v>270</v>
      </c>
      <c r="B3512" s="7" t="s">
        <v>271</v>
      </c>
      <c r="C3512" s="7" t="s">
        <v>2029</v>
      </c>
      <c r="D3512" s="8">
        <v>806015201</v>
      </c>
      <c r="E3512" s="1" t="str">
        <f>VLOOKUP(D3512,'[1]IPS REGISTRADAS'!B$9:C$3248,2,0)</f>
        <v>GESTION SALUD DE CARTAGENA BOLIVAR</v>
      </c>
      <c r="F3512" s="9">
        <v>18414275</v>
      </c>
    </row>
    <row r="3513" spans="1:6" x14ac:dyDescent="0.25">
      <c r="A3513" s="7" t="s">
        <v>270</v>
      </c>
      <c r="B3513" s="7" t="s">
        <v>271</v>
      </c>
      <c r="C3513" s="7" t="s">
        <v>2029</v>
      </c>
      <c r="D3513" s="8">
        <v>812007286</v>
      </c>
      <c r="E3513" s="1" t="str">
        <f>VLOOKUP(D3513,'[1]IPS REGISTRADAS'!B$9:C$3248,2,0)</f>
        <v>PSIQUIATRAS ASOCIADOS I.P.S LTDA</v>
      </c>
      <c r="F3513" s="9">
        <v>2424487</v>
      </c>
    </row>
    <row r="3514" spans="1:6" x14ac:dyDescent="0.25">
      <c r="A3514" s="7" t="s">
        <v>270</v>
      </c>
      <c r="B3514" s="7" t="s">
        <v>271</v>
      </c>
      <c r="C3514" s="7" t="s">
        <v>2029</v>
      </c>
      <c r="D3514" s="8">
        <v>900062327</v>
      </c>
      <c r="E3514" s="1" t="str">
        <f>VLOOKUP(D3514,'[1]IPS REGISTRADAS'!B$9:C$3248,2,0)</f>
        <v>CENTRO MEDICO SALUD EJE CAFETERO DE CARTAGO VALLE</v>
      </c>
      <c r="F3514" s="9">
        <v>256514884</v>
      </c>
    </row>
    <row r="3515" spans="1:6" x14ac:dyDescent="0.25">
      <c r="A3515" s="7" t="s">
        <v>270</v>
      </c>
      <c r="B3515" s="7" t="s">
        <v>271</v>
      </c>
      <c r="C3515" s="7" t="s">
        <v>2029</v>
      </c>
      <c r="D3515" s="8">
        <v>900066797</v>
      </c>
      <c r="E3515" s="1" t="str">
        <f>VLOOKUP(D3515,'[1]IPS REGISTRADAS'!B$9:C$3248,2,0)</f>
        <v>CLINICA DE LA VISION O.A.B. LTDA</v>
      </c>
      <c r="F3515" s="9">
        <v>4967125</v>
      </c>
    </row>
    <row r="3516" spans="1:6" ht="30" x14ac:dyDescent="0.25">
      <c r="A3516" s="7" t="s">
        <v>1184</v>
      </c>
      <c r="B3516" s="7" t="s">
        <v>1185</v>
      </c>
      <c r="C3516" s="7" t="s">
        <v>2029</v>
      </c>
      <c r="D3516" s="8">
        <v>800197424</v>
      </c>
      <c r="E3516" s="1" t="str">
        <f>VLOOKUP(D3516,'[1]IPS REGISTRADAS'!B$9:C$3248,2,0)</f>
        <v>ASOCIACION MEDICA DE MEDICINA NUCLEAR LTDA</v>
      </c>
      <c r="F3516" s="9">
        <v>4000000</v>
      </c>
    </row>
    <row r="3517" spans="1:6" ht="30" x14ac:dyDescent="0.25">
      <c r="A3517" s="7" t="s">
        <v>1184</v>
      </c>
      <c r="B3517" s="7" t="s">
        <v>1185</v>
      </c>
      <c r="C3517" s="7" t="s">
        <v>2029</v>
      </c>
      <c r="D3517" s="8">
        <v>800253167</v>
      </c>
      <c r="E3517" s="1" t="str">
        <f>VLOOKUP(D3517,'[1]IPS REGISTRADAS'!B$9:C$3248,2,0)</f>
        <v>HOSPITAL UNIVERSITARIO CARI E.S.E.</v>
      </c>
      <c r="F3517" s="9">
        <v>20000000</v>
      </c>
    </row>
    <row r="3518" spans="1:6" ht="30" x14ac:dyDescent="0.25">
      <c r="A3518" s="7" t="s">
        <v>1184</v>
      </c>
      <c r="B3518" s="7" t="s">
        <v>1185</v>
      </c>
      <c r="C3518" s="7" t="s">
        <v>2029</v>
      </c>
      <c r="D3518" s="8">
        <v>802004504</v>
      </c>
      <c r="E3518" s="1" t="str">
        <f>VLOOKUP(D3518,'[1]IPS REGISTRADAS'!B$9:C$3248,2,0)</f>
        <v>CLINICA YEPES PORTO DE BARRANQUILLA ATLANTICO</v>
      </c>
      <c r="F3518" s="9">
        <v>2000000</v>
      </c>
    </row>
    <row r="3519" spans="1:6" ht="30" x14ac:dyDescent="0.25">
      <c r="A3519" s="7" t="s">
        <v>1184</v>
      </c>
      <c r="B3519" s="7" t="s">
        <v>1185</v>
      </c>
      <c r="C3519" s="7" t="s">
        <v>2029</v>
      </c>
      <c r="D3519" s="8">
        <v>802021332</v>
      </c>
      <c r="E3519" s="1" t="str">
        <f>VLOOKUP(D3519,'[1]IPS REGISTRADAS'!B$9:C$3248,2,0)</f>
        <v>CLINICA CENTRO S.A</v>
      </c>
      <c r="F3519" s="9">
        <v>32153872</v>
      </c>
    </row>
    <row r="3520" spans="1:6" ht="30" x14ac:dyDescent="0.25">
      <c r="A3520" s="7" t="s">
        <v>1184</v>
      </c>
      <c r="B3520" s="7" t="s">
        <v>1185</v>
      </c>
      <c r="C3520" s="7" t="s">
        <v>2029</v>
      </c>
      <c r="D3520" s="8">
        <v>824000687</v>
      </c>
      <c r="E3520" s="1" t="str">
        <f>VLOOKUP(D3520,'[1]IPS REGISTRADAS'!B$9:C$3248,2,0)</f>
        <v>SOCIEDAD DE ONCOLOGIA Y HEMATOLOGIA DEL CESAR LTDA DE VALLEDUPAR CESAR</v>
      </c>
      <c r="F3520" s="9">
        <v>4500000</v>
      </c>
    </row>
    <row r="3521" spans="1:6" ht="30" x14ac:dyDescent="0.25">
      <c r="A3521" s="7" t="s">
        <v>1184</v>
      </c>
      <c r="B3521" s="7" t="s">
        <v>1185</v>
      </c>
      <c r="C3521" s="7" t="s">
        <v>2029</v>
      </c>
      <c r="D3521" s="8">
        <v>890901826</v>
      </c>
      <c r="E3521" s="1" t="str">
        <f>VLOOKUP(D3521,'[1]IPS REGISTRADAS'!B$9:C$3248,2,0)</f>
        <v>HOSPITAL PABLO TOBON URIBE</v>
      </c>
      <c r="F3521" s="9">
        <v>12248629</v>
      </c>
    </row>
    <row r="3522" spans="1:6" ht="30" x14ac:dyDescent="0.25">
      <c r="A3522" s="7" t="s">
        <v>1184</v>
      </c>
      <c r="B3522" s="7" t="s">
        <v>1185</v>
      </c>
      <c r="C3522" s="7" t="s">
        <v>2029</v>
      </c>
      <c r="D3522" s="8">
        <v>900177624</v>
      </c>
      <c r="E3522" s="1" t="str">
        <f>VLOOKUP(D3522,'[1]IPS REGISTRADAS'!B$9:C$3248,2,0)</f>
        <v>IPS ANASHIWAYA DE RIOHACHA LA GUAJIRA</v>
      </c>
      <c r="F3522" s="9">
        <v>2000000</v>
      </c>
    </row>
    <row r="3523" spans="1:6" x14ac:dyDescent="0.25">
      <c r="A3523" s="7" t="s">
        <v>0</v>
      </c>
      <c r="B3523" s="7" t="s">
        <v>1</v>
      </c>
      <c r="C3523" s="7" t="s">
        <v>2029</v>
      </c>
      <c r="D3523" s="8">
        <v>813012946</v>
      </c>
      <c r="E3523" s="1" t="str">
        <f>VLOOKUP(D3523,'[1]IPS REGISTRADAS'!B$9:C$3248,2,0)</f>
        <v>MUNICIPAL DAVID MOLINA MUÑOZ E.S.E OPORAPA</v>
      </c>
      <c r="F3523" s="9">
        <v>5842363</v>
      </c>
    </row>
    <row r="3524" spans="1:6" x14ac:dyDescent="0.25">
      <c r="A3524" s="7" t="s">
        <v>471</v>
      </c>
      <c r="B3524" s="7" t="s">
        <v>472</v>
      </c>
      <c r="C3524" s="7" t="s">
        <v>2029</v>
      </c>
      <c r="D3524" s="8">
        <v>800037021</v>
      </c>
      <c r="E3524" s="1" t="str">
        <f>VLOOKUP(D3524,'[1]IPS REGISTRADAS'!B$9:C$3248,2,0)</f>
        <v>HOSPITAL DEPARTAMENTAL DE GRANADA META</v>
      </c>
      <c r="F3524" s="9">
        <v>4242500</v>
      </c>
    </row>
    <row r="3525" spans="1:6" x14ac:dyDescent="0.25">
      <c r="A3525" s="7" t="s">
        <v>471</v>
      </c>
      <c r="B3525" s="7" t="s">
        <v>472</v>
      </c>
      <c r="C3525" s="7" t="s">
        <v>2029</v>
      </c>
      <c r="D3525" s="8">
        <v>825002525</v>
      </c>
      <c r="E3525" s="1" t="str">
        <f>VLOOKUP(D3525,'[1]IPS REGISTRADAS'!B$9:C$3248,2,0)</f>
        <v>E.S.E. HOSPITAL SAN RAFAEL DE ALBANIA DE LA GUAJIRA</v>
      </c>
      <c r="F3525" s="9">
        <v>17237016</v>
      </c>
    </row>
    <row r="3526" spans="1:6" x14ac:dyDescent="0.25">
      <c r="A3526" s="7" t="s">
        <v>471</v>
      </c>
      <c r="B3526" s="7" t="s">
        <v>472</v>
      </c>
      <c r="C3526" s="7" t="s">
        <v>2029</v>
      </c>
      <c r="D3526" s="8">
        <v>892280033</v>
      </c>
      <c r="E3526" s="1" t="str">
        <f>VLOOKUP(D3526,'[1]IPS REGISTRADAS'!B$9:C$3248,2,0)</f>
        <v>HOSPITAL UNIVERSITARIO DE SINCELEJO E.S.E</v>
      </c>
      <c r="F3526" s="9">
        <v>2866157</v>
      </c>
    </row>
    <row r="3527" spans="1:6" x14ac:dyDescent="0.25">
      <c r="A3527" s="7" t="s">
        <v>471</v>
      </c>
      <c r="B3527" s="7" t="s">
        <v>472</v>
      </c>
      <c r="C3527" s="7" t="s">
        <v>2029</v>
      </c>
      <c r="D3527" s="8">
        <v>900034131</v>
      </c>
      <c r="E3527" s="1" t="str">
        <f>VLOOKUP(D3527,'[1]IPS REGISTRADAS'!B$9:C$3248,2,0)</f>
        <v>E.S.E DEPARTAMENTAL DE PRIMER NIVEL MORENO Y CLAVIJO</v>
      </c>
      <c r="F3527" s="9">
        <v>100000000</v>
      </c>
    </row>
    <row r="3528" spans="1:6" x14ac:dyDescent="0.25">
      <c r="A3528" s="7" t="s">
        <v>471</v>
      </c>
      <c r="B3528" s="7" t="s">
        <v>472</v>
      </c>
      <c r="C3528" s="7" t="s">
        <v>2029</v>
      </c>
      <c r="D3528" s="8">
        <v>900492815</v>
      </c>
      <c r="E3528" s="1" t="str">
        <f>VLOOKUP(D3528,'[1]IPS REGISTRADAS'!B$9:C$3248,2,0)</f>
        <v>UNIDAD MATERNO INFANTIL TALAPUIN S.A.S.</v>
      </c>
      <c r="F3528" s="9">
        <v>98000000</v>
      </c>
    </row>
    <row r="3529" spans="1:6" x14ac:dyDescent="0.25">
      <c r="A3529" s="7" t="s">
        <v>217</v>
      </c>
      <c r="B3529" s="7" t="s">
        <v>218</v>
      </c>
      <c r="C3529" s="7" t="s">
        <v>2029</v>
      </c>
      <c r="D3529" s="8">
        <v>800135582</v>
      </c>
      <c r="E3529" s="1" t="str">
        <f>VLOOKUP(D3529,'[1]IPS REGISTRADAS'!B$9:C$3248,2,0)</f>
        <v>FUNDACION ALEJANDRO LONDOÑO</v>
      </c>
      <c r="F3529" s="9">
        <v>3000000</v>
      </c>
    </row>
    <row r="3530" spans="1:6" x14ac:dyDescent="0.25">
      <c r="A3530" s="7" t="s">
        <v>217</v>
      </c>
      <c r="B3530" s="7" t="s">
        <v>218</v>
      </c>
      <c r="C3530" s="7" t="s">
        <v>2029</v>
      </c>
      <c r="D3530" s="8">
        <v>805017681</v>
      </c>
      <c r="E3530" s="1" t="str">
        <f>VLOOKUP(D3530,'[1]IPS REGISTRADAS'!B$9:C$3248,2,0)</f>
        <v>GAMANUCLEAR LTDA</v>
      </c>
      <c r="F3530" s="9">
        <v>10000000</v>
      </c>
    </row>
    <row r="3531" spans="1:6" x14ac:dyDescent="0.25">
      <c r="A3531" s="7" t="s">
        <v>217</v>
      </c>
      <c r="B3531" s="7" t="s">
        <v>218</v>
      </c>
      <c r="C3531" s="7" t="s">
        <v>2029</v>
      </c>
      <c r="D3531" s="8">
        <v>823002227</v>
      </c>
      <c r="E3531" s="1" t="str">
        <f>VLOOKUP(D3531,'[1]IPS REGISTRADAS'!B$9:C$3248,2,0)</f>
        <v>INSTITUTO DE CANCEROLOGIA DE SUCRE DE SINCELEJO SUCRE</v>
      </c>
      <c r="F3531" s="9">
        <v>30000000</v>
      </c>
    </row>
    <row r="3532" spans="1:6" x14ac:dyDescent="0.25">
      <c r="A3532" s="7" t="s">
        <v>272</v>
      </c>
      <c r="B3532" s="7" t="s">
        <v>273</v>
      </c>
      <c r="C3532" s="7" t="s">
        <v>2029</v>
      </c>
      <c r="D3532" s="8">
        <v>806009230</v>
      </c>
      <c r="E3532" s="1" t="str">
        <f>VLOOKUP(D3532,'[1]IPS REGISTRADAS'!B$9:C$3248,2,0)</f>
        <v>CEMIC S.A.S</v>
      </c>
      <c r="F3532" s="9">
        <v>13565152</v>
      </c>
    </row>
    <row r="3533" spans="1:6" x14ac:dyDescent="0.25">
      <c r="A3533" s="7" t="s">
        <v>272</v>
      </c>
      <c r="B3533" s="7" t="s">
        <v>273</v>
      </c>
      <c r="C3533" s="7" t="s">
        <v>2029</v>
      </c>
      <c r="D3533" s="8">
        <v>891800335</v>
      </c>
      <c r="E3533" s="1" t="str">
        <f>VLOOKUP(D3533,'[1]IPS REGISTRADAS'!B$9:C$3248,2,0)</f>
        <v>E.S.E. HOSPITAL SANTA  MARTA DE SAMACA</v>
      </c>
      <c r="F3533" s="9">
        <v>4977668</v>
      </c>
    </row>
    <row r="3534" spans="1:6" x14ac:dyDescent="0.25">
      <c r="A3534" s="7" t="s">
        <v>272</v>
      </c>
      <c r="B3534" s="7" t="s">
        <v>273</v>
      </c>
      <c r="C3534" s="7" t="s">
        <v>2029</v>
      </c>
      <c r="D3534" s="8">
        <v>891800570</v>
      </c>
      <c r="E3534" s="1" t="str">
        <f>VLOOKUP(D3534,'[1]IPS REGISTRADAS'!B$9:C$3248,2,0)</f>
        <v>E.S.E. HOSPITAL JOSE CALLETANO VASQUEZ DE PUERTO BOYACA</v>
      </c>
      <c r="F3534" s="9">
        <v>1162900</v>
      </c>
    </row>
    <row r="3535" spans="1:6" x14ac:dyDescent="0.25">
      <c r="A3535" s="7" t="s">
        <v>272</v>
      </c>
      <c r="B3535" s="7" t="s">
        <v>273</v>
      </c>
      <c r="C3535" s="7" t="s">
        <v>2029</v>
      </c>
      <c r="D3535" s="8">
        <v>900004894</v>
      </c>
      <c r="E3535" s="1" t="str">
        <f>VLOOKUP(D3535,'[1]IPS REGISTRADAS'!B$9:C$3248,2,0)</f>
        <v xml:space="preserve">HOSPITAL REGIONAL II NIVEL DE ATENCION VALLE DE TENZA E.S.E. </v>
      </c>
      <c r="F3535" s="9">
        <v>33270545</v>
      </c>
    </row>
    <row r="3536" spans="1:6" ht="15" customHeight="1" x14ac:dyDescent="0.25">
      <c r="A3536" s="7" t="s">
        <v>1184</v>
      </c>
      <c r="B3536" s="7" t="s">
        <v>1185</v>
      </c>
      <c r="C3536" s="7" t="s">
        <v>2029</v>
      </c>
      <c r="D3536" s="8">
        <v>802016266</v>
      </c>
      <c r="E3536" s="1" t="str">
        <f>VLOOKUP(D3536,'[1]IPS REGISTRADAS'!B$9:C$3248,2,0)</f>
        <v>INVERSIONES IMÁGENES VITALES DE LA COSTA S.A</v>
      </c>
      <c r="F3536" s="9">
        <v>6432046</v>
      </c>
    </row>
    <row r="3537" spans="1:6" ht="15" customHeight="1" x14ac:dyDescent="0.25">
      <c r="A3537" s="7" t="s">
        <v>1184</v>
      </c>
      <c r="B3537" s="7" t="s">
        <v>1185</v>
      </c>
      <c r="C3537" s="7" t="s">
        <v>2029</v>
      </c>
      <c r="D3537" s="8">
        <v>802021171</v>
      </c>
      <c r="E3537" s="1" t="str">
        <f>VLOOKUP(D3537,'[1]IPS REGISTRADAS'!B$9:C$3248,2,0)</f>
        <v>COOPERATIVA DE TRABAJO ASOCIADO CIRUJANOS &amp; PEDIATRAS ASOCIADOS</v>
      </c>
      <c r="F3537" s="9">
        <v>15991421</v>
      </c>
    </row>
    <row r="3538" spans="1:6" ht="15" customHeight="1" x14ac:dyDescent="0.25">
      <c r="A3538" s="7" t="s">
        <v>1184</v>
      </c>
      <c r="B3538" s="7" t="s">
        <v>1185</v>
      </c>
      <c r="C3538" s="7" t="s">
        <v>2029</v>
      </c>
      <c r="D3538" s="8">
        <v>825000834</v>
      </c>
      <c r="E3538" s="1" t="str">
        <f>VLOOKUP(D3538,'[1]IPS REGISTRADAS'!B$9:C$3248,2,0)</f>
        <v xml:space="preserve">E.S.E. HOSPITAL SANTRA RITA DE CASSIA </v>
      </c>
      <c r="F3538" s="9">
        <v>2925732</v>
      </c>
    </row>
    <row r="3539" spans="1:6" ht="15" customHeight="1" x14ac:dyDescent="0.25">
      <c r="A3539" s="7" t="s">
        <v>1184</v>
      </c>
      <c r="B3539" s="7" t="s">
        <v>1185</v>
      </c>
      <c r="C3539" s="7" t="s">
        <v>2029</v>
      </c>
      <c r="D3539" s="8">
        <v>860013704</v>
      </c>
      <c r="E3539" s="1" t="str">
        <f>VLOOKUP(D3539,'[1]IPS REGISTRADAS'!B$9:C$3248,2,0)</f>
        <v>GASES INDUSTRIALES DE COLOMBIA S.A.S</v>
      </c>
      <c r="F3539" s="9">
        <v>5000000</v>
      </c>
    </row>
    <row r="3540" spans="1:6" ht="15" customHeight="1" x14ac:dyDescent="0.25">
      <c r="A3540" s="7" t="s">
        <v>1184</v>
      </c>
      <c r="B3540" s="7" t="s">
        <v>1185</v>
      </c>
      <c r="C3540" s="7" t="s">
        <v>2029</v>
      </c>
      <c r="D3540" s="8">
        <v>890102768</v>
      </c>
      <c r="E3540" s="1" t="str">
        <f>VLOOKUP(D3540,'[1]IPS REGISTRADAS'!B$9:C$3248,2,0)</f>
        <v>ORGANIACION CLINICA GENERAL DEL NORTE S.A.</v>
      </c>
      <c r="F3540" s="9">
        <v>76382864</v>
      </c>
    </row>
    <row r="3541" spans="1:6" ht="15" customHeight="1" x14ac:dyDescent="0.25">
      <c r="A3541" s="7" t="s">
        <v>1184</v>
      </c>
      <c r="B3541" s="7" t="s">
        <v>1185</v>
      </c>
      <c r="C3541" s="7" t="s">
        <v>2029</v>
      </c>
      <c r="D3541" s="8">
        <v>890905166</v>
      </c>
      <c r="E3541" s="1" t="str">
        <f>VLOOKUP(D3541,'[1]IPS REGISTRADAS'!B$9:C$3248,2,0)</f>
        <v>E.S.E. HOSPITAL MENTAL DE ANTIOQUIA</v>
      </c>
      <c r="F3541" s="9">
        <v>3474403</v>
      </c>
    </row>
    <row r="3542" spans="1:6" ht="15" customHeight="1" x14ac:dyDescent="0.25">
      <c r="A3542" s="7" t="s">
        <v>1184</v>
      </c>
      <c r="B3542" s="7" t="s">
        <v>1185</v>
      </c>
      <c r="C3542" s="7" t="s">
        <v>2029</v>
      </c>
      <c r="D3542" s="8">
        <v>892115096</v>
      </c>
      <c r="E3542" s="1" t="str">
        <f>VLOOKUP(D3542,'[1]IPS REGISTRADAS'!B$9:C$3248,2,0)</f>
        <v>SOCIEDAD MEDICA CLINICA RIOHACHA LA GUAJIRA</v>
      </c>
      <c r="F3542" s="9">
        <v>22064349</v>
      </c>
    </row>
    <row r="3543" spans="1:6" ht="15" customHeight="1" x14ac:dyDescent="0.25">
      <c r="A3543" s="7" t="s">
        <v>1184</v>
      </c>
      <c r="B3543" s="7" t="s">
        <v>1185</v>
      </c>
      <c r="C3543" s="7" t="s">
        <v>2029</v>
      </c>
      <c r="D3543" s="8">
        <v>900261422</v>
      </c>
      <c r="E3543" s="1" t="str">
        <f>VLOOKUP(D3543,'[1]IPS REGISTRADAS'!B$9:C$3248,2,0)</f>
        <v>CENTRO DE IMÁGENES ESPECIALIZADAS- CIME SAS.</v>
      </c>
      <c r="F3543" s="9">
        <v>40250734</v>
      </c>
    </row>
    <row r="3544" spans="1:6" ht="15" customHeight="1" x14ac:dyDescent="0.25">
      <c r="A3544" s="7" t="s">
        <v>471</v>
      </c>
      <c r="B3544" s="7" t="s">
        <v>472</v>
      </c>
      <c r="C3544" s="7" t="s">
        <v>2029</v>
      </c>
      <c r="D3544" s="8">
        <v>800014918</v>
      </c>
      <c r="E3544" s="1" t="str">
        <f>VLOOKUP(D3544,'[1]IPS REGISTRADAS'!B$9:C$3248,2,0)</f>
        <v>HOSPITAL UNIVERSITARIO ERASMO MEOZ E.S.E</v>
      </c>
      <c r="F3544" s="9">
        <v>80000000</v>
      </c>
    </row>
    <row r="3545" spans="1:6" ht="15" customHeight="1" x14ac:dyDescent="0.25">
      <c r="A3545" s="7" t="s">
        <v>471</v>
      </c>
      <c r="B3545" s="7" t="s">
        <v>472</v>
      </c>
      <c r="C3545" s="7" t="s">
        <v>2029</v>
      </c>
      <c r="D3545" s="8">
        <v>805011262</v>
      </c>
      <c r="E3545" s="1" t="str">
        <f>VLOOKUP(D3545,'[1]IPS REGISTRADAS'!B$9:C$3248,2,0)</f>
        <v>RTS S.A.S.</v>
      </c>
      <c r="F3545" s="9">
        <v>19945512</v>
      </c>
    </row>
    <row r="3546" spans="1:6" ht="15" customHeight="1" x14ac:dyDescent="0.25">
      <c r="A3546" s="7" t="s">
        <v>471</v>
      </c>
      <c r="B3546" s="7" t="s">
        <v>472</v>
      </c>
      <c r="C3546" s="7" t="s">
        <v>2029</v>
      </c>
      <c r="D3546" s="8">
        <v>900031644</v>
      </c>
      <c r="E3546" s="1" t="str">
        <f>VLOOKUP(D3546,'[1]IPS REGISTRADAS'!B$9:C$3248,2,0)</f>
        <v>MEDYDONT IPS</v>
      </c>
      <c r="F3546" s="9">
        <v>13131063</v>
      </c>
    </row>
    <row r="3547" spans="1:6" ht="15" customHeight="1" x14ac:dyDescent="0.25">
      <c r="A3547" s="7" t="s">
        <v>270</v>
      </c>
      <c r="B3547" s="7" t="s">
        <v>271</v>
      </c>
      <c r="C3547" s="7" t="s">
        <v>2029</v>
      </c>
      <c r="D3547" s="8">
        <v>800033723</v>
      </c>
      <c r="E3547" s="1" t="str">
        <f>VLOOKUP(D3547,'[1]IPS REGISTRADAS'!B$9:C$3248,2,0)</f>
        <v>IPS SERVICIOS MEDICOS OLIMPUS DE BARRANQUILLA ATLANTICO</v>
      </c>
      <c r="F3547" s="9">
        <v>112164319</v>
      </c>
    </row>
    <row r="3548" spans="1:6" ht="15" customHeight="1" x14ac:dyDescent="0.25">
      <c r="A3548" s="7" t="s">
        <v>270</v>
      </c>
      <c r="B3548" s="7" t="s">
        <v>271</v>
      </c>
      <c r="C3548" s="7" t="s">
        <v>2029</v>
      </c>
      <c r="D3548" s="8">
        <v>860013779</v>
      </c>
      <c r="E3548" s="1" t="str">
        <f>VLOOKUP(D3548,'[1]IPS REGISTRADAS'!B$9:C$3248,2,0)</f>
        <v>ASOCIACION PROBIENESTAR DE LA FAMILIA COLOMBIANA PROFAMILIA</v>
      </c>
      <c r="F3548" s="9">
        <v>34984003</v>
      </c>
    </row>
    <row r="3549" spans="1:6" ht="15" customHeight="1" x14ac:dyDescent="0.25">
      <c r="A3549" s="7" t="s">
        <v>270</v>
      </c>
      <c r="B3549" s="7" t="s">
        <v>271</v>
      </c>
      <c r="C3549" s="7" t="s">
        <v>2029</v>
      </c>
      <c r="D3549" s="8">
        <v>900349555</v>
      </c>
      <c r="E3549" s="1" t="str">
        <f>VLOOKUP(D3549,'[1]IPS REGISTRADAS'!B$9:C$3248,2,0)</f>
        <v>OFTALMODIAGNOSTICO S.A.</v>
      </c>
      <c r="F3549" s="9">
        <v>1390039</v>
      </c>
    </row>
    <row r="3550" spans="1:6" ht="15" customHeight="1" x14ac:dyDescent="0.25">
      <c r="A3550" s="7" t="s">
        <v>270</v>
      </c>
      <c r="B3550" s="7" t="s">
        <v>271</v>
      </c>
      <c r="C3550" s="7" t="s">
        <v>2029</v>
      </c>
      <c r="D3550" s="8">
        <v>900471098</v>
      </c>
      <c r="E3550" s="1" t="str">
        <f>VLOOKUP(D3550,'[1]IPS REGISTRADAS'!B$9:C$3248,2,0)</f>
        <v>IPS SALUD SIN LIMITES S.A.S</v>
      </c>
      <c r="F3550" s="9">
        <v>11268710</v>
      </c>
    </row>
    <row r="3551" spans="1:6" ht="30" x14ac:dyDescent="0.25">
      <c r="A3551" s="7" t="s">
        <v>1184</v>
      </c>
      <c r="B3551" s="7" t="s">
        <v>1185</v>
      </c>
      <c r="C3551" s="7" t="s">
        <v>2029</v>
      </c>
      <c r="D3551" s="8">
        <v>800129856</v>
      </c>
      <c r="E3551" s="1" t="str">
        <f>VLOOKUP(D3551,'[1]IPS REGISTRADAS'!B$9:C$3248,2,0)</f>
        <v>CLINICA DE LA COSTA LTDA DE BARRANQUILLA ATLANTICO</v>
      </c>
      <c r="F3551" s="9">
        <v>58858102</v>
      </c>
    </row>
    <row r="3552" spans="1:6" ht="30" x14ac:dyDescent="0.25">
      <c r="A3552" s="7" t="s">
        <v>1184</v>
      </c>
      <c r="B3552" s="7" t="s">
        <v>1185</v>
      </c>
      <c r="C3552" s="7" t="s">
        <v>2029</v>
      </c>
      <c r="D3552" s="8">
        <v>800193989</v>
      </c>
      <c r="E3552" s="1" t="str">
        <f>VLOOKUP(D3552,'[1]IPS REGISTRADAS'!B$9:C$3248,2,0)</f>
        <v>CENTRO DIAGNOSTICO DE ESPECIALISTA CLINICA CEDES DE RIOHACHA</v>
      </c>
      <c r="F3552" s="9">
        <v>200000000</v>
      </c>
    </row>
    <row r="3553" spans="1:6" ht="30" x14ac:dyDescent="0.25">
      <c r="A3553" s="7" t="s">
        <v>1184</v>
      </c>
      <c r="B3553" s="7" t="s">
        <v>1185</v>
      </c>
      <c r="C3553" s="7" t="s">
        <v>2029</v>
      </c>
      <c r="D3553" s="8">
        <v>800232059</v>
      </c>
      <c r="E3553" s="1" t="str">
        <f>VLOOKUP(D3553,'[1]IPS REGISTRADAS'!B$9:C$3248,2,0)</f>
        <v>INSTITUTO DE NEUROCIENCIAS CLINICAS DEL SOL LTDA DE BARRANQUILLA ATLANTICO</v>
      </c>
      <c r="F3553" s="9">
        <v>3450431</v>
      </c>
    </row>
    <row r="3554" spans="1:6" ht="30" x14ac:dyDescent="0.25">
      <c r="A3554" s="7" t="s">
        <v>1184</v>
      </c>
      <c r="B3554" s="7" t="s">
        <v>1185</v>
      </c>
      <c r="C3554" s="7" t="s">
        <v>2029</v>
      </c>
      <c r="D3554" s="8">
        <v>802000774</v>
      </c>
      <c r="E3554" s="1" t="str">
        <f>VLOOKUP(D3554,'[1]IPS REGISTRADAS'!B$9:C$3248,2,0)</f>
        <v>CLINICA ALTOS DE SAN VICENTE LTDA</v>
      </c>
      <c r="F3554" s="9">
        <v>100000000</v>
      </c>
    </row>
    <row r="3555" spans="1:6" ht="30" x14ac:dyDescent="0.25">
      <c r="A3555" s="7" t="s">
        <v>1184</v>
      </c>
      <c r="B3555" s="7" t="s">
        <v>1185</v>
      </c>
      <c r="C3555" s="7" t="s">
        <v>2029</v>
      </c>
      <c r="D3555" s="8">
        <v>825000152</v>
      </c>
      <c r="E3555" s="1" t="str">
        <f>VLOOKUP(D3555,'[1]IPS REGISTRADAS'!B$9:C$3248,2,0)</f>
        <v>UNIDAD  OFTAMOLOGIA DE LA  GUAJIRA LTDA</v>
      </c>
      <c r="F3555" s="9">
        <v>3000000</v>
      </c>
    </row>
    <row r="3556" spans="1:6" ht="30" x14ac:dyDescent="0.25">
      <c r="A3556" s="7" t="s">
        <v>1184</v>
      </c>
      <c r="B3556" s="7" t="s">
        <v>1185</v>
      </c>
      <c r="C3556" s="7" t="s">
        <v>2029</v>
      </c>
      <c r="D3556" s="8">
        <v>825003080</v>
      </c>
      <c r="E3556" s="1" t="str">
        <f>VLOOKUP(D3556,'[1]IPS REGISTRADAS'!B$9:C$3248,2,0)</f>
        <v>UNIDAD DE CUIDADOS INTENSIVOS RENACER LTDA.</v>
      </c>
      <c r="F3556" s="9">
        <v>97860863</v>
      </c>
    </row>
    <row r="3557" spans="1:6" ht="30" x14ac:dyDescent="0.25">
      <c r="A3557" s="7" t="s">
        <v>1184</v>
      </c>
      <c r="B3557" s="7" t="s">
        <v>1185</v>
      </c>
      <c r="C3557" s="7" t="s">
        <v>2029</v>
      </c>
      <c r="D3557" s="8">
        <v>890113431</v>
      </c>
      <c r="E3557" s="1" t="str">
        <f>VLOOKUP(D3557,'[1]IPS REGISTRADAS'!B$9:C$3248,2,0)</f>
        <v>CEDIUL S.A.</v>
      </c>
      <c r="F3557" s="9">
        <v>4109764</v>
      </c>
    </row>
    <row r="3558" spans="1:6" ht="30" x14ac:dyDescent="0.25">
      <c r="A3558" s="7" t="s">
        <v>1184</v>
      </c>
      <c r="B3558" s="7" t="s">
        <v>1185</v>
      </c>
      <c r="C3558" s="7" t="s">
        <v>2029</v>
      </c>
      <c r="D3558" s="8">
        <v>900016598</v>
      </c>
      <c r="E3558" s="1" t="str">
        <f>VLOOKUP(D3558,'[1]IPS REGISTRADAS'!B$9:C$3248,2,0)</f>
        <v>INSTITUTO CARDIOVASCULAR DEL CESAR DE VALLEDUPAR CESAR</v>
      </c>
      <c r="F3558" s="9">
        <v>9000000</v>
      </c>
    </row>
    <row r="3559" spans="1:6" ht="30" x14ac:dyDescent="0.25">
      <c r="A3559" s="7" t="s">
        <v>1184</v>
      </c>
      <c r="B3559" s="7" t="s">
        <v>1185</v>
      </c>
      <c r="C3559" s="7" t="s">
        <v>2029</v>
      </c>
      <c r="D3559" s="8">
        <v>900138649</v>
      </c>
      <c r="E3559" s="1" t="str">
        <f>VLOOKUP(D3559,'[1]IPS REGISTRADAS'!B$9:C$3248,2,0)</f>
        <v>MEDICENTER ESPECIALIZADO LIMITADA</v>
      </c>
      <c r="F3559" s="9">
        <v>13663713</v>
      </c>
    </row>
    <row r="3560" spans="1:6" ht="30" x14ac:dyDescent="0.25">
      <c r="A3560" s="7" t="s">
        <v>1184</v>
      </c>
      <c r="B3560" s="7" t="s">
        <v>1185</v>
      </c>
      <c r="C3560" s="7" t="s">
        <v>2029</v>
      </c>
      <c r="D3560" s="8">
        <v>900492815</v>
      </c>
      <c r="E3560" s="1" t="str">
        <f>VLOOKUP(D3560,'[1]IPS REGISTRADAS'!B$9:C$3248,2,0)</f>
        <v>UNIDAD MATERNO INFANTIL TALAPUIN S.A.S.</v>
      </c>
      <c r="F3560" s="9">
        <v>24465057</v>
      </c>
    </row>
    <row r="3561" spans="1:6" x14ac:dyDescent="0.25">
      <c r="A3561" s="7" t="s">
        <v>0</v>
      </c>
      <c r="B3561" s="7" t="s">
        <v>1</v>
      </c>
      <c r="C3561" s="7" t="s">
        <v>2029</v>
      </c>
      <c r="D3561" s="8">
        <v>800231215</v>
      </c>
      <c r="E3561" s="1" t="str">
        <f>VLOOKUP(D3561,'[1]IPS REGISTRADAS'!B$9:C$3248,2,0)</f>
        <v xml:space="preserve">HOSPITAL DE SARARE E.S.E. </v>
      </c>
      <c r="F3561" s="9">
        <v>867036592.53999996</v>
      </c>
    </row>
    <row r="3562" spans="1:6" x14ac:dyDescent="0.25">
      <c r="A3562" s="7" t="s">
        <v>471</v>
      </c>
      <c r="B3562" s="7" t="s">
        <v>472</v>
      </c>
      <c r="C3562" s="7" t="s">
        <v>2029</v>
      </c>
      <c r="D3562" s="8">
        <v>839000356</v>
      </c>
      <c r="E3562" s="1" t="str">
        <f>VLOOKUP(D3562,'[1]IPS REGISTRADAS'!B$9:C$3248,2,0)</f>
        <v>SOCIEDAD MEDICA CLINICA MAICAO LTDA</v>
      </c>
      <c r="F3562" s="9">
        <v>294000000</v>
      </c>
    </row>
    <row r="3563" spans="1:6" x14ac:dyDescent="0.25">
      <c r="A3563" s="7" t="s">
        <v>471</v>
      </c>
      <c r="B3563" s="7" t="s">
        <v>472</v>
      </c>
      <c r="C3563" s="7" t="s">
        <v>2029</v>
      </c>
      <c r="D3563" s="8">
        <v>892115010</v>
      </c>
      <c r="E3563" s="1" t="str">
        <f>VLOOKUP(D3563,'[1]IPS REGISTRADAS'!B$9:C$3248,2,0)</f>
        <v>E.S.E. HOSPITAL SN RAFAEL NIVEL II</v>
      </c>
      <c r="F3563" s="9">
        <v>100000000</v>
      </c>
    </row>
    <row r="3564" spans="1:6" x14ac:dyDescent="0.25">
      <c r="A3564" s="7" t="s">
        <v>471</v>
      </c>
      <c r="B3564" s="7" t="s">
        <v>472</v>
      </c>
      <c r="C3564" s="7" t="s">
        <v>2029</v>
      </c>
      <c r="D3564" s="8">
        <v>892300708</v>
      </c>
      <c r="E3564" s="1" t="str">
        <f>VLOOKUP(D3564,'[1]IPS REGISTRADAS'!B$9:C$3248,2,0)</f>
        <v>SOCIEDAD CLINICA VALLEDUPAR LTDA</v>
      </c>
      <c r="F3564" s="9">
        <v>245000000</v>
      </c>
    </row>
    <row r="3565" spans="1:6" x14ac:dyDescent="0.25">
      <c r="A3565" s="7" t="s">
        <v>471</v>
      </c>
      <c r="B3565" s="7" t="s">
        <v>472</v>
      </c>
      <c r="C3565" s="7" t="s">
        <v>2029</v>
      </c>
      <c r="D3565" s="8">
        <v>900016598</v>
      </c>
      <c r="E3565" s="1" t="str">
        <f>VLOOKUP(D3565,'[1]IPS REGISTRADAS'!B$9:C$3248,2,0)</f>
        <v>INSTITUTO CARDIOVASCULAR DEL CESAR DE VALLEDUPAR CESAR</v>
      </c>
      <c r="F3565" s="9">
        <v>78400000</v>
      </c>
    </row>
    <row r="3566" spans="1:6" x14ac:dyDescent="0.25">
      <c r="A3566" s="7" t="s">
        <v>471</v>
      </c>
      <c r="B3566" s="7" t="s">
        <v>472</v>
      </c>
      <c r="C3566" s="7" t="s">
        <v>2029</v>
      </c>
      <c r="D3566" s="8">
        <v>900653282</v>
      </c>
      <c r="E3566" s="1" t="str">
        <f>VLOOKUP(D3566,'[1]IPS REGISTRADAS'!B$9:C$3248,2,0)</f>
        <v>IPS ANESHI WAYAA SAS</v>
      </c>
      <c r="F3566" s="9">
        <v>13634544</v>
      </c>
    </row>
    <row r="3567" spans="1:6" x14ac:dyDescent="0.25">
      <c r="A3567" s="7" t="s">
        <v>36</v>
      </c>
      <c r="B3567" s="7" t="s">
        <v>37</v>
      </c>
      <c r="C3567" s="7" t="s">
        <v>2029</v>
      </c>
      <c r="D3567" s="8">
        <v>810000423</v>
      </c>
      <c r="E3567" s="1" t="str">
        <f>VLOOKUP(D3567,'[1]IPS REGISTRADAS'!B$9:C$3248,2,0)</f>
        <v>FUNDACION PEQUEÑO CORAZON DE MANIZALES CALDAS</v>
      </c>
      <c r="F3567" s="9">
        <v>2514475</v>
      </c>
    </row>
    <row r="3568" spans="1:6" x14ac:dyDescent="0.25">
      <c r="A3568" s="7" t="s">
        <v>36</v>
      </c>
      <c r="B3568" s="7" t="s">
        <v>37</v>
      </c>
      <c r="C3568" s="7" t="s">
        <v>2029</v>
      </c>
      <c r="D3568" s="8">
        <v>821000831</v>
      </c>
      <c r="E3568" s="1" t="str">
        <f>VLOOKUP(D3568,'[1]IPS REGISTRADAS'!B$9:C$3248,2,0)</f>
        <v>HOSPITAL RUBEN CRUZ VELEZ E.S.E.</v>
      </c>
      <c r="F3568" s="9">
        <v>1352620</v>
      </c>
    </row>
    <row r="3569" spans="1:6" x14ac:dyDescent="0.25">
      <c r="A3569" s="7" t="s">
        <v>36</v>
      </c>
      <c r="B3569" s="7" t="s">
        <v>37</v>
      </c>
      <c r="C3569" s="7" t="s">
        <v>2029</v>
      </c>
      <c r="D3569" s="8">
        <v>890980732</v>
      </c>
      <c r="E3569" s="1" t="str">
        <f>VLOOKUP(D3569,'[1]IPS REGISTRADAS'!B$9:C$3248,2,0)</f>
        <v>E.S.E. HOSPITAL GABRIEL PELAEZ MONTOYA</v>
      </c>
      <c r="F3569" s="9">
        <v>24657726</v>
      </c>
    </row>
    <row r="3570" spans="1:6" x14ac:dyDescent="0.25">
      <c r="A3570" s="7" t="s">
        <v>36</v>
      </c>
      <c r="B3570" s="7" t="s">
        <v>37</v>
      </c>
      <c r="C3570" s="7" t="s">
        <v>2029</v>
      </c>
      <c r="D3570" s="8">
        <v>900625317</v>
      </c>
      <c r="E3570" s="1" t="str">
        <f>VLOOKUP(D3570,'[1]IPS REGISTRADAS'!B$9:C$3248,2,0)</f>
        <v>CORPORACION "HOSPITAL INFANTIL CONCEJO DE MEDELLIN</v>
      </c>
      <c r="F3570" s="9">
        <v>8427259</v>
      </c>
    </row>
    <row r="3571" spans="1:6" x14ac:dyDescent="0.25">
      <c r="A3571" s="7" t="s">
        <v>1186</v>
      </c>
      <c r="B3571" s="7" t="s">
        <v>1187</v>
      </c>
      <c r="C3571" s="7" t="s">
        <v>2029</v>
      </c>
      <c r="D3571" s="8">
        <v>800074112</v>
      </c>
      <c r="E3571" s="1" t="str">
        <f>VLOOKUP(D3571,'[1]IPS REGISTRADAS'!B$9:C$3248,2,0)</f>
        <v>CLINICA ZAYMA LTDA</v>
      </c>
      <c r="F3571" s="9">
        <v>2453290</v>
      </c>
    </row>
    <row r="3572" spans="1:6" x14ac:dyDescent="0.25">
      <c r="A3572" s="7" t="s">
        <v>1186</v>
      </c>
      <c r="B3572" s="7" t="s">
        <v>1187</v>
      </c>
      <c r="C3572" s="7" t="s">
        <v>2029</v>
      </c>
      <c r="D3572" s="8">
        <v>800112725</v>
      </c>
      <c r="E3572" s="1" t="str">
        <f>VLOOKUP(D3572,'[1]IPS REGISTRADAS'!B$9:C$3248,2,0)</f>
        <v>FUNDACION OFTAMOLOGICA  DEL  CARIBE</v>
      </c>
      <c r="F3572" s="9">
        <v>1845183</v>
      </c>
    </row>
    <row r="3573" spans="1:6" x14ac:dyDescent="0.25">
      <c r="A3573" s="7" t="s">
        <v>1186</v>
      </c>
      <c r="B3573" s="7" t="s">
        <v>1187</v>
      </c>
      <c r="C3573" s="7" t="s">
        <v>2029</v>
      </c>
      <c r="D3573" s="8">
        <v>800193989</v>
      </c>
      <c r="E3573" s="1" t="str">
        <f>VLOOKUP(D3573,'[1]IPS REGISTRADAS'!B$9:C$3248,2,0)</f>
        <v>CENTRO DIAGNOSTICO DE ESPECIALISTA CLINICA CEDES DE RIOHACHA</v>
      </c>
      <c r="F3573" s="9">
        <v>129015141</v>
      </c>
    </row>
    <row r="3574" spans="1:6" x14ac:dyDescent="0.25">
      <c r="A3574" s="7" t="s">
        <v>1186</v>
      </c>
      <c r="B3574" s="7" t="s">
        <v>1187</v>
      </c>
      <c r="C3574" s="7" t="s">
        <v>2029</v>
      </c>
      <c r="D3574" s="8">
        <v>802000774</v>
      </c>
      <c r="E3574" s="1" t="str">
        <f>VLOOKUP(D3574,'[1]IPS REGISTRADAS'!B$9:C$3248,2,0)</f>
        <v>CLINICA ALTOS DE SAN VICENTE LTDA</v>
      </c>
      <c r="F3574" s="9">
        <v>35523110</v>
      </c>
    </row>
    <row r="3575" spans="1:6" x14ac:dyDescent="0.25">
      <c r="A3575" s="7" t="s">
        <v>1186</v>
      </c>
      <c r="B3575" s="7" t="s">
        <v>1187</v>
      </c>
      <c r="C3575" s="7" t="s">
        <v>2029</v>
      </c>
      <c r="D3575" s="8">
        <v>802016761</v>
      </c>
      <c r="E3575" s="1" t="str">
        <f>VLOOKUP(D3575,'[1]IPS REGISTRADAS'!B$9:C$3248,2,0)</f>
        <v>CLINICA JALLER LTDA DE BARRANQUILLA ATLANTICO</v>
      </c>
      <c r="F3575" s="9">
        <v>11713496</v>
      </c>
    </row>
    <row r="3576" spans="1:6" x14ac:dyDescent="0.25">
      <c r="A3576" s="7" t="s">
        <v>1186</v>
      </c>
      <c r="B3576" s="7" t="s">
        <v>1187</v>
      </c>
      <c r="C3576" s="7" t="s">
        <v>2029</v>
      </c>
      <c r="D3576" s="8">
        <v>802021332</v>
      </c>
      <c r="E3576" s="1" t="str">
        <f>VLOOKUP(D3576,'[1]IPS REGISTRADAS'!B$9:C$3248,2,0)</f>
        <v>CLINICA CENTRO S.A</v>
      </c>
      <c r="F3576" s="9">
        <v>21096706</v>
      </c>
    </row>
    <row r="3577" spans="1:6" x14ac:dyDescent="0.25">
      <c r="A3577" s="7" t="s">
        <v>1186</v>
      </c>
      <c r="B3577" s="7" t="s">
        <v>1187</v>
      </c>
      <c r="C3577" s="7" t="s">
        <v>2029</v>
      </c>
      <c r="D3577" s="8">
        <v>805011262</v>
      </c>
      <c r="E3577" s="1" t="str">
        <f>VLOOKUP(D3577,'[1]IPS REGISTRADAS'!B$9:C$3248,2,0)</f>
        <v>RTS S.A.S.</v>
      </c>
      <c r="F3577" s="9">
        <v>66151758</v>
      </c>
    </row>
    <row r="3578" spans="1:6" x14ac:dyDescent="0.25">
      <c r="A3578" s="7" t="s">
        <v>1186</v>
      </c>
      <c r="B3578" s="7" t="s">
        <v>1187</v>
      </c>
      <c r="C3578" s="7" t="s">
        <v>2029</v>
      </c>
      <c r="D3578" s="8">
        <v>812005522</v>
      </c>
      <c r="E3578" s="1" t="str">
        <f>VLOOKUP(D3578,'[1]IPS REGISTRADAS'!B$9:C$3248,2,0)</f>
        <v>FUNDACION AMIGOS DE LA SALUD DE MONTERIA CORDOBA</v>
      </c>
      <c r="F3578" s="9">
        <v>7041678</v>
      </c>
    </row>
    <row r="3579" spans="1:6" x14ac:dyDescent="0.25">
      <c r="A3579" s="7" t="s">
        <v>1186</v>
      </c>
      <c r="B3579" s="7" t="s">
        <v>1187</v>
      </c>
      <c r="C3579" s="7" t="s">
        <v>2029</v>
      </c>
      <c r="D3579" s="8">
        <v>825001800</v>
      </c>
      <c r="E3579" s="1" t="str">
        <f>VLOOKUP(D3579,'[1]IPS REGISTRADAS'!B$9:C$3248,2,0)</f>
        <v>CLINICA SOMEDA LTDA</v>
      </c>
      <c r="F3579" s="9">
        <v>4580104</v>
      </c>
    </row>
    <row r="3580" spans="1:6" x14ac:dyDescent="0.25">
      <c r="A3580" s="7" t="s">
        <v>1186</v>
      </c>
      <c r="B3580" s="7" t="s">
        <v>1187</v>
      </c>
      <c r="C3580" s="7" t="s">
        <v>2029</v>
      </c>
      <c r="D3580" s="8">
        <v>825002525</v>
      </c>
      <c r="E3580" s="1" t="str">
        <f>VLOOKUP(D3580,'[1]IPS REGISTRADAS'!B$9:C$3248,2,0)</f>
        <v>E.S.E. HOSPITAL SAN RAFAEL DE ALBANIA DE LA GUAJIRA</v>
      </c>
      <c r="F3580" s="9">
        <v>5626918</v>
      </c>
    </row>
    <row r="3581" spans="1:6" x14ac:dyDescent="0.25">
      <c r="A3581" s="7" t="s">
        <v>1186</v>
      </c>
      <c r="B3581" s="7" t="s">
        <v>1187</v>
      </c>
      <c r="C3581" s="7" t="s">
        <v>2029</v>
      </c>
      <c r="D3581" s="8">
        <v>825003080</v>
      </c>
      <c r="E3581" s="1" t="str">
        <f>VLOOKUP(D3581,'[1]IPS REGISTRADAS'!B$9:C$3248,2,0)</f>
        <v>UNIDAD DE CUIDADOS INTENSIVOS RENACER LTDA.</v>
      </c>
      <c r="F3581" s="9">
        <v>3728918</v>
      </c>
    </row>
    <row r="3582" spans="1:6" x14ac:dyDescent="0.25">
      <c r="A3582" s="7" t="s">
        <v>1186</v>
      </c>
      <c r="B3582" s="7" t="s">
        <v>1187</v>
      </c>
      <c r="C3582" s="7" t="s">
        <v>2029</v>
      </c>
      <c r="D3582" s="8">
        <v>899999092</v>
      </c>
      <c r="E3582" s="1" t="str">
        <f>VLOOKUP(D3582,'[1]IPS REGISTRADAS'!B$9:C$3248,2,0)</f>
        <v xml:space="preserve">INSTITUTO NACIONAL DE CANCEROLOGIA E.S.E. </v>
      </c>
      <c r="F3582" s="9">
        <v>40302059</v>
      </c>
    </row>
    <row r="3583" spans="1:6" x14ac:dyDescent="0.25">
      <c r="A3583" s="7" t="s">
        <v>1186</v>
      </c>
      <c r="B3583" s="7" t="s">
        <v>1187</v>
      </c>
      <c r="C3583" s="7" t="s">
        <v>2029</v>
      </c>
      <c r="D3583" s="8">
        <v>900002780</v>
      </c>
      <c r="E3583" s="1" t="str">
        <f>VLOOKUP(D3583,'[1]IPS REGISTRADAS'!B$9:C$3248,2,0)</f>
        <v>FUNDACION CAMPBELL</v>
      </c>
      <c r="F3583" s="9">
        <v>10349790</v>
      </c>
    </row>
    <row r="3584" spans="1:6" x14ac:dyDescent="0.25">
      <c r="A3584" s="7" t="s">
        <v>1186</v>
      </c>
      <c r="B3584" s="7" t="s">
        <v>1187</v>
      </c>
      <c r="C3584" s="7" t="s">
        <v>2029</v>
      </c>
      <c r="D3584" s="8">
        <v>900089251</v>
      </c>
      <c r="E3584" s="1" t="str">
        <f>VLOOKUP(D3584,'[1]IPS REGISTRADAS'!B$9:C$3248,2,0)</f>
        <v>MEDISER I.P.S LIMITADA</v>
      </c>
      <c r="F3584" s="9">
        <v>71743526</v>
      </c>
    </row>
    <row r="3585" spans="1:6" x14ac:dyDescent="0.25">
      <c r="A3585" s="7" t="s">
        <v>1186</v>
      </c>
      <c r="B3585" s="7" t="s">
        <v>1187</v>
      </c>
      <c r="C3585" s="7" t="s">
        <v>2029</v>
      </c>
      <c r="D3585" s="8">
        <v>900269029</v>
      </c>
      <c r="E3585" s="1" t="str">
        <f>VLOOKUP(D3585,'[1]IPS REGISTRADAS'!B$9:C$3248,2,0)</f>
        <v>FUNDACION CENTRO COLOMBIANO DE EPILEPCIA Y ENFERMEDADES NEUROLOGICAS DE CARTAGENA BOLIVAR</v>
      </c>
      <c r="F3585" s="9">
        <v>22115705</v>
      </c>
    </row>
    <row r="3586" spans="1:6" x14ac:dyDescent="0.25">
      <c r="A3586" s="7" t="s">
        <v>1186</v>
      </c>
      <c r="B3586" s="7" t="s">
        <v>1187</v>
      </c>
      <c r="C3586" s="7" t="s">
        <v>2029</v>
      </c>
      <c r="D3586" s="8">
        <v>900272582</v>
      </c>
      <c r="E3586" s="1" t="str">
        <f>VLOOKUP(D3586,'[1]IPS REGISTRADAS'!B$9:C$3248,2,0)</f>
        <v>CLINICA SAN JUAN BAUTISTA S.A.S</v>
      </c>
      <c r="F3586" s="9">
        <v>26113679</v>
      </c>
    </row>
    <row r="3587" spans="1:6" x14ac:dyDescent="0.25">
      <c r="A3587" s="7" t="s">
        <v>1186</v>
      </c>
      <c r="B3587" s="7" t="s">
        <v>1187</v>
      </c>
      <c r="C3587" s="7" t="s">
        <v>2029</v>
      </c>
      <c r="D3587" s="8">
        <v>900277517</v>
      </c>
      <c r="E3587" s="1" t="str">
        <f>VLOOKUP(D3587,'[1]IPS REGISTRADAS'!B$9:C$3248,2,0)</f>
        <v>FUNDACION ECOLOGICA MARFI REVERDECER</v>
      </c>
      <c r="F3587" s="9">
        <v>55544028</v>
      </c>
    </row>
    <row r="3588" spans="1:6" x14ac:dyDescent="0.25">
      <c r="A3588" s="7" t="s">
        <v>1186</v>
      </c>
      <c r="B3588" s="7" t="s">
        <v>1187</v>
      </c>
      <c r="C3588" s="7" t="s">
        <v>2029</v>
      </c>
      <c r="D3588" s="8">
        <v>900492815</v>
      </c>
      <c r="E3588" s="1" t="str">
        <f>VLOOKUP(D3588,'[1]IPS REGISTRADAS'!B$9:C$3248,2,0)</f>
        <v>UNIDAD MATERNO INFANTIL TALAPUIN S.A.S.</v>
      </c>
      <c r="F3588" s="9">
        <v>34479276</v>
      </c>
    </row>
    <row r="3589" spans="1:6" x14ac:dyDescent="0.25">
      <c r="A3589" s="7" t="s">
        <v>270</v>
      </c>
      <c r="B3589" s="7" t="s">
        <v>271</v>
      </c>
      <c r="C3589" s="7" t="s">
        <v>2029</v>
      </c>
      <c r="D3589" s="8">
        <v>806009230</v>
      </c>
      <c r="E3589" s="1" t="str">
        <f>VLOOKUP(D3589,'[1]IPS REGISTRADAS'!B$9:C$3248,2,0)</f>
        <v>CEMIC S.A.S</v>
      </c>
      <c r="F3589" s="9">
        <v>36607836</v>
      </c>
    </row>
    <row r="3590" spans="1:6" x14ac:dyDescent="0.25">
      <c r="A3590" s="7" t="s">
        <v>270</v>
      </c>
      <c r="B3590" s="7" t="s">
        <v>271</v>
      </c>
      <c r="C3590" s="7" t="s">
        <v>2029</v>
      </c>
      <c r="D3590" s="8">
        <v>823003752</v>
      </c>
      <c r="E3590" s="1" t="str">
        <f>VLOOKUP(D3590,'[1]IPS REGISTRADAS'!B$9:C$3248,2,0)</f>
        <v>IPS UNIDAD MEDICA EL BOSQUE S.A.S</v>
      </c>
      <c r="F3590" s="9">
        <v>107989794</v>
      </c>
    </row>
    <row r="3591" spans="1:6" x14ac:dyDescent="0.25">
      <c r="A3591" s="7" t="s">
        <v>270</v>
      </c>
      <c r="B3591" s="7" t="s">
        <v>271</v>
      </c>
      <c r="C3591" s="7" t="s">
        <v>2029</v>
      </c>
      <c r="D3591" s="8">
        <v>830077617</v>
      </c>
      <c r="E3591" s="1" t="str">
        <f>VLOOKUP(D3591,'[1]IPS REGISTRADAS'!B$9:C$3248,2,0)</f>
        <v>HOSPITAL TUNJUELITO E.S.E.</v>
      </c>
      <c r="F3591" s="9">
        <v>2046400</v>
      </c>
    </row>
    <row r="3592" spans="1:6" x14ac:dyDescent="0.25">
      <c r="A3592" s="7" t="s">
        <v>270</v>
      </c>
      <c r="B3592" s="7" t="s">
        <v>271</v>
      </c>
      <c r="C3592" s="7" t="s">
        <v>2029</v>
      </c>
      <c r="D3592" s="8">
        <v>900565100</v>
      </c>
      <c r="E3592" s="1" t="str">
        <f>VLOOKUP(D3592,'[1]IPS REGISTRADAS'!B$9:C$3248,2,0)</f>
        <v>ENDODONTIC DENTAL CLINIC S.A.S.</v>
      </c>
      <c r="F3592" s="9">
        <v>8870274</v>
      </c>
    </row>
    <row r="3593" spans="1:6" x14ac:dyDescent="0.25">
      <c r="A3593" s="7" t="s">
        <v>272</v>
      </c>
      <c r="B3593" s="7" t="s">
        <v>273</v>
      </c>
      <c r="C3593" s="7" t="s">
        <v>2029</v>
      </c>
      <c r="D3593" s="8">
        <v>802006728</v>
      </c>
      <c r="E3593" s="1" t="str">
        <f>VLOOKUP(D3593,'[1]IPS REGISTRADAS'!B$9:C$3248,2,0)</f>
        <v>E.S.E. HOSPITAL NIÑO DE JESUS DE BARRANQUILLA</v>
      </c>
      <c r="F3593" s="9">
        <v>38963164</v>
      </c>
    </row>
    <row r="3594" spans="1:6" x14ac:dyDescent="0.25">
      <c r="A3594" s="7" t="s">
        <v>272</v>
      </c>
      <c r="B3594" s="7" t="s">
        <v>273</v>
      </c>
      <c r="C3594" s="7" t="s">
        <v>2029</v>
      </c>
      <c r="D3594" s="8">
        <v>825003080</v>
      </c>
      <c r="E3594" s="1" t="str">
        <f>VLOOKUP(D3594,'[1]IPS REGISTRADAS'!B$9:C$3248,2,0)</f>
        <v>UNIDAD DE CUIDADOS INTENSIVOS RENACER LTDA.</v>
      </c>
      <c r="F3594" s="9">
        <v>13431219</v>
      </c>
    </row>
    <row r="3595" spans="1:6" x14ac:dyDescent="0.25">
      <c r="A3595" s="7" t="s">
        <v>272</v>
      </c>
      <c r="B3595" s="7" t="s">
        <v>273</v>
      </c>
      <c r="C3595" s="7" t="s">
        <v>2029</v>
      </c>
      <c r="D3595" s="8">
        <v>830510991</v>
      </c>
      <c r="E3595" s="1" t="str">
        <f>VLOOKUP(D3595,'[1]IPS REGISTRADAS'!B$9:C$3248,2,0)</f>
        <v>CLINICA MATERNO INFANTIL LTDA  DE SINCELAJO SUCRE</v>
      </c>
      <c r="F3595" s="9">
        <v>87287054</v>
      </c>
    </row>
    <row r="3596" spans="1:6" x14ac:dyDescent="0.25">
      <c r="A3596" s="7" t="s">
        <v>272</v>
      </c>
      <c r="B3596" s="7" t="s">
        <v>273</v>
      </c>
      <c r="C3596" s="7" t="s">
        <v>2029</v>
      </c>
      <c r="D3596" s="8">
        <v>890680025</v>
      </c>
      <c r="E3596" s="1" t="str">
        <f>VLOOKUP(D3596,'[1]IPS REGISTRADAS'!B$9:C$3248,2,0)</f>
        <v>E.S.E. HOSPITAL SAN RAFAEL DE FUSAGASUGA</v>
      </c>
      <c r="F3596" s="9">
        <v>1715183</v>
      </c>
    </row>
    <row r="3597" spans="1:6" x14ac:dyDescent="0.25">
      <c r="A3597" s="7" t="s">
        <v>272</v>
      </c>
      <c r="B3597" s="7" t="s">
        <v>273</v>
      </c>
      <c r="C3597" s="7" t="s">
        <v>2029</v>
      </c>
      <c r="D3597" s="8">
        <v>890907254</v>
      </c>
      <c r="E3597" s="1" t="str">
        <f>VLOOKUP(D3597,'[1]IPS REGISTRADAS'!B$9:C$3248,2,0)</f>
        <v>HOSPITAL SAN JUAN DE DIOS E.S.E</v>
      </c>
      <c r="F3597" s="9">
        <v>3921034</v>
      </c>
    </row>
    <row r="3598" spans="1:6" x14ac:dyDescent="0.25">
      <c r="A3598" s="7" t="s">
        <v>272</v>
      </c>
      <c r="B3598" s="7" t="s">
        <v>273</v>
      </c>
      <c r="C3598" s="7" t="s">
        <v>2029</v>
      </c>
      <c r="D3598" s="8">
        <v>900067169</v>
      </c>
      <c r="E3598" s="1" t="str">
        <f>VLOOKUP(D3598,'[1]IPS REGISTRADAS'!B$9:C$3248,2,0)</f>
        <v>E.S.E. HOSPITAL REGIONAL DE GARCIA ROVIRA DE MALAGA SANTANDER</v>
      </c>
      <c r="F3598" s="9">
        <v>267332408</v>
      </c>
    </row>
    <row r="3599" spans="1:6" ht="30" x14ac:dyDescent="0.25">
      <c r="A3599" s="7" t="s">
        <v>1184</v>
      </c>
      <c r="B3599" s="7" t="s">
        <v>1185</v>
      </c>
      <c r="C3599" s="7" t="s">
        <v>2029</v>
      </c>
      <c r="D3599" s="8">
        <v>800075650</v>
      </c>
      <c r="E3599" s="1" t="str">
        <f>VLOOKUP(D3599,'[1]IPS REGISTRADAS'!B$9:C$3248,2,0)</f>
        <v>HOSPITAL SANTO TOMÁS DE VILLANUEVA E.S.E</v>
      </c>
      <c r="F3599" s="9">
        <v>3000000</v>
      </c>
    </row>
    <row r="3600" spans="1:6" ht="30" x14ac:dyDescent="0.25">
      <c r="A3600" s="7" t="s">
        <v>1184</v>
      </c>
      <c r="B3600" s="7" t="s">
        <v>1185</v>
      </c>
      <c r="C3600" s="7" t="s">
        <v>2029</v>
      </c>
      <c r="D3600" s="8">
        <v>800112725</v>
      </c>
      <c r="E3600" s="1" t="str">
        <f>VLOOKUP(D3600,'[1]IPS REGISTRADAS'!B$9:C$3248,2,0)</f>
        <v>FUNDACION OFTAMOLOGICA  DEL  CARIBE</v>
      </c>
      <c r="F3600" s="9">
        <v>27053932</v>
      </c>
    </row>
    <row r="3601" spans="1:6" ht="30" x14ac:dyDescent="0.25">
      <c r="A3601" s="7" t="s">
        <v>1184</v>
      </c>
      <c r="B3601" s="7" t="s">
        <v>1185</v>
      </c>
      <c r="C3601" s="7" t="s">
        <v>2029</v>
      </c>
      <c r="D3601" s="8">
        <v>819003210</v>
      </c>
      <c r="E3601" s="1" t="str">
        <f>VLOOKUP(D3601,'[1]IPS REGISTRADAS'!B$9:C$3248,2,0)</f>
        <v>UNIDAD DE ATENCION DE PACIENTES EN ESTADO CRITICO LTDA DE SANTA MARTA MAGDALENA</v>
      </c>
      <c r="F3601" s="9">
        <v>3036237</v>
      </c>
    </row>
    <row r="3602" spans="1:6" ht="30" x14ac:dyDescent="0.25">
      <c r="A3602" s="7" t="s">
        <v>1184</v>
      </c>
      <c r="B3602" s="7" t="s">
        <v>1185</v>
      </c>
      <c r="C3602" s="7" t="s">
        <v>2029</v>
      </c>
      <c r="D3602" s="8">
        <v>890212568</v>
      </c>
      <c r="E3602" s="1" t="str">
        <f>VLOOKUP(D3602,'[1]IPS REGISTRADAS'!B$9:C$3248,2,0)</f>
        <v>FUNDACION CARDIOVASCULAR DE COLOMBIA</v>
      </c>
      <c r="F3602" s="9">
        <v>16891123</v>
      </c>
    </row>
    <row r="3603" spans="1:6" ht="30" x14ac:dyDescent="0.25">
      <c r="A3603" s="7" t="s">
        <v>1184</v>
      </c>
      <c r="B3603" s="7" t="s">
        <v>1185</v>
      </c>
      <c r="C3603" s="7" t="s">
        <v>2029</v>
      </c>
      <c r="D3603" s="8">
        <v>891780008</v>
      </c>
      <c r="E3603" s="1" t="str">
        <f>VLOOKUP(D3603,'[1]IPS REGISTRADAS'!B$9:C$3248,2,0)</f>
        <v>E.S.E.HOSPITAL DEPARTAMENTAL SAN RAFAEL</v>
      </c>
      <c r="F3603" s="9">
        <v>1418824</v>
      </c>
    </row>
    <row r="3604" spans="1:6" ht="30" x14ac:dyDescent="0.25">
      <c r="A3604" s="7" t="s">
        <v>1184</v>
      </c>
      <c r="B3604" s="7" t="s">
        <v>1185</v>
      </c>
      <c r="C3604" s="7" t="s">
        <v>2029</v>
      </c>
      <c r="D3604" s="8">
        <v>892300708</v>
      </c>
      <c r="E3604" s="1" t="str">
        <f>VLOOKUP(D3604,'[1]IPS REGISTRADAS'!B$9:C$3248,2,0)</f>
        <v>SOCIEDAD CLINICA VALLEDUPAR LTDA</v>
      </c>
      <c r="F3604" s="9">
        <v>9555198</v>
      </c>
    </row>
    <row r="3605" spans="1:6" ht="30" x14ac:dyDescent="0.25">
      <c r="A3605" s="7" t="s">
        <v>1184</v>
      </c>
      <c r="B3605" s="7" t="s">
        <v>1185</v>
      </c>
      <c r="C3605" s="7" t="s">
        <v>2029</v>
      </c>
      <c r="D3605" s="8">
        <v>900139859</v>
      </c>
      <c r="E3605" s="1" t="str">
        <f>VLOOKUP(D3605,'[1]IPS REGISTRADAS'!B$9:C$3248,2,0)</f>
        <v>IPS FUNDACION VIDA CON AMOR</v>
      </c>
      <c r="F3605" s="9">
        <v>50000000</v>
      </c>
    </row>
    <row r="3606" spans="1:6" ht="30" x14ac:dyDescent="0.25">
      <c r="A3606" s="7" t="s">
        <v>1184</v>
      </c>
      <c r="B3606" s="7" t="s">
        <v>1185</v>
      </c>
      <c r="C3606" s="7" t="s">
        <v>2029</v>
      </c>
      <c r="D3606" s="8">
        <v>900386591</v>
      </c>
      <c r="E3606" s="1" t="str">
        <f>VLOOKUP(D3606,'[1]IPS REGISTRADAS'!B$9:C$3248,2,0)</f>
        <v>GIO MEDICAL IPS  SAS</v>
      </c>
      <c r="F3606" s="9">
        <v>90000000</v>
      </c>
    </row>
    <row r="3607" spans="1:6" ht="30" x14ac:dyDescent="0.25">
      <c r="A3607" s="7" t="s">
        <v>1184</v>
      </c>
      <c r="B3607" s="7" t="s">
        <v>1185</v>
      </c>
      <c r="C3607" s="7" t="s">
        <v>2029</v>
      </c>
      <c r="D3607" s="8">
        <v>900534382</v>
      </c>
      <c r="E3607" s="1" t="str">
        <f>VLOOKUP(D3607,'[1]IPS REGISTRADAS'!B$9:C$3248,2,0)</f>
        <v>INSTITUTO DIAGNOSTICO POR IMÁGENES DE MAICAO - IDIMA S.A.S.</v>
      </c>
      <c r="F3607" s="9">
        <v>4398883</v>
      </c>
    </row>
    <row r="3608" spans="1:6" ht="15" customHeight="1" x14ac:dyDescent="0.25">
      <c r="A3608" s="7" t="s">
        <v>282</v>
      </c>
      <c r="B3608" s="7" t="s">
        <v>283</v>
      </c>
      <c r="C3608" s="7" t="s">
        <v>2029</v>
      </c>
      <c r="D3608" s="8">
        <v>802009914</v>
      </c>
      <c r="E3608" s="1" t="str">
        <f>VLOOKUP(D3608,'[1]IPS REGISTRADAS'!B$9:C$3248,2,0)</f>
        <v>VISION DEL LITORAL Y COMPAÑÍA LIMITADA</v>
      </c>
      <c r="F3608" s="9">
        <v>57914843</v>
      </c>
    </row>
    <row r="3609" spans="1:6" ht="15" customHeight="1" x14ac:dyDescent="0.25">
      <c r="A3609" s="7" t="s">
        <v>282</v>
      </c>
      <c r="B3609" s="7" t="s">
        <v>283</v>
      </c>
      <c r="C3609" s="7" t="s">
        <v>2029</v>
      </c>
      <c r="D3609" s="8">
        <v>802019573</v>
      </c>
      <c r="E3609" s="1" t="str">
        <f>VLOOKUP(D3609,'[1]IPS REGISTRADAS'!B$9:C$3248,2,0)</f>
        <v>CLINICA PORVENIR LTDA</v>
      </c>
      <c r="F3609" s="9">
        <v>40000000</v>
      </c>
    </row>
    <row r="3610" spans="1:6" ht="15" customHeight="1" x14ac:dyDescent="0.25">
      <c r="A3610" s="7" t="s">
        <v>282</v>
      </c>
      <c r="B3610" s="7" t="s">
        <v>283</v>
      </c>
      <c r="C3610" s="7" t="s">
        <v>2029</v>
      </c>
      <c r="D3610" s="8">
        <v>812003726</v>
      </c>
      <c r="E3610" s="1" t="str">
        <f>VLOOKUP(D3610,'[1]IPS REGISTRADAS'!B$9:C$3248,2,0)</f>
        <v>EMPRESA SOCIAL DEL ESTADO E.S.E. CENTRO DE SALUD COTORRA</v>
      </c>
      <c r="F3610" s="9">
        <v>10000000</v>
      </c>
    </row>
    <row r="3611" spans="1:6" ht="15" customHeight="1" x14ac:dyDescent="0.25">
      <c r="A3611" s="7" t="s">
        <v>282</v>
      </c>
      <c r="B3611" s="7" t="s">
        <v>283</v>
      </c>
      <c r="C3611" s="7" t="s">
        <v>2029</v>
      </c>
      <c r="D3611" s="8">
        <v>812005838</v>
      </c>
      <c r="E3611" s="1" t="str">
        <f>VLOOKUP(D3611,'[1]IPS REGISTRADAS'!B$9:C$3248,2,0)</f>
        <v>OFTALMOSALUD S.A.S. DE LORICA CORDOBA</v>
      </c>
      <c r="F3611" s="9">
        <v>29868440</v>
      </c>
    </row>
    <row r="3612" spans="1:6" ht="15" customHeight="1" x14ac:dyDescent="0.25">
      <c r="A3612" s="7" t="s">
        <v>282</v>
      </c>
      <c r="B3612" s="7" t="s">
        <v>283</v>
      </c>
      <c r="C3612" s="7" t="s">
        <v>2029</v>
      </c>
      <c r="D3612" s="8">
        <v>819002025</v>
      </c>
      <c r="E3612" s="1" t="str">
        <f>VLOOKUP(D3612,'[1]IPS REGISTRADAS'!B$9:C$3248,2,0)</f>
        <v>E.S.E. HOSPITAL SANTANDER HERRERA DE PIVIJAY</v>
      </c>
      <c r="F3612" s="9">
        <v>120000000</v>
      </c>
    </row>
    <row r="3613" spans="1:6" ht="15" customHeight="1" x14ac:dyDescent="0.25">
      <c r="A3613" s="7" t="s">
        <v>282</v>
      </c>
      <c r="B3613" s="7" t="s">
        <v>283</v>
      </c>
      <c r="C3613" s="7" t="s">
        <v>2029</v>
      </c>
      <c r="D3613" s="8">
        <v>819006384</v>
      </c>
      <c r="E3613" s="1" t="str">
        <f>VLOOKUP(D3613,'[1]IPS REGISTRADAS'!B$9:C$3248,2,0)</f>
        <v>IPS ONCOVIDHA MAGDALENA LTDA DE SANTA MARTA MAGDALENA</v>
      </c>
      <c r="F3613" s="9">
        <v>70000000</v>
      </c>
    </row>
    <row r="3614" spans="1:6" ht="15" customHeight="1" x14ac:dyDescent="0.25">
      <c r="A3614" s="7" t="s">
        <v>282</v>
      </c>
      <c r="B3614" s="7" t="s">
        <v>283</v>
      </c>
      <c r="C3614" s="7" t="s">
        <v>2029</v>
      </c>
      <c r="D3614" s="8">
        <v>890102768</v>
      </c>
      <c r="E3614" s="1" t="str">
        <f>VLOOKUP(D3614,'[1]IPS REGISTRADAS'!B$9:C$3248,2,0)</f>
        <v>ORGANIACION CLINICA GENERAL DEL NORTE S.A.</v>
      </c>
      <c r="F3614" s="9">
        <v>5844313</v>
      </c>
    </row>
    <row r="3615" spans="1:6" ht="15" customHeight="1" x14ac:dyDescent="0.25">
      <c r="A3615" s="7" t="s">
        <v>282</v>
      </c>
      <c r="B3615" s="7" t="s">
        <v>283</v>
      </c>
      <c r="C3615" s="7" t="s">
        <v>2029</v>
      </c>
      <c r="D3615" s="8">
        <v>891000736</v>
      </c>
      <c r="E3615" s="1" t="str">
        <f>VLOOKUP(D3615,'[1]IPS REGISTRADAS'!B$9:C$3248,2,0)</f>
        <v>ESE HOSPITAL SAN NICOLAS DE PLANETA RICA CORDOBA</v>
      </c>
      <c r="F3615" s="9">
        <v>35000000</v>
      </c>
    </row>
    <row r="3616" spans="1:6" ht="15" customHeight="1" x14ac:dyDescent="0.25">
      <c r="A3616" s="7" t="s">
        <v>282</v>
      </c>
      <c r="B3616" s="7" t="s">
        <v>283</v>
      </c>
      <c r="C3616" s="7" t="s">
        <v>2029</v>
      </c>
      <c r="D3616" s="8">
        <v>900073857</v>
      </c>
      <c r="E3616" s="1" t="str">
        <f>VLOOKUP(D3616,'[1]IPS REGISTRADAS'!B$9:C$3248,2,0)</f>
        <v>CLINICA INTEGRAL SINCELEJO SUCRE</v>
      </c>
      <c r="F3616" s="9">
        <v>15000000</v>
      </c>
    </row>
    <row r="3617" spans="1:6" ht="15" customHeight="1" x14ac:dyDescent="0.25">
      <c r="A3617" s="7" t="s">
        <v>282</v>
      </c>
      <c r="B3617" s="7" t="s">
        <v>283</v>
      </c>
      <c r="C3617" s="7" t="s">
        <v>2029</v>
      </c>
      <c r="D3617" s="8">
        <v>900112364</v>
      </c>
      <c r="E3617" s="1" t="str">
        <f>VLOOKUP(D3617,'[1]IPS REGISTRADAS'!B$9:C$3248,2,0)</f>
        <v>SOCIEDAD CARDIOSVASCULAR DEL CARIBE COLOMBIANO</v>
      </c>
      <c r="F3617" s="9">
        <v>20000000</v>
      </c>
    </row>
    <row r="3618" spans="1:6" ht="15" customHeight="1" x14ac:dyDescent="0.25">
      <c r="A3618" s="7" t="s">
        <v>282</v>
      </c>
      <c r="B3618" s="7" t="s">
        <v>283</v>
      </c>
      <c r="C3618" s="7" t="s">
        <v>2029</v>
      </c>
      <c r="D3618" s="8">
        <v>900205591</v>
      </c>
      <c r="E3618" s="1" t="str">
        <f>VLOOKUP(D3618,'[1]IPS REGISTRADAS'!B$9:C$3248,2,0)</f>
        <v>IPSI MANEXKA</v>
      </c>
      <c r="F3618" s="9">
        <v>2041542</v>
      </c>
    </row>
    <row r="3619" spans="1:6" ht="15" customHeight="1" x14ac:dyDescent="0.25">
      <c r="A3619" s="7" t="s">
        <v>282</v>
      </c>
      <c r="B3619" s="7" t="s">
        <v>283</v>
      </c>
      <c r="C3619" s="7" t="s">
        <v>2029</v>
      </c>
      <c r="D3619" s="8">
        <v>900385707</v>
      </c>
      <c r="E3619" s="1" t="str">
        <f>VLOOKUP(D3619,'[1]IPS REGISTRADAS'!B$9:C$3248,2,0)</f>
        <v>IPS SANTA CATALINA DE  SOLEDAD ATLANTICO</v>
      </c>
      <c r="F3619" s="9">
        <v>97093706</v>
      </c>
    </row>
    <row r="3620" spans="1:6" ht="15" customHeight="1" x14ac:dyDescent="0.25">
      <c r="A3620" s="7" t="s">
        <v>268</v>
      </c>
      <c r="B3620" s="7" t="s">
        <v>269</v>
      </c>
      <c r="C3620" s="7" t="s">
        <v>2029</v>
      </c>
      <c r="D3620" s="8">
        <v>800037021</v>
      </c>
      <c r="E3620" s="1" t="str">
        <f>VLOOKUP(D3620,'[1]IPS REGISTRADAS'!B$9:C$3248,2,0)</f>
        <v>HOSPITAL DEPARTAMENTAL DE GRANADA META</v>
      </c>
      <c r="F3620" s="9">
        <v>180000000</v>
      </c>
    </row>
    <row r="3621" spans="1:6" ht="15" customHeight="1" x14ac:dyDescent="0.25">
      <c r="A3621" s="7" t="s">
        <v>268</v>
      </c>
      <c r="B3621" s="7" t="s">
        <v>269</v>
      </c>
      <c r="C3621" s="7" t="s">
        <v>2029</v>
      </c>
      <c r="D3621" s="8">
        <v>802016761</v>
      </c>
      <c r="E3621" s="1" t="str">
        <f>VLOOKUP(D3621,'[1]IPS REGISTRADAS'!B$9:C$3248,2,0)</f>
        <v>CLINICA JALLER LTDA DE BARRANQUILLA ATLANTICO</v>
      </c>
      <c r="F3621" s="9">
        <v>1101000</v>
      </c>
    </row>
    <row r="3622" spans="1:6" ht="15" customHeight="1" x14ac:dyDescent="0.25">
      <c r="A3622" s="7" t="s">
        <v>268</v>
      </c>
      <c r="B3622" s="7" t="s">
        <v>269</v>
      </c>
      <c r="C3622" s="7" t="s">
        <v>2029</v>
      </c>
      <c r="D3622" s="8">
        <v>802021332</v>
      </c>
      <c r="E3622" s="1" t="str">
        <f>VLOOKUP(D3622,'[1]IPS REGISTRADAS'!B$9:C$3248,2,0)</f>
        <v>CLINICA CENTRO S.A</v>
      </c>
      <c r="F3622" s="9">
        <v>120000000</v>
      </c>
    </row>
    <row r="3623" spans="1:6" ht="15" customHeight="1" x14ac:dyDescent="0.25">
      <c r="A3623" s="7" t="s">
        <v>268</v>
      </c>
      <c r="B3623" s="7" t="s">
        <v>269</v>
      </c>
      <c r="C3623" s="7" t="s">
        <v>2029</v>
      </c>
      <c r="D3623" s="8">
        <v>806012426</v>
      </c>
      <c r="E3623" s="1" t="str">
        <f>VLOOKUP(D3623,'[1]IPS REGISTRADAS'!B$9:C$3248,2,0)</f>
        <v>CLINICA CARDIOVASCULAR JESUS DE NAZARETH S.A.S.</v>
      </c>
      <c r="F3623" s="9">
        <v>40000000</v>
      </c>
    </row>
    <row r="3624" spans="1:6" ht="15" customHeight="1" x14ac:dyDescent="0.25">
      <c r="A3624" s="7" t="s">
        <v>268</v>
      </c>
      <c r="B3624" s="7" t="s">
        <v>269</v>
      </c>
      <c r="C3624" s="7" t="s">
        <v>2029</v>
      </c>
      <c r="D3624" s="8">
        <v>812004935</v>
      </c>
      <c r="E3624" s="1" t="str">
        <f>VLOOKUP(D3624,'[1]IPS REGISTRADAS'!B$9:C$3248,2,0)</f>
        <v>CASA DEL NIÑO LTDA DE MONTERIA CORDOBA</v>
      </c>
      <c r="F3624" s="9">
        <v>50000000</v>
      </c>
    </row>
    <row r="3625" spans="1:6" ht="15" customHeight="1" x14ac:dyDescent="0.25">
      <c r="A3625" s="7" t="s">
        <v>268</v>
      </c>
      <c r="B3625" s="7" t="s">
        <v>269</v>
      </c>
      <c r="C3625" s="7" t="s">
        <v>2029</v>
      </c>
      <c r="D3625" s="8">
        <v>812005522</v>
      </c>
      <c r="E3625" s="1" t="str">
        <f>VLOOKUP(D3625,'[1]IPS REGISTRADAS'!B$9:C$3248,2,0)</f>
        <v>FUNDACION AMIGOS DE LA SALUD DE MONTERIA CORDOBA</v>
      </c>
      <c r="F3625" s="9">
        <v>100000000</v>
      </c>
    </row>
    <row r="3626" spans="1:6" ht="15" customHeight="1" x14ac:dyDescent="0.25">
      <c r="A3626" s="7" t="s">
        <v>268</v>
      </c>
      <c r="B3626" s="7" t="s">
        <v>269</v>
      </c>
      <c r="C3626" s="7" t="s">
        <v>2029</v>
      </c>
      <c r="D3626" s="8">
        <v>819006193</v>
      </c>
      <c r="E3626" s="1" t="str">
        <f>VLOOKUP(D3626,'[1]IPS REGISTRADAS'!B$9:C$3248,2,0)</f>
        <v>INSTITUTO NEUROPSIQUIATRICO NUESTRA SEÑORA DEL CARMEN INSECAR S.A.S.</v>
      </c>
      <c r="F3626" s="9">
        <v>30000000</v>
      </c>
    </row>
    <row r="3627" spans="1:6" ht="15" customHeight="1" x14ac:dyDescent="0.25">
      <c r="A3627" s="7" t="s">
        <v>268</v>
      </c>
      <c r="B3627" s="7" t="s">
        <v>269</v>
      </c>
      <c r="C3627" s="7" t="s">
        <v>2029</v>
      </c>
      <c r="D3627" s="8">
        <v>824001252</v>
      </c>
      <c r="E3627" s="1" t="str">
        <f>VLOOKUP(D3627,'[1]IPS REGISTRADAS'!B$9:C$3248,2,0)</f>
        <v>CLINICA ERASMO LTDA DE VALLEDUPAR CEASR</v>
      </c>
      <c r="F3627" s="9">
        <v>1985000</v>
      </c>
    </row>
    <row r="3628" spans="1:6" ht="15" customHeight="1" x14ac:dyDescent="0.25">
      <c r="A3628" s="7" t="s">
        <v>268</v>
      </c>
      <c r="B3628" s="7" t="s">
        <v>269</v>
      </c>
      <c r="C3628" s="7" t="s">
        <v>2029</v>
      </c>
      <c r="D3628" s="8">
        <v>830510991</v>
      </c>
      <c r="E3628" s="1" t="str">
        <f>VLOOKUP(D3628,'[1]IPS REGISTRADAS'!B$9:C$3248,2,0)</f>
        <v>CLINICA MATERNO INFANTIL LTDA  DE SINCELAJO SUCRE</v>
      </c>
      <c r="F3628" s="9">
        <v>6306000</v>
      </c>
    </row>
    <row r="3629" spans="1:6" ht="15" customHeight="1" x14ac:dyDescent="0.25">
      <c r="A3629" s="7" t="s">
        <v>268</v>
      </c>
      <c r="B3629" s="7" t="s">
        <v>269</v>
      </c>
      <c r="C3629" s="7" t="s">
        <v>2029</v>
      </c>
      <c r="D3629" s="8">
        <v>890904646</v>
      </c>
      <c r="E3629" s="1" t="str">
        <f>VLOOKUP(D3629,'[1]IPS REGISTRADAS'!B$9:C$3248,2,0)</f>
        <v xml:space="preserve">HOSPITAL GENERAL DE MEDELLIN E.S.E. </v>
      </c>
      <c r="F3629" s="9">
        <v>11450000</v>
      </c>
    </row>
    <row r="3630" spans="1:6" ht="15" customHeight="1" x14ac:dyDescent="0.25">
      <c r="A3630" s="7" t="s">
        <v>268</v>
      </c>
      <c r="B3630" s="7" t="s">
        <v>269</v>
      </c>
      <c r="C3630" s="7" t="s">
        <v>2029</v>
      </c>
      <c r="D3630" s="8">
        <v>890980066</v>
      </c>
      <c r="E3630" s="1" t="str">
        <f>VLOOKUP(D3630,'[1]IPS REGISTRADAS'!B$9:C$3248,2,0)</f>
        <v>E.S.E. HOSPITAL SAN RAFAEL DE ITAGÜÍ</v>
      </c>
      <c r="F3630" s="9">
        <v>1045000</v>
      </c>
    </row>
    <row r="3631" spans="1:6" ht="15" customHeight="1" x14ac:dyDescent="0.25">
      <c r="A3631" s="7" t="s">
        <v>268</v>
      </c>
      <c r="B3631" s="7" t="s">
        <v>269</v>
      </c>
      <c r="C3631" s="7" t="s">
        <v>2029</v>
      </c>
      <c r="D3631" s="8">
        <v>890980757</v>
      </c>
      <c r="E3631" s="1" t="str">
        <f>VLOOKUP(D3631,'[1]IPS REGISTRADAS'!B$9:C$3248,2,0)</f>
        <v>HOSPITAL CESAR URIBE PIEDRAHITA E.S.E</v>
      </c>
      <c r="F3631" s="9">
        <v>9026000</v>
      </c>
    </row>
    <row r="3632" spans="1:6" ht="15" customHeight="1" x14ac:dyDescent="0.25">
      <c r="A3632" s="7" t="s">
        <v>268</v>
      </c>
      <c r="B3632" s="7" t="s">
        <v>269</v>
      </c>
      <c r="C3632" s="7" t="s">
        <v>2029</v>
      </c>
      <c r="D3632" s="8">
        <v>891080015</v>
      </c>
      <c r="E3632" s="1" t="str">
        <f>VLOOKUP(D3632,'[1]IPS REGISTRADAS'!B$9:C$3248,2,0)</f>
        <v>E.S.E. HOSPITAL SAN DIEGO DE CERETE CORDOBA</v>
      </c>
      <c r="F3632" s="9">
        <v>25000000</v>
      </c>
    </row>
    <row r="3633" spans="1:6" ht="15" customHeight="1" x14ac:dyDescent="0.25">
      <c r="A3633" s="7" t="s">
        <v>268</v>
      </c>
      <c r="B3633" s="7" t="s">
        <v>269</v>
      </c>
      <c r="C3633" s="7" t="s">
        <v>2029</v>
      </c>
      <c r="D3633" s="8">
        <v>900027397</v>
      </c>
      <c r="E3633" s="1" t="str">
        <f>VLOOKUP(D3633,'[1]IPS REGISTRADAS'!B$9:C$3248,2,0)</f>
        <v>IPS CLINICA HIGEA DE CARTAGENA BOLIVAR</v>
      </c>
      <c r="F3633" s="9">
        <v>14935000</v>
      </c>
    </row>
    <row r="3634" spans="1:6" ht="15" customHeight="1" x14ac:dyDescent="0.25">
      <c r="A3634" s="7" t="s">
        <v>268</v>
      </c>
      <c r="B3634" s="7" t="s">
        <v>269</v>
      </c>
      <c r="C3634" s="7" t="s">
        <v>2029</v>
      </c>
      <c r="D3634" s="8">
        <v>900161407</v>
      </c>
      <c r="E3634" s="1" t="str">
        <f>VLOOKUP(D3634,'[1]IPS REGISTRADAS'!B$9:C$3248,2,0)</f>
        <v>LABORATORIO DE PATOLOGIA Y CITOLOGIA ALHUMED LTDA</v>
      </c>
      <c r="F3634" s="9">
        <v>3198000</v>
      </c>
    </row>
    <row r="3635" spans="1:6" ht="15" customHeight="1" x14ac:dyDescent="0.25">
      <c r="A3635" s="7" t="s">
        <v>268</v>
      </c>
      <c r="B3635" s="7" t="s">
        <v>269</v>
      </c>
      <c r="C3635" s="7" t="s">
        <v>2029</v>
      </c>
      <c r="D3635" s="8">
        <v>900214926</v>
      </c>
      <c r="E3635" s="1" t="str">
        <f>VLOOKUP(D3635,'[1]IPS REGISTRADAS'!B$9:C$3248,2,0)</f>
        <v>CLINICA DE ESPECIALISTAS GUAJIRA LIMITADA</v>
      </c>
      <c r="F3635" s="9">
        <v>60000000</v>
      </c>
    </row>
    <row r="3636" spans="1:6" ht="15" customHeight="1" x14ac:dyDescent="0.25">
      <c r="A3636" s="7" t="s">
        <v>268</v>
      </c>
      <c r="B3636" s="7" t="s">
        <v>269</v>
      </c>
      <c r="C3636" s="7" t="s">
        <v>2029</v>
      </c>
      <c r="D3636" s="8">
        <v>900373224</v>
      </c>
      <c r="E3636" s="1" t="str">
        <f>VLOOKUP(D3636,'[1]IPS REGISTRADAS'!B$9:C$3248,2,0)</f>
        <v>UNIDAD MEDICO QUIRURGICA MARIA AUXILIADORA DE SINCELEJO SUCRE</v>
      </c>
      <c r="F3636" s="9">
        <v>18000000</v>
      </c>
    </row>
    <row r="3637" spans="1:6" ht="15" customHeight="1" x14ac:dyDescent="0.25">
      <c r="A3637" s="7" t="s">
        <v>268</v>
      </c>
      <c r="B3637" s="7" t="s">
        <v>269</v>
      </c>
      <c r="C3637" s="7" t="s">
        <v>2029</v>
      </c>
      <c r="D3637" s="8">
        <v>900415382</v>
      </c>
      <c r="E3637" s="1" t="str">
        <f>VLOOKUP(D3637,'[1]IPS REGISTRADAS'!B$9:C$3248,2,0)</f>
        <v>UNION TEMPORAL UCI ADULTOS LAS MERCEDES DE COROZAL</v>
      </c>
      <c r="F3637" s="9">
        <v>90000000</v>
      </c>
    </row>
    <row r="3638" spans="1:6" ht="15" customHeight="1" x14ac:dyDescent="0.25">
      <c r="A3638" s="7" t="s">
        <v>268</v>
      </c>
      <c r="B3638" s="7" t="s">
        <v>269</v>
      </c>
      <c r="C3638" s="7" t="s">
        <v>2029</v>
      </c>
      <c r="D3638" s="8">
        <v>900514515</v>
      </c>
      <c r="E3638" s="1" t="str">
        <f>VLOOKUP(D3638,'[1]IPS REGISTRADAS'!B$9:C$3248,2,0)</f>
        <v>CENTRO OFTALMOLOGICO FREDY OLMOS COFO S.A.S</v>
      </c>
      <c r="F3638" s="9">
        <v>4189000</v>
      </c>
    </row>
    <row r="3639" spans="1:6" ht="15" customHeight="1" x14ac:dyDescent="0.25">
      <c r="A3639" s="7" t="s">
        <v>0</v>
      </c>
      <c r="B3639" s="7" t="s">
        <v>1</v>
      </c>
      <c r="C3639" s="7" t="s">
        <v>2029</v>
      </c>
      <c r="D3639" s="8">
        <v>900098985</v>
      </c>
      <c r="E3639" s="1" t="str">
        <f>VLOOKUP(D3639,'[1]IPS REGISTRADAS'!B$9:C$3248,2,0)</f>
        <v>OGANIZACION VIHONCO IPS SOCIEDAD POR ACCIONES SIMPLIFICADA</v>
      </c>
      <c r="F3639" s="9">
        <v>797785535.59000003</v>
      </c>
    </row>
    <row r="3640" spans="1:6" ht="15" customHeight="1" x14ac:dyDescent="0.25">
      <c r="A3640" s="7" t="s">
        <v>0</v>
      </c>
      <c r="B3640" s="7" t="s">
        <v>1</v>
      </c>
      <c r="C3640" s="7" t="s">
        <v>2029</v>
      </c>
      <c r="D3640" s="8">
        <v>900234274</v>
      </c>
      <c r="E3640" s="1" t="str">
        <f>VLOOKUP(D3640,'[1]IPS REGISTRADAS'!B$9:C$3248,2,0)</f>
        <v>FUNDACION IPS DE LA UNIVERSIDAD DE PAMPLONA</v>
      </c>
      <c r="F3640" s="9">
        <v>919125185.73000002</v>
      </c>
    </row>
    <row r="3641" spans="1:6" ht="15" customHeight="1" x14ac:dyDescent="0.25">
      <c r="A3641" s="7" t="s">
        <v>471</v>
      </c>
      <c r="B3641" s="7" t="s">
        <v>472</v>
      </c>
      <c r="C3641" s="7" t="s">
        <v>2029</v>
      </c>
      <c r="D3641" s="8">
        <v>890112801</v>
      </c>
      <c r="E3641" s="1" t="str">
        <f>VLOOKUP(D3641,'[1]IPS REGISTRADAS'!B$9:C$3248,2,0)</f>
        <v>FUNDACION CENTRO MEDICO  DEL NORTE DE SOLEDAD ATLANTICO</v>
      </c>
      <c r="F3641" s="9">
        <v>3619850</v>
      </c>
    </row>
    <row r="3642" spans="1:6" ht="15" customHeight="1" x14ac:dyDescent="0.25">
      <c r="A3642" s="7" t="s">
        <v>471</v>
      </c>
      <c r="B3642" s="7" t="s">
        <v>472</v>
      </c>
      <c r="C3642" s="7" t="s">
        <v>2029</v>
      </c>
      <c r="D3642" s="8">
        <v>900541416</v>
      </c>
      <c r="E3642" s="1" t="str">
        <f>VLOOKUP(D3642,'[1]IPS REGISTRADAS'!B$9:C$3248,2,0)</f>
        <v>LABORATORIO CLINICO CLARET ARIÑO GARCIA SAS</v>
      </c>
      <c r="F3642" s="9">
        <v>1506408</v>
      </c>
    </row>
    <row r="3643" spans="1:6" ht="15" customHeight="1" x14ac:dyDescent="0.25">
      <c r="A3643" s="7" t="s">
        <v>471</v>
      </c>
      <c r="B3643" s="7" t="s">
        <v>472</v>
      </c>
      <c r="C3643" s="7" t="s">
        <v>2029</v>
      </c>
      <c r="D3643" s="8">
        <v>900622504</v>
      </c>
      <c r="E3643" s="1" t="str">
        <f>VLOOKUP(D3643,'[1]IPS REGISTRADAS'!B$9:C$3248,2,0)</f>
        <v>COOPERATIVA DE TRABAJO ASOCIADO CLINICA SANTO TOMAS "CLISANTO CTA"</v>
      </c>
      <c r="F3643" s="9">
        <v>51048249</v>
      </c>
    </row>
    <row r="3644" spans="1:6" ht="15" customHeight="1" x14ac:dyDescent="0.25">
      <c r="A3644" s="7" t="s">
        <v>217</v>
      </c>
      <c r="B3644" s="7" t="s">
        <v>218</v>
      </c>
      <c r="C3644" s="7" t="s">
        <v>2029</v>
      </c>
      <c r="D3644" s="8">
        <v>800220011</v>
      </c>
      <c r="E3644" s="1" t="str">
        <f>VLOOKUP(D3644,'[1]IPS REGISTRADAS'!B$9:C$3248,2,0)</f>
        <v>HOSPITAL MEISSEN II NIVEL DE BOGOTÁ D.C.</v>
      </c>
      <c r="F3644" s="9">
        <v>20000000</v>
      </c>
    </row>
    <row r="3645" spans="1:6" ht="15" customHeight="1" x14ac:dyDescent="0.25">
      <c r="A3645" s="7" t="s">
        <v>217</v>
      </c>
      <c r="B3645" s="7" t="s">
        <v>218</v>
      </c>
      <c r="C3645" s="7" t="s">
        <v>2029</v>
      </c>
      <c r="D3645" s="8">
        <v>800231215</v>
      </c>
      <c r="E3645" s="1" t="str">
        <f>VLOOKUP(D3645,'[1]IPS REGISTRADAS'!B$9:C$3248,2,0)</f>
        <v xml:space="preserve">HOSPITAL DE SARARE E.S.E. </v>
      </c>
      <c r="F3645" s="9">
        <v>300000000</v>
      </c>
    </row>
    <row r="3646" spans="1:6" ht="15" customHeight="1" x14ac:dyDescent="0.25">
      <c r="A3646" s="7" t="s">
        <v>217</v>
      </c>
      <c r="B3646" s="7" t="s">
        <v>218</v>
      </c>
      <c r="C3646" s="7" t="s">
        <v>2029</v>
      </c>
      <c r="D3646" s="8">
        <v>807008278</v>
      </c>
      <c r="E3646" s="1" t="str">
        <f>VLOOKUP(D3646,'[1]IPS REGISTRADAS'!B$9:C$3248,2,0)</f>
        <v>COOPERATIVA DE INVERSIONES Y SERVICIOS EMPRESARIALES</v>
      </c>
      <c r="F3646" s="9">
        <v>100000000</v>
      </c>
    </row>
    <row r="3647" spans="1:6" ht="15" customHeight="1" x14ac:dyDescent="0.25">
      <c r="A3647" s="7" t="s">
        <v>217</v>
      </c>
      <c r="B3647" s="7" t="s">
        <v>218</v>
      </c>
      <c r="C3647" s="7" t="s">
        <v>2029</v>
      </c>
      <c r="D3647" s="8">
        <v>817003166</v>
      </c>
      <c r="E3647" s="1" t="str">
        <f>VLOOKUP(D3647,'[1]IPS REGISTRADAS'!B$9:C$3248,2,0)</f>
        <v>CLINICA LA ESTANCIA DE POPAYAN CAUCA</v>
      </c>
      <c r="F3647" s="9">
        <v>650000000</v>
      </c>
    </row>
    <row r="3648" spans="1:6" ht="15" customHeight="1" x14ac:dyDescent="0.25">
      <c r="A3648" s="7" t="s">
        <v>217</v>
      </c>
      <c r="B3648" s="7" t="s">
        <v>218</v>
      </c>
      <c r="C3648" s="7" t="s">
        <v>2029</v>
      </c>
      <c r="D3648" s="8">
        <v>900240018</v>
      </c>
      <c r="E3648" s="1" t="str">
        <f>VLOOKUP(D3648,'[1]IPS REGISTRADAS'!B$9:C$3248,2,0)</f>
        <v>LOS COMUNEROS HOSPITALARIOS DE BUCARAMANGA  SANTANDER</v>
      </c>
      <c r="F3648" s="9">
        <v>42663356</v>
      </c>
    </row>
    <row r="3649" spans="1:6" ht="15" customHeight="1" x14ac:dyDescent="0.25">
      <c r="A3649" s="7" t="s">
        <v>11</v>
      </c>
      <c r="B3649" s="7" t="s">
        <v>12</v>
      </c>
      <c r="C3649" s="7" t="s">
        <v>2029</v>
      </c>
      <c r="D3649" s="8">
        <v>800033723</v>
      </c>
      <c r="E3649" s="1" t="str">
        <f>VLOOKUP(D3649,'[1]IPS REGISTRADAS'!B$9:C$3248,2,0)</f>
        <v>IPS SERVICIOS MEDICOS OLIMPUS DE BARRANQUILLA ATLANTICO</v>
      </c>
      <c r="F3649" s="9">
        <v>30623551</v>
      </c>
    </row>
    <row r="3650" spans="1:6" ht="15" customHeight="1" x14ac:dyDescent="0.25">
      <c r="A3650" s="7" t="s">
        <v>11</v>
      </c>
      <c r="B3650" s="7" t="s">
        <v>12</v>
      </c>
      <c r="C3650" s="7" t="s">
        <v>2029</v>
      </c>
      <c r="D3650" s="8">
        <v>800196652</v>
      </c>
      <c r="E3650" s="1" t="str">
        <f>VLOOKUP(D3650,'[1]IPS REGISTRADAS'!B$9:C$3248,2,0)</f>
        <v>INSTITUTO CARDIOBASCULAR Y DE ESTUDIOS ESPECIALES LAS VEGAS</v>
      </c>
      <c r="F3650" s="9">
        <v>245000000</v>
      </c>
    </row>
    <row r="3651" spans="1:6" ht="15" customHeight="1" x14ac:dyDescent="0.25">
      <c r="A3651" s="7" t="s">
        <v>11</v>
      </c>
      <c r="B3651" s="7" t="s">
        <v>12</v>
      </c>
      <c r="C3651" s="7" t="s">
        <v>2029</v>
      </c>
      <c r="D3651" s="8">
        <v>806004756</v>
      </c>
      <c r="E3651" s="1" t="str">
        <f>VLOOKUP(D3651,'[1]IPS REGISTRADAS'!B$9:C$3248,2,0)</f>
        <v>CENTRO DE CIRUGIA LAZER LTDA DE CARTAGENA BOLIVAR</v>
      </c>
      <c r="F3651" s="9">
        <v>66750000</v>
      </c>
    </row>
    <row r="3652" spans="1:6" ht="15" customHeight="1" x14ac:dyDescent="0.25">
      <c r="A3652" s="7" t="s">
        <v>11</v>
      </c>
      <c r="B3652" s="7" t="s">
        <v>12</v>
      </c>
      <c r="C3652" s="7" t="s">
        <v>2029</v>
      </c>
      <c r="D3652" s="8">
        <v>820002928</v>
      </c>
      <c r="E3652" s="1" t="str">
        <f>VLOOKUP(D3652,'[1]IPS REGISTRADAS'!B$9:C$3248,2,0)</f>
        <v>NEFROBOYACA LTDADE TUNJA BOYACA</v>
      </c>
      <c r="F3652" s="9">
        <v>5520732</v>
      </c>
    </row>
    <row r="3653" spans="1:6" ht="15" customHeight="1" x14ac:dyDescent="0.25">
      <c r="A3653" s="7" t="s">
        <v>11</v>
      </c>
      <c r="B3653" s="7" t="s">
        <v>12</v>
      </c>
      <c r="C3653" s="7" t="s">
        <v>2029</v>
      </c>
      <c r="D3653" s="8">
        <v>830037741</v>
      </c>
      <c r="E3653" s="1" t="str">
        <f>VLOOKUP(D3653,'[1]IPS REGISTRADAS'!B$9:C$3248,2,0)</f>
        <v>FUNDACION ESENSA</v>
      </c>
      <c r="F3653" s="9">
        <v>490000000</v>
      </c>
    </row>
    <row r="3654" spans="1:6" ht="15" customHeight="1" x14ac:dyDescent="0.25">
      <c r="A3654" s="7" t="s">
        <v>11</v>
      </c>
      <c r="B3654" s="7" t="s">
        <v>12</v>
      </c>
      <c r="C3654" s="7" t="s">
        <v>2029</v>
      </c>
      <c r="D3654" s="8">
        <v>890205361</v>
      </c>
      <c r="E3654" s="1" t="str">
        <f>VLOOKUP(D3654,'[1]IPS REGISTRADAS'!B$9:C$3248,2,0)</f>
        <v>FUNDACION OFTALMOLOGICA DE SANTANDER DE FLORIDABLANCA SANTANDER</v>
      </c>
      <c r="F3654" s="9">
        <v>195396976</v>
      </c>
    </row>
    <row r="3655" spans="1:6" ht="15" customHeight="1" x14ac:dyDescent="0.25">
      <c r="A3655" s="7" t="s">
        <v>11</v>
      </c>
      <c r="B3655" s="7" t="s">
        <v>12</v>
      </c>
      <c r="C3655" s="7" t="s">
        <v>2029</v>
      </c>
      <c r="D3655" s="8">
        <v>890209698</v>
      </c>
      <c r="E3655" s="1" t="str">
        <f>VLOOKUP(D3655,'[1]IPS REGISTRADAS'!B$9:C$3248,2,0)</f>
        <v>CLINICA CHICAMOCHA S.A</v>
      </c>
      <c r="F3655" s="9">
        <v>294530270</v>
      </c>
    </row>
    <row r="3656" spans="1:6" ht="15" customHeight="1" x14ac:dyDescent="0.25">
      <c r="A3656" s="7" t="s">
        <v>11</v>
      </c>
      <c r="B3656" s="7" t="s">
        <v>12</v>
      </c>
      <c r="C3656" s="7" t="s">
        <v>2029</v>
      </c>
      <c r="D3656" s="8">
        <v>890301430</v>
      </c>
      <c r="E3656" s="1" t="str">
        <f>VLOOKUP(D3656,'[1]IPS REGISTRADAS'!B$9:C$3248,2,0)</f>
        <v>INSTITUTO DE RELIGIOSAS DE SAN JOSE DE GERONA DE CALI VALLE</v>
      </c>
      <c r="F3656" s="9">
        <v>550000000</v>
      </c>
    </row>
    <row r="3657" spans="1:6" ht="15" customHeight="1" x14ac:dyDescent="0.25">
      <c r="A3657" s="7" t="s">
        <v>11</v>
      </c>
      <c r="B3657" s="7" t="s">
        <v>12</v>
      </c>
      <c r="C3657" s="7" t="s">
        <v>2029</v>
      </c>
      <c r="D3657" s="8">
        <v>900089251</v>
      </c>
      <c r="E3657" s="1" t="str">
        <f>VLOOKUP(D3657,'[1]IPS REGISTRADAS'!B$9:C$3248,2,0)</f>
        <v>MEDISER I.P.S LIMITADA</v>
      </c>
      <c r="F3657" s="9">
        <v>8682800</v>
      </c>
    </row>
    <row r="3658" spans="1:6" ht="15" customHeight="1" x14ac:dyDescent="0.25">
      <c r="A3658" s="7" t="s">
        <v>11</v>
      </c>
      <c r="B3658" s="7" t="s">
        <v>12</v>
      </c>
      <c r="C3658" s="7" t="s">
        <v>2029</v>
      </c>
      <c r="D3658" s="8">
        <v>900177624</v>
      </c>
      <c r="E3658" s="1" t="str">
        <f>VLOOKUP(D3658,'[1]IPS REGISTRADAS'!B$9:C$3248,2,0)</f>
        <v>IPS ANASHIWAYA DE RIOHACHA LA GUAJIRA</v>
      </c>
      <c r="F3658" s="9">
        <v>53111687</v>
      </c>
    </row>
    <row r="3659" spans="1:6" ht="15" customHeight="1" x14ac:dyDescent="0.25">
      <c r="A3659" s="7" t="s">
        <v>11</v>
      </c>
      <c r="B3659" s="7" t="s">
        <v>12</v>
      </c>
      <c r="C3659" s="7" t="s">
        <v>2029</v>
      </c>
      <c r="D3659" s="8">
        <v>900190045</v>
      </c>
      <c r="E3659" s="1" t="str">
        <f>VLOOKUP(D3659,'[1]IPS REGISTRADAS'!B$9:C$3248,2,0)</f>
        <v>E.S.E. HOSPITAL REGIONAL MANUELA BELTRAN DE SOCORRO</v>
      </c>
      <c r="F3659" s="9">
        <v>380014891</v>
      </c>
    </row>
    <row r="3660" spans="1:6" ht="15" customHeight="1" x14ac:dyDescent="0.25">
      <c r="A3660" s="7" t="s">
        <v>11</v>
      </c>
      <c r="B3660" s="7" t="s">
        <v>12</v>
      </c>
      <c r="C3660" s="7" t="s">
        <v>2029</v>
      </c>
      <c r="D3660" s="8">
        <v>900269029</v>
      </c>
      <c r="E3660" s="1" t="str">
        <f>VLOOKUP(D3660,'[1]IPS REGISTRADAS'!B$9:C$3248,2,0)</f>
        <v>FUNDACION CENTRO COLOMBIANO DE EPILEPCIA Y ENFERMEDADES NEUROLOGICAS DE CARTAGENA BOLIVAR</v>
      </c>
      <c r="F3660" s="9">
        <v>149758330</v>
      </c>
    </row>
    <row r="3661" spans="1:6" ht="15" customHeight="1" x14ac:dyDescent="0.25">
      <c r="A3661" s="7" t="s">
        <v>11</v>
      </c>
      <c r="B3661" s="7" t="s">
        <v>12</v>
      </c>
      <c r="C3661" s="7" t="s">
        <v>2029</v>
      </c>
      <c r="D3661" s="8">
        <v>900326563</v>
      </c>
      <c r="E3661" s="1" t="str">
        <f>VLOOKUP(D3661,'[1]IPS REGISTRADAS'!B$9:C$3248,2,0)</f>
        <v>CLINICA ABC ORTODONCIA SAS</v>
      </c>
      <c r="F3661" s="9">
        <v>20383884</v>
      </c>
    </row>
    <row r="3662" spans="1:6" ht="15" customHeight="1" x14ac:dyDescent="0.25">
      <c r="A3662" s="7" t="s">
        <v>11</v>
      </c>
      <c r="B3662" s="7" t="s">
        <v>12</v>
      </c>
      <c r="C3662" s="7" t="s">
        <v>2029</v>
      </c>
      <c r="D3662" s="8">
        <v>900408220</v>
      </c>
      <c r="E3662" s="1" t="str">
        <f>VLOOKUP(D3662,'[1]IPS REGISTRADAS'!B$9:C$3248,2,0)</f>
        <v>NUEVA CLINICA SAGRADO CORAZON S.A.S</v>
      </c>
      <c r="F3662" s="9">
        <v>98000000</v>
      </c>
    </row>
    <row r="3663" spans="1:6" ht="15" customHeight="1" x14ac:dyDescent="0.25">
      <c r="A3663" s="7" t="s">
        <v>270</v>
      </c>
      <c r="B3663" s="7" t="s">
        <v>271</v>
      </c>
      <c r="C3663" s="7" t="s">
        <v>2029</v>
      </c>
      <c r="D3663" s="8">
        <v>819000933</v>
      </c>
      <c r="E3663" s="1" t="str">
        <f>VLOOKUP(D3663,'[1]IPS REGISTRADAS'!B$9:C$3248,2,0)</f>
        <v>FUNDACION PARA EL DESARROLLO COMUNITARIO - FUNDEC</v>
      </c>
      <c r="F3663" s="9">
        <v>1750505</v>
      </c>
    </row>
    <row r="3664" spans="1:6" ht="15" customHeight="1" x14ac:dyDescent="0.25">
      <c r="A3664" s="7" t="s">
        <v>270</v>
      </c>
      <c r="B3664" s="7" t="s">
        <v>271</v>
      </c>
      <c r="C3664" s="7" t="s">
        <v>2029</v>
      </c>
      <c r="D3664" s="8">
        <v>819004229</v>
      </c>
      <c r="E3664" s="1" t="str">
        <f>VLOOKUP(D3664,'[1]IPS REGISTRADAS'!B$9:C$3248,2,0)</f>
        <v>IPS  FUNDACION ESTILO DE VIDA SALUDABLE DE CARTAGENA BOLIVAR</v>
      </c>
      <c r="F3664" s="9">
        <v>20130750</v>
      </c>
    </row>
    <row r="3665" spans="1:6" ht="15" customHeight="1" x14ac:dyDescent="0.25">
      <c r="A3665" s="7" t="s">
        <v>270</v>
      </c>
      <c r="B3665" s="7" t="s">
        <v>271</v>
      </c>
      <c r="C3665" s="7" t="s">
        <v>2029</v>
      </c>
      <c r="D3665" s="8">
        <v>892000501</v>
      </c>
      <c r="E3665" s="1" t="str">
        <f>VLOOKUP(D3665,'[1]IPS REGISTRADAS'!B$9:C$3248,2,0)</f>
        <v>HOSPITAL DEPARTAMENTAL DE VILLAVICENCIO</v>
      </c>
      <c r="F3665" s="9">
        <v>7615975</v>
      </c>
    </row>
    <row r="3666" spans="1:6" ht="15" customHeight="1" x14ac:dyDescent="0.25">
      <c r="A3666" s="7" t="s">
        <v>270</v>
      </c>
      <c r="B3666" s="7" t="s">
        <v>271</v>
      </c>
      <c r="C3666" s="7" t="s">
        <v>2029</v>
      </c>
      <c r="D3666" s="8">
        <v>900002780</v>
      </c>
      <c r="E3666" s="1" t="str">
        <f>VLOOKUP(D3666,'[1]IPS REGISTRADAS'!B$9:C$3248,2,0)</f>
        <v>FUNDACION CAMPBELL</v>
      </c>
      <c r="F3666" s="9">
        <v>173249485</v>
      </c>
    </row>
    <row r="3667" spans="1:6" ht="15" customHeight="1" x14ac:dyDescent="0.25">
      <c r="A3667" s="7" t="s">
        <v>272</v>
      </c>
      <c r="B3667" s="7" t="s">
        <v>273</v>
      </c>
      <c r="C3667" s="7" t="s">
        <v>2029</v>
      </c>
      <c r="D3667" s="8">
        <v>800194798</v>
      </c>
      <c r="E3667" s="1" t="str">
        <f>VLOOKUP(D3667,'[1]IPS REGISTRADAS'!B$9:C$3248,2,0)</f>
        <v>ORGANIZACIÓN CLINICAS BONNADONA PREVENIR DE BARRANQUILLA ATLANTICA</v>
      </c>
      <c r="F3667" s="9">
        <v>358536484</v>
      </c>
    </row>
    <row r="3668" spans="1:6" ht="15" customHeight="1" x14ac:dyDescent="0.25">
      <c r="A3668" s="7" t="s">
        <v>272</v>
      </c>
      <c r="B3668" s="7" t="s">
        <v>273</v>
      </c>
      <c r="C3668" s="7" t="s">
        <v>2029</v>
      </c>
      <c r="D3668" s="8">
        <v>804011768</v>
      </c>
      <c r="E3668" s="1" t="str">
        <f>VLOOKUP(D3668,'[1]IPS REGISTRADAS'!B$9:C$3248,2,0)</f>
        <v>ASOCIACION DE PRESTADORES DE SERVICIOS Y SUMINISTROS DE SALUD DE BUCARAMANGA SANTANDER</v>
      </c>
      <c r="F3668" s="9">
        <v>531308716</v>
      </c>
    </row>
    <row r="3669" spans="1:6" ht="15" customHeight="1" x14ac:dyDescent="0.25">
      <c r="A3669" s="7" t="s">
        <v>272</v>
      </c>
      <c r="B3669" s="7" t="s">
        <v>273</v>
      </c>
      <c r="C3669" s="7" t="s">
        <v>2029</v>
      </c>
      <c r="D3669" s="8">
        <v>807008857</v>
      </c>
      <c r="E3669" s="1" t="str">
        <f>VLOOKUP(D3669,'[1]IPS REGISTRADAS'!B$9:C$3248,2,0)</f>
        <v>E.S.E. HOSPITAL REGIONAL NORTE</v>
      </c>
      <c r="F3669" s="9">
        <v>1942814</v>
      </c>
    </row>
    <row r="3670" spans="1:6" ht="15" customHeight="1" x14ac:dyDescent="0.25">
      <c r="A3670" s="7" t="s">
        <v>272</v>
      </c>
      <c r="B3670" s="7" t="s">
        <v>273</v>
      </c>
      <c r="C3670" s="7" t="s">
        <v>2029</v>
      </c>
      <c r="D3670" s="8">
        <v>819000545</v>
      </c>
      <c r="E3670" s="1" t="str">
        <f>VLOOKUP(D3670,'[1]IPS REGISTRADAS'!B$9:C$3248,2,0)</f>
        <v>CLINICA VIDA IPS S.A.S. DE BARRANQUILLA ATLANTICO</v>
      </c>
      <c r="F3670" s="9">
        <v>499574439</v>
      </c>
    </row>
    <row r="3671" spans="1:6" ht="15" customHeight="1" x14ac:dyDescent="0.25">
      <c r="A3671" s="7" t="s">
        <v>272</v>
      </c>
      <c r="B3671" s="7" t="s">
        <v>273</v>
      </c>
      <c r="C3671" s="7" t="s">
        <v>2029</v>
      </c>
      <c r="D3671" s="8">
        <v>830124110</v>
      </c>
      <c r="E3671" s="1" t="str">
        <f>VLOOKUP(D3671,'[1]IPS REGISTRADAS'!B$9:C$3248,2,0)</f>
        <v>IPS SALUD VITAL DE COLOMBIA  DE DUITAMA BOYACA</v>
      </c>
      <c r="F3671" s="9">
        <v>29771994</v>
      </c>
    </row>
    <row r="3672" spans="1:6" ht="15" customHeight="1" x14ac:dyDescent="0.25">
      <c r="A3672" s="7" t="s">
        <v>272</v>
      </c>
      <c r="B3672" s="7" t="s">
        <v>273</v>
      </c>
      <c r="C3672" s="7" t="s">
        <v>2029</v>
      </c>
      <c r="D3672" s="8">
        <v>899999123</v>
      </c>
      <c r="E3672" s="1" t="str">
        <f>VLOOKUP(D3672,'[1]IPS REGISTRADAS'!B$9:C$3248,2,0)</f>
        <v>FUNDACION HOSPITAL DE LA MISERICORDIA DE BOGOTA D.C.</v>
      </c>
      <c r="F3672" s="9">
        <v>135108857</v>
      </c>
    </row>
    <row r="3673" spans="1:6" ht="15" customHeight="1" x14ac:dyDescent="0.25">
      <c r="A3673" s="7" t="s">
        <v>272</v>
      </c>
      <c r="B3673" s="7" t="s">
        <v>273</v>
      </c>
      <c r="C3673" s="7" t="s">
        <v>2029</v>
      </c>
      <c r="D3673" s="8">
        <v>900008376</v>
      </c>
      <c r="E3673" s="1" t="str">
        <f>VLOOKUP(D3673,'[1]IPS REGISTRADAS'!B$9:C$3248,2,0)</f>
        <v>CLINICA MEDICA DE AGUACHICA LTDA</v>
      </c>
      <c r="F3673" s="9">
        <v>51067028</v>
      </c>
    </row>
    <row r="3674" spans="1:6" ht="15" customHeight="1" x14ac:dyDescent="0.25">
      <c r="A3674" s="7" t="s">
        <v>272</v>
      </c>
      <c r="B3674" s="7" t="s">
        <v>273</v>
      </c>
      <c r="C3674" s="7" t="s">
        <v>2029</v>
      </c>
      <c r="D3674" s="8">
        <v>900280914</v>
      </c>
      <c r="E3674" s="1" t="str">
        <f>VLOOKUP(D3674,'[1]IPS REGISTRADAS'!B$9:C$3248,2,0)</f>
        <v>EMERGENCIAS EN SALUD SAS</v>
      </c>
      <c r="F3674" s="9">
        <v>5489045</v>
      </c>
    </row>
    <row r="3675" spans="1:6" ht="15" customHeight="1" x14ac:dyDescent="0.25">
      <c r="A3675" s="7" t="s">
        <v>274</v>
      </c>
      <c r="B3675" s="7" t="s">
        <v>275</v>
      </c>
      <c r="C3675" s="7" t="s">
        <v>2029</v>
      </c>
      <c r="D3675" s="8">
        <v>806009230</v>
      </c>
      <c r="E3675" s="1" t="str">
        <f>VLOOKUP(D3675,'[1]IPS REGISTRADAS'!B$9:C$3248,2,0)</f>
        <v>CEMIC S.A.S</v>
      </c>
      <c r="F3675" s="9">
        <v>40000000</v>
      </c>
    </row>
    <row r="3676" spans="1:6" ht="15" customHeight="1" x14ac:dyDescent="0.25">
      <c r="A3676" s="7" t="s">
        <v>274</v>
      </c>
      <c r="B3676" s="7" t="s">
        <v>275</v>
      </c>
      <c r="C3676" s="7" t="s">
        <v>2029</v>
      </c>
      <c r="D3676" s="8">
        <v>819006339</v>
      </c>
      <c r="E3676" s="1" t="str">
        <f>VLOOKUP(D3676,'[1]IPS REGISTRADAS'!B$9:C$3248,2,0)</f>
        <v>SURGIFAST DE SANTA MARTA MAGDALENA</v>
      </c>
      <c r="F3676" s="9">
        <v>3500000</v>
      </c>
    </row>
    <row r="3677" spans="1:6" ht="15" customHeight="1" x14ac:dyDescent="0.25">
      <c r="A3677" s="7" t="s">
        <v>274</v>
      </c>
      <c r="B3677" s="7" t="s">
        <v>275</v>
      </c>
      <c r="C3677" s="7" t="s">
        <v>2029</v>
      </c>
      <c r="D3677" s="8">
        <v>830514327</v>
      </c>
      <c r="E3677" s="1" t="str">
        <f>VLOOKUP(D3677,'[1]IPS REGISTRADAS'!B$9:C$3248,2,0)</f>
        <v>FUNDAVISION DE BARRANQUILLA ATLANTICO</v>
      </c>
      <c r="F3677" s="9">
        <v>10000000</v>
      </c>
    </row>
    <row r="3678" spans="1:6" ht="15" customHeight="1" x14ac:dyDescent="0.25">
      <c r="A3678" s="7" t="s">
        <v>274</v>
      </c>
      <c r="B3678" s="7" t="s">
        <v>275</v>
      </c>
      <c r="C3678" s="7" t="s">
        <v>2029</v>
      </c>
      <c r="D3678" s="8">
        <v>891001122</v>
      </c>
      <c r="E3678" s="1" t="str">
        <f>VLOOKUP(D3678,'[1]IPS REGISTRADAS'!B$9:C$3248,2,0)</f>
        <v>CLINICA MONTERIA S.A EN INTERVENCION DE CORDOBA</v>
      </c>
      <c r="F3678" s="9">
        <v>190000000</v>
      </c>
    </row>
    <row r="3679" spans="1:6" ht="15" customHeight="1" x14ac:dyDescent="0.25">
      <c r="A3679" s="7" t="s">
        <v>274</v>
      </c>
      <c r="B3679" s="7" t="s">
        <v>275</v>
      </c>
      <c r="C3679" s="7" t="s">
        <v>2029</v>
      </c>
      <c r="D3679" s="8">
        <v>900042103</v>
      </c>
      <c r="E3679" s="1" t="str">
        <f>VLOOKUP(D3679,'[1]IPS REGISTRADAS'!B$9:C$3248,2,0)</f>
        <v>HOSPITAL UNIVERSITARIO DEL CARIBE E.S.E</v>
      </c>
      <c r="F3679" s="9">
        <v>300000000</v>
      </c>
    </row>
    <row r="3680" spans="1:6" ht="15" customHeight="1" x14ac:dyDescent="0.25">
      <c r="A3680" s="7" t="s">
        <v>274</v>
      </c>
      <c r="B3680" s="7" t="s">
        <v>275</v>
      </c>
      <c r="C3680" s="7" t="s">
        <v>2029</v>
      </c>
      <c r="D3680" s="8">
        <v>900144433</v>
      </c>
      <c r="E3680" s="1" t="str">
        <f>VLOOKUP(D3680,'[1]IPS REGISTRADAS'!B$9:C$3248,2,0)</f>
        <v>FUNDACION CAMINOS</v>
      </c>
      <c r="F3680" s="9">
        <v>270000000</v>
      </c>
    </row>
    <row r="3681" spans="1:6" ht="15" customHeight="1" x14ac:dyDescent="0.25">
      <c r="A3681" s="7" t="s">
        <v>274</v>
      </c>
      <c r="B3681" s="7" t="s">
        <v>275</v>
      </c>
      <c r="C3681" s="7" t="s">
        <v>2029</v>
      </c>
      <c r="D3681" s="8">
        <v>900594442</v>
      </c>
      <c r="E3681" s="1" t="str">
        <f>VLOOKUP(D3681,'[1]IPS REGISTRADAS'!B$9:C$3248,2,0)</f>
        <v>AMVIF-ATENCION MEDICA VITAL EN FAMILIA I.P.S S.A.S.</v>
      </c>
      <c r="F3681" s="9">
        <v>88922926</v>
      </c>
    </row>
    <row r="3682" spans="1:6" x14ac:dyDescent="0.25">
      <c r="A3682" s="7" t="s">
        <v>0</v>
      </c>
      <c r="B3682" s="7" t="s">
        <v>1</v>
      </c>
      <c r="C3682" s="7" t="s">
        <v>2029</v>
      </c>
      <c r="D3682" s="8">
        <v>812007286</v>
      </c>
      <c r="E3682" s="1" t="str">
        <f>VLOOKUP(D3682,'[1]IPS REGISTRADAS'!B$9:C$3248,2,0)</f>
        <v>PSIQUIATRAS ASOCIADOS I.P.S LTDA</v>
      </c>
      <c r="F3682" s="9">
        <v>1241550</v>
      </c>
    </row>
    <row r="3683" spans="1:6" x14ac:dyDescent="0.25">
      <c r="A3683" s="7" t="s">
        <v>0</v>
      </c>
      <c r="B3683" s="7" t="s">
        <v>1</v>
      </c>
      <c r="C3683" s="7" t="s">
        <v>2029</v>
      </c>
      <c r="D3683" s="8">
        <v>890801035</v>
      </c>
      <c r="E3683" s="1" t="str">
        <f>VLOOKUP(D3683,'[1]IPS REGISTRADAS'!B$9:C$3248,2,0)</f>
        <v>E.S.E. HOSPITAL SAN JOSE</v>
      </c>
      <c r="F3683" s="9">
        <v>13555838</v>
      </c>
    </row>
    <row r="3684" spans="1:6" x14ac:dyDescent="0.25">
      <c r="A3684" s="7" t="s">
        <v>0</v>
      </c>
      <c r="B3684" s="7" t="s">
        <v>1</v>
      </c>
      <c r="C3684" s="7" t="s">
        <v>2029</v>
      </c>
      <c r="D3684" s="8">
        <v>900166069</v>
      </c>
      <c r="E3684" s="1" t="str">
        <f>VLOOKUP(D3684,'[1]IPS REGISTRADAS'!B$9:C$3248,2,0)</f>
        <v>MULTI IMÁGENES MEDICAS SAS</v>
      </c>
      <c r="F3684" s="9">
        <v>68566033</v>
      </c>
    </row>
    <row r="3685" spans="1:6" x14ac:dyDescent="0.25">
      <c r="A3685" s="7" t="s">
        <v>272</v>
      </c>
      <c r="B3685" s="7" t="s">
        <v>273</v>
      </c>
      <c r="C3685" s="7" t="s">
        <v>2029</v>
      </c>
      <c r="D3685" s="8">
        <v>800006690</v>
      </c>
      <c r="E3685" s="1" t="str">
        <f>VLOOKUP(D3685,'[1]IPS REGISTRADAS'!B$9:C$3248,2,0)</f>
        <v>VILLA 76 INSTITUTO DE PSICOTERAPIA S.A.S</v>
      </c>
      <c r="F3685" s="9">
        <v>43682231</v>
      </c>
    </row>
    <row r="3686" spans="1:6" x14ac:dyDescent="0.25">
      <c r="A3686" s="7" t="s">
        <v>272</v>
      </c>
      <c r="B3686" s="7" t="s">
        <v>273</v>
      </c>
      <c r="C3686" s="7" t="s">
        <v>2029</v>
      </c>
      <c r="D3686" s="8">
        <v>802003697</v>
      </c>
      <c r="E3686" s="1" t="str">
        <f>VLOOKUP(D3686,'[1]IPS REGISTRADAS'!B$9:C$3248,2,0)</f>
        <v>HEROSAN CLINICA SAN  JUAQUIN LTDA DE BARRANQUILLA ATLANTICO</v>
      </c>
      <c r="F3686" s="9">
        <v>1106020</v>
      </c>
    </row>
    <row r="3687" spans="1:6" x14ac:dyDescent="0.25">
      <c r="A3687" s="7" t="s">
        <v>272</v>
      </c>
      <c r="B3687" s="7" t="s">
        <v>273</v>
      </c>
      <c r="C3687" s="7" t="s">
        <v>2029</v>
      </c>
      <c r="D3687" s="8">
        <v>806012426</v>
      </c>
      <c r="E3687" s="1" t="str">
        <f>VLOOKUP(D3687,'[1]IPS REGISTRADAS'!B$9:C$3248,2,0)</f>
        <v>CLINICA CARDIOVASCULAR JESUS DE NAZARETH S.A.S.</v>
      </c>
      <c r="F3687" s="9">
        <v>16567725</v>
      </c>
    </row>
    <row r="3688" spans="1:6" x14ac:dyDescent="0.25">
      <c r="A3688" s="7" t="s">
        <v>272</v>
      </c>
      <c r="B3688" s="7" t="s">
        <v>273</v>
      </c>
      <c r="C3688" s="7" t="s">
        <v>2029</v>
      </c>
      <c r="D3688" s="8">
        <v>824000450</v>
      </c>
      <c r="E3688" s="1" t="str">
        <f>VLOOKUP(D3688,'[1]IPS REGISTRADAS'!B$9:C$3248,2,0)</f>
        <v>HOSPITAL SAN JUAN  BOSCO DE BOSCONIA CESAR</v>
      </c>
      <c r="F3688" s="9">
        <v>2345604</v>
      </c>
    </row>
    <row r="3689" spans="1:6" x14ac:dyDescent="0.25">
      <c r="A3689" s="7" t="s">
        <v>272</v>
      </c>
      <c r="B3689" s="7" t="s">
        <v>273</v>
      </c>
      <c r="C3689" s="7" t="s">
        <v>2029</v>
      </c>
      <c r="D3689" s="8">
        <v>890503532</v>
      </c>
      <c r="E3689" s="1" t="str">
        <f>VLOOKUP(D3689,'[1]IPS REGISTRADAS'!B$9:C$3248,2,0)</f>
        <v>CLINICA LOS ANDES LTDA DE CUCUTA NORTE DE SANTANDER</v>
      </c>
      <c r="F3689" s="9">
        <v>6307592</v>
      </c>
    </row>
    <row r="3690" spans="1:6" x14ac:dyDescent="0.25">
      <c r="A3690" s="7" t="s">
        <v>217</v>
      </c>
      <c r="B3690" s="7" t="s">
        <v>218</v>
      </c>
      <c r="C3690" s="7" t="s">
        <v>2029</v>
      </c>
      <c r="D3690" s="8">
        <v>890000992</v>
      </c>
      <c r="E3690" s="1" t="str">
        <f>VLOOKUP(D3690,'[1]IPS REGISTRADAS'!B$9:C$3248,2,0)</f>
        <v>ESE HOSPITAL MENTAL DE FILANDIA QUINDIO</v>
      </c>
      <c r="F3690" s="9">
        <v>50000000</v>
      </c>
    </row>
    <row r="3691" spans="1:6" x14ac:dyDescent="0.25">
      <c r="A3691" s="7" t="s">
        <v>217</v>
      </c>
      <c r="B3691" s="7" t="s">
        <v>218</v>
      </c>
      <c r="C3691" s="7" t="s">
        <v>2029</v>
      </c>
      <c r="D3691" s="8">
        <v>900112364</v>
      </c>
      <c r="E3691" s="1" t="str">
        <f>VLOOKUP(D3691,'[1]IPS REGISTRADAS'!B$9:C$3248,2,0)</f>
        <v>SOCIEDAD CARDIOSVASCULAR DEL CARIBE COLOMBIANO</v>
      </c>
      <c r="F3691" s="9">
        <v>20000000</v>
      </c>
    </row>
    <row r="3692" spans="1:6" x14ac:dyDescent="0.25">
      <c r="A3692" s="7" t="s">
        <v>217</v>
      </c>
      <c r="B3692" s="7" t="s">
        <v>218</v>
      </c>
      <c r="C3692" s="7" t="s">
        <v>2029</v>
      </c>
      <c r="D3692" s="8">
        <v>900221363</v>
      </c>
      <c r="E3692" s="1" t="str">
        <f>VLOOKUP(D3692,'[1]IPS REGISTRADAS'!B$9:C$3248,2,0)</f>
        <v>VITA S.A.</v>
      </c>
      <c r="F3692" s="9">
        <v>5000000</v>
      </c>
    </row>
    <row r="3693" spans="1:6" x14ac:dyDescent="0.25">
      <c r="A3693" s="7" t="s">
        <v>270</v>
      </c>
      <c r="B3693" s="7" t="s">
        <v>271</v>
      </c>
      <c r="C3693" s="7" t="s">
        <v>2029</v>
      </c>
      <c r="D3693" s="8">
        <v>812005522</v>
      </c>
      <c r="E3693" s="1" t="str">
        <f>VLOOKUP(D3693,'[1]IPS REGISTRADAS'!B$9:C$3248,2,0)</f>
        <v>FUNDACION AMIGOS DE LA SALUD DE MONTERIA CORDOBA</v>
      </c>
      <c r="F3693" s="9">
        <v>290144580</v>
      </c>
    </row>
    <row r="3694" spans="1:6" x14ac:dyDescent="0.25">
      <c r="A3694" s="7" t="s">
        <v>270</v>
      </c>
      <c r="B3694" s="7" t="s">
        <v>271</v>
      </c>
      <c r="C3694" s="7" t="s">
        <v>2029</v>
      </c>
      <c r="D3694" s="8">
        <v>860015536</v>
      </c>
      <c r="E3694" s="1" t="str">
        <f>VLOOKUP(D3694,'[1]IPS REGISTRADAS'!B$9:C$3248,2,0)</f>
        <v>HOSPITAL UNIVERSITARIO SAN IGNACIO</v>
      </c>
      <c r="F3694" s="9">
        <v>1543565</v>
      </c>
    </row>
    <row r="3695" spans="1:6" x14ac:dyDescent="0.25">
      <c r="A3695" s="7" t="s">
        <v>270</v>
      </c>
      <c r="B3695" s="7" t="s">
        <v>271</v>
      </c>
      <c r="C3695" s="7" t="s">
        <v>2029</v>
      </c>
      <c r="D3695" s="8">
        <v>900024817</v>
      </c>
      <c r="E3695" s="1" t="str">
        <f>VLOOKUP(D3695,'[1]IPS REGISTRADAS'!B$9:C$3248,2,0)</f>
        <v>LABORATORIO CLINICO FLEMING</v>
      </c>
      <c r="F3695" s="9">
        <v>18552260</v>
      </c>
    </row>
    <row r="3696" spans="1:6" x14ac:dyDescent="0.25">
      <c r="A3696" s="7" t="s">
        <v>270</v>
      </c>
      <c r="B3696" s="7" t="s">
        <v>271</v>
      </c>
      <c r="C3696" s="7" t="s">
        <v>2029</v>
      </c>
      <c r="D3696" s="8">
        <v>900191322</v>
      </c>
      <c r="E3696" s="1" t="str">
        <f>VLOOKUP(D3696,'[1]IPS REGISTRADAS'!B$9:C$3248,2,0)</f>
        <v>I.P.S.I OUTTAJIAPULEE DE LA GUAJIRA</v>
      </c>
      <c r="F3696" s="9">
        <v>7934567</v>
      </c>
    </row>
    <row r="3697" spans="1:6" x14ac:dyDescent="0.25">
      <c r="A3697" s="7" t="s">
        <v>270</v>
      </c>
      <c r="B3697" s="7" t="s">
        <v>271</v>
      </c>
      <c r="C3697" s="7" t="s">
        <v>2029</v>
      </c>
      <c r="D3697" s="8">
        <v>900416947</v>
      </c>
      <c r="E3697" s="1" t="str">
        <f>VLOOKUP(D3697,'[1]IPS REGISTRADAS'!B$9:C$3248,2,0)</f>
        <v>CLINICA OFTAMOLOGICA DE CIRUGIA LASER SANTA LUCIA S.A.S.</v>
      </c>
      <c r="F3697" s="9">
        <v>65182059</v>
      </c>
    </row>
    <row r="3698" spans="1:6" x14ac:dyDescent="0.25">
      <c r="A3698" s="7" t="s">
        <v>272</v>
      </c>
      <c r="B3698" s="7" t="s">
        <v>273</v>
      </c>
      <c r="C3698" s="7" t="s">
        <v>2029</v>
      </c>
      <c r="D3698" s="8">
        <v>900138649</v>
      </c>
      <c r="E3698" s="1" t="str">
        <f>VLOOKUP(D3698,'[1]IPS REGISTRADAS'!B$9:C$3248,2,0)</f>
        <v>MEDICENTER ESPECIALIZADO LIMITADA</v>
      </c>
      <c r="F3698" s="9">
        <v>7244850</v>
      </c>
    </row>
    <row r="3699" spans="1:6" x14ac:dyDescent="0.25">
      <c r="A3699" s="7" t="s">
        <v>272</v>
      </c>
      <c r="B3699" s="7" t="s">
        <v>273</v>
      </c>
      <c r="C3699" s="7" t="s">
        <v>2029</v>
      </c>
      <c r="D3699" s="8">
        <v>900498069</v>
      </c>
      <c r="E3699" s="1" t="str">
        <f>VLOOKUP(D3699,'[1]IPS REGISTRADAS'!B$9:C$3248,2,0)</f>
        <v>CLINICA REGIONAL DE ESPECIALISTAS SINAIS VITAIS S.A.S.</v>
      </c>
      <c r="F3699" s="9">
        <v>2700513</v>
      </c>
    </row>
    <row r="3700" spans="1:6" ht="15" customHeight="1" x14ac:dyDescent="0.25">
      <c r="A3700" s="7" t="s">
        <v>11</v>
      </c>
      <c r="B3700" s="7" t="s">
        <v>12</v>
      </c>
      <c r="C3700" s="7" t="s">
        <v>2029</v>
      </c>
      <c r="D3700" s="8">
        <v>800220011</v>
      </c>
      <c r="E3700" s="1" t="str">
        <f>VLOOKUP(D3700,'[1]IPS REGISTRADAS'!B$9:C$3248,2,0)</f>
        <v>HOSPITAL MEISSEN II NIVEL DE BOGOTÁ D.C.</v>
      </c>
      <c r="F3700" s="9">
        <v>6000000</v>
      </c>
    </row>
    <row r="3701" spans="1:6" ht="15" customHeight="1" x14ac:dyDescent="0.25">
      <c r="A3701" s="7" t="s">
        <v>11</v>
      </c>
      <c r="B3701" s="7" t="s">
        <v>12</v>
      </c>
      <c r="C3701" s="7" t="s">
        <v>2029</v>
      </c>
      <c r="D3701" s="8">
        <v>824003102</v>
      </c>
      <c r="E3701" s="1" t="str">
        <f>VLOOKUP(D3701,'[1]IPS REGISTRADAS'!B$9:C$3248,2,0)</f>
        <v>CENTRAL DE PATOLOGIA DEL CESAR LTDA</v>
      </c>
      <c r="F3701" s="9">
        <v>7864725</v>
      </c>
    </row>
    <row r="3702" spans="1:6" x14ac:dyDescent="0.25">
      <c r="A3702" s="7" t="s">
        <v>40</v>
      </c>
      <c r="B3702" s="7" t="s">
        <v>41</v>
      </c>
      <c r="C3702" s="7" t="s">
        <v>2029</v>
      </c>
      <c r="D3702" s="8">
        <v>890200500</v>
      </c>
      <c r="E3702" s="1" t="str">
        <f>VLOOKUP(D3702,'[1]IPS REGISTRADAS'!B$9:C$3248,2,0)</f>
        <v>ESE HOSPITAL PSIQUIATRICO SAN CAMILO</v>
      </c>
      <c r="F3702" s="9">
        <v>21731536</v>
      </c>
    </row>
    <row r="3703" spans="1:6" x14ac:dyDescent="0.25">
      <c r="A3703" s="7" t="s">
        <v>11</v>
      </c>
      <c r="B3703" s="7" t="s">
        <v>12</v>
      </c>
      <c r="C3703" s="7" t="s">
        <v>2029</v>
      </c>
      <c r="D3703" s="8">
        <v>820004962</v>
      </c>
      <c r="E3703" s="1" t="str">
        <f>VLOOKUP(D3703,'[1]IPS REGISTRADAS'!B$9:C$3248,2,0)</f>
        <v>SERVICIO DE AMBULANCIA INMEDIATO LTDA MEDIC LTDA</v>
      </c>
      <c r="F3703" s="9">
        <v>6825000</v>
      </c>
    </row>
    <row r="3704" spans="1:6" x14ac:dyDescent="0.25">
      <c r="A3704" s="7" t="s">
        <v>11</v>
      </c>
      <c r="B3704" s="7" t="s">
        <v>12</v>
      </c>
      <c r="C3704" s="7" t="s">
        <v>2029</v>
      </c>
      <c r="D3704" s="8">
        <v>824004330</v>
      </c>
      <c r="E3704" s="1" t="str">
        <f>VLOOKUP(D3704,'[1]IPS REGISTRADAS'!B$9:C$3248,2,0)</f>
        <v>MEDICINA NUCLEAR S.A</v>
      </c>
      <c r="F3704" s="9">
        <v>14265869</v>
      </c>
    </row>
    <row r="3705" spans="1:6" x14ac:dyDescent="0.25">
      <c r="A3705" s="7" t="s">
        <v>272</v>
      </c>
      <c r="B3705" s="7" t="s">
        <v>273</v>
      </c>
      <c r="C3705" s="7" t="s">
        <v>2029</v>
      </c>
      <c r="D3705" s="8">
        <v>892300358</v>
      </c>
      <c r="E3705" s="1" t="str">
        <f>VLOOKUP(D3705,'[1]IPS REGISTRADAS'!B$9:C$3248,2,0)</f>
        <v>HOSPITAL AGUSTIN CODAZZI E.S.E</v>
      </c>
      <c r="F3705" s="9">
        <v>1750719</v>
      </c>
    </row>
    <row r="3706" spans="1:6" x14ac:dyDescent="0.25">
      <c r="A3706" s="7" t="s">
        <v>282</v>
      </c>
      <c r="B3706" s="7" t="s">
        <v>283</v>
      </c>
      <c r="C3706" s="7" t="s">
        <v>2029</v>
      </c>
      <c r="D3706" s="8">
        <v>800006690</v>
      </c>
      <c r="E3706" s="1" t="str">
        <f>VLOOKUP(D3706,'[1]IPS REGISTRADAS'!B$9:C$3248,2,0)</f>
        <v>VILLA 76 INSTITUTO DE PSICOTERAPIA S.A.S</v>
      </c>
      <c r="F3706" s="9">
        <v>15000000</v>
      </c>
    </row>
    <row r="3707" spans="1:6" x14ac:dyDescent="0.25">
      <c r="A3707" s="7" t="s">
        <v>282</v>
      </c>
      <c r="B3707" s="7" t="s">
        <v>283</v>
      </c>
      <c r="C3707" s="7" t="s">
        <v>2029</v>
      </c>
      <c r="D3707" s="8">
        <v>802006337</v>
      </c>
      <c r="E3707" s="1" t="str">
        <f>VLOOKUP(D3707,'[1]IPS REGISTRADAS'!B$9:C$3248,2,0)</f>
        <v>TAMARA IMÁGENES CENTRO DE RADIOLOGIA MEDICA Y CIA S. EN C.</v>
      </c>
      <c r="F3707" s="9">
        <v>20000000</v>
      </c>
    </row>
    <row r="3708" spans="1:6" x14ac:dyDescent="0.25">
      <c r="A3708" s="7" t="s">
        <v>282</v>
      </c>
      <c r="B3708" s="7" t="s">
        <v>283</v>
      </c>
      <c r="C3708" s="7" t="s">
        <v>2029</v>
      </c>
      <c r="D3708" s="8">
        <v>823003317</v>
      </c>
      <c r="E3708" s="1" t="str">
        <f>VLOOKUP(D3708,'[1]IPS REGISTRADAS'!B$9:C$3248,2,0)</f>
        <v>INSTITUTO DEL RIÑON DE SUCRE DE SINCELEJO SUCRE</v>
      </c>
      <c r="F3708" s="9">
        <v>45000000</v>
      </c>
    </row>
    <row r="3709" spans="1:6" x14ac:dyDescent="0.25">
      <c r="A3709" s="7" t="s">
        <v>282</v>
      </c>
      <c r="B3709" s="7" t="s">
        <v>283</v>
      </c>
      <c r="C3709" s="7" t="s">
        <v>2029</v>
      </c>
      <c r="D3709" s="8">
        <v>860028947</v>
      </c>
      <c r="E3709" s="1" t="str">
        <f>VLOOKUP(D3709,'[1]IPS REGISTRADAS'!B$9:C$3248,2,0)</f>
        <v>CONGREGACION HERMANAS FRANCISCANAS MISIONERAS CLINICA MADRE BERNARDA</v>
      </c>
      <c r="F3709" s="9">
        <v>35000000</v>
      </c>
    </row>
    <row r="3710" spans="1:6" x14ac:dyDescent="0.25">
      <c r="A3710" s="7" t="s">
        <v>282</v>
      </c>
      <c r="B3710" s="7" t="s">
        <v>283</v>
      </c>
      <c r="C3710" s="7" t="s">
        <v>2029</v>
      </c>
      <c r="D3710" s="8">
        <v>890100279</v>
      </c>
      <c r="E3710" s="1" t="str">
        <f>VLOOKUP(D3710,'[1]IPS REGISTRADAS'!B$9:C$3248,2,0)</f>
        <v>CLINICA SANTA MONICA LTDA</v>
      </c>
      <c r="F3710" s="9">
        <v>30000000</v>
      </c>
    </row>
    <row r="3711" spans="1:6" x14ac:dyDescent="0.25">
      <c r="A3711" s="7" t="s">
        <v>282</v>
      </c>
      <c r="B3711" s="7" t="s">
        <v>283</v>
      </c>
      <c r="C3711" s="7" t="s">
        <v>2029</v>
      </c>
      <c r="D3711" s="8">
        <v>890480113</v>
      </c>
      <c r="E3711" s="1" t="str">
        <f>VLOOKUP(D3711,'[1]IPS REGISTRADAS'!B$9:C$3248,2,0)</f>
        <v xml:space="preserve">HOSPITAL REGIONAL DE II NIVEL NUESTRA SEÑORA DE LAS MERCEDES DE COROSAL E.S.E. </v>
      </c>
      <c r="F3711" s="9">
        <v>60000000</v>
      </c>
    </row>
    <row r="3712" spans="1:6" x14ac:dyDescent="0.25">
      <c r="A3712" s="7" t="s">
        <v>282</v>
      </c>
      <c r="B3712" s="7" t="s">
        <v>283</v>
      </c>
      <c r="C3712" s="7" t="s">
        <v>2029</v>
      </c>
      <c r="D3712" s="8">
        <v>892300979</v>
      </c>
      <c r="E3712" s="1" t="str">
        <f>VLOOKUP(D3712,'[1]IPS REGISTRADAS'!B$9:C$3248,2,0)</f>
        <v>CLINICA DEL CESAR LTDA DE VALLEDUPAR CESAR</v>
      </c>
      <c r="F3712" s="9">
        <v>12000000</v>
      </c>
    </row>
    <row r="3713" spans="1:6" x14ac:dyDescent="0.25">
      <c r="A3713" s="7" t="s">
        <v>282</v>
      </c>
      <c r="B3713" s="7" t="s">
        <v>283</v>
      </c>
      <c r="C3713" s="7" t="s">
        <v>2029</v>
      </c>
      <c r="D3713" s="8">
        <v>900202883</v>
      </c>
      <c r="E3713" s="1" t="str">
        <f>VLOOKUP(D3713,'[1]IPS REGISTRADAS'!B$9:C$3248,2,0)</f>
        <v>CLINICA BIJAO IPS LTDA</v>
      </c>
      <c r="F3713" s="9">
        <v>4413864</v>
      </c>
    </row>
    <row r="3714" spans="1:6" x14ac:dyDescent="0.25">
      <c r="A3714" s="7" t="s">
        <v>282</v>
      </c>
      <c r="B3714" s="7" t="s">
        <v>283</v>
      </c>
      <c r="C3714" s="7" t="s">
        <v>2029</v>
      </c>
      <c r="D3714" s="8">
        <v>900460322</v>
      </c>
      <c r="E3714" s="1" t="str">
        <f>VLOOKUP(D3714,'[1]IPS REGISTRADAS'!B$9:C$3248,2,0)</f>
        <v>NUEVA CLINICA COROZAL S.A.S.</v>
      </c>
      <c r="F3714" s="9">
        <v>2550834</v>
      </c>
    </row>
    <row r="3715" spans="1:6" x14ac:dyDescent="0.25">
      <c r="A3715" s="7" t="s">
        <v>11</v>
      </c>
      <c r="B3715" s="7" t="s">
        <v>12</v>
      </c>
      <c r="C3715" s="7" t="s">
        <v>2029</v>
      </c>
      <c r="D3715" s="8">
        <v>824000439</v>
      </c>
      <c r="E3715" s="1" t="str">
        <f>VLOOKUP(D3715,'[1]IPS REGISTRADAS'!B$9:C$3248,2,0)</f>
        <v>CENTRO CARDIOLOGICO VALLEDUPAR LTDA</v>
      </c>
      <c r="F3715" s="9">
        <v>7161868</v>
      </c>
    </row>
    <row r="3716" spans="1:6" x14ac:dyDescent="0.25">
      <c r="A3716" s="7" t="s">
        <v>11</v>
      </c>
      <c r="B3716" s="7" t="s">
        <v>12</v>
      </c>
      <c r="C3716" s="7" t="s">
        <v>2029</v>
      </c>
      <c r="D3716" s="8">
        <v>844001287</v>
      </c>
      <c r="E3716" s="1" t="str">
        <f>VLOOKUP(D3716,'[1]IPS REGISTRADAS'!B$9:C$3248,2,0)</f>
        <v>E.S.E HOSPITAL LOCAL DE TAURAMENA</v>
      </c>
      <c r="F3716" s="9">
        <v>1000000</v>
      </c>
    </row>
    <row r="3717" spans="1:6" x14ac:dyDescent="0.25">
      <c r="A3717" s="7" t="s">
        <v>11</v>
      </c>
      <c r="B3717" s="7" t="s">
        <v>12</v>
      </c>
      <c r="C3717" s="7" t="s">
        <v>2029</v>
      </c>
      <c r="D3717" s="8">
        <v>890102992</v>
      </c>
      <c r="E3717" s="1" t="str">
        <f>VLOOKUP(D3717,'[1]IPS REGISTRADAS'!B$9:C$3248,2,0)</f>
        <v>INSTITUTO DE REHABILITACION ISSA ABUCHAIBE LIMITADA</v>
      </c>
      <c r="F3717" s="9">
        <v>15359563</v>
      </c>
    </row>
    <row r="3718" spans="1:6" x14ac:dyDescent="0.25">
      <c r="A3718" s="7" t="s">
        <v>11</v>
      </c>
      <c r="B3718" s="7" t="s">
        <v>12</v>
      </c>
      <c r="C3718" s="7" t="s">
        <v>2029</v>
      </c>
      <c r="D3718" s="8">
        <v>890108597</v>
      </c>
      <c r="E3718" s="1" t="str">
        <f>VLOOKUP(D3718,'[1]IPS REGISTRADAS'!B$9:C$3248,2,0)</f>
        <v>HOSPITAL UNIVERSITARIO METROPOLITANO DE BARRANQUILLA ATLANTICO</v>
      </c>
      <c r="F3718" s="9">
        <v>2000000</v>
      </c>
    </row>
    <row r="3719" spans="1:6" x14ac:dyDescent="0.25">
      <c r="A3719" s="7" t="s">
        <v>272</v>
      </c>
      <c r="B3719" s="7" t="s">
        <v>273</v>
      </c>
      <c r="C3719" s="7" t="s">
        <v>2029</v>
      </c>
      <c r="D3719" s="8">
        <v>800191643</v>
      </c>
      <c r="E3719" s="1" t="str">
        <f>VLOOKUP(D3719,'[1]IPS REGISTRADAS'!B$9:C$3248,2,0)</f>
        <v>HOSPITAL REGIONAL II NIVEL DE SAN MARCOS SUCRE</v>
      </c>
      <c r="F3719" s="9">
        <v>130972969</v>
      </c>
    </row>
    <row r="3720" spans="1:6" x14ac:dyDescent="0.25">
      <c r="A3720" s="7" t="s">
        <v>272</v>
      </c>
      <c r="B3720" s="7" t="s">
        <v>273</v>
      </c>
      <c r="C3720" s="7" t="s">
        <v>2029</v>
      </c>
      <c r="D3720" s="8">
        <v>806013568</v>
      </c>
      <c r="E3720" s="1" t="str">
        <f>VLOOKUP(D3720,'[1]IPS REGISTRADAS'!B$9:C$3248,2,0)</f>
        <v>NEURODINAMIA S.A</v>
      </c>
      <c r="F3720" s="9">
        <v>2486608</v>
      </c>
    </row>
    <row r="3721" spans="1:6" x14ac:dyDescent="0.25">
      <c r="A3721" s="7" t="s">
        <v>272</v>
      </c>
      <c r="B3721" s="7" t="s">
        <v>273</v>
      </c>
      <c r="C3721" s="7" t="s">
        <v>2029</v>
      </c>
      <c r="D3721" s="8">
        <v>819002176</v>
      </c>
      <c r="E3721" s="1" t="str">
        <f>VLOOKUP(D3721,'[1]IPS REGISTRADAS'!B$9:C$3248,2,0)</f>
        <v>COLSALUD CLINICA MAR CARIBE DE SANTA MARTA  MAGDALENA</v>
      </c>
      <c r="F3721" s="9">
        <v>362720144</v>
      </c>
    </row>
    <row r="3722" spans="1:6" x14ac:dyDescent="0.25">
      <c r="A3722" s="7" t="s">
        <v>272</v>
      </c>
      <c r="B3722" s="7" t="s">
        <v>273</v>
      </c>
      <c r="C3722" s="7" t="s">
        <v>2029</v>
      </c>
      <c r="D3722" s="8">
        <v>860001475</v>
      </c>
      <c r="E3722" s="1" t="str">
        <f>VLOOKUP(D3722,'[1]IPS REGISTRADAS'!B$9:C$3248,2,0)</f>
        <v>CLINICA SANTO TOMAS SA</v>
      </c>
      <c r="F3722" s="9">
        <v>27932323</v>
      </c>
    </row>
    <row r="3723" spans="1:6" x14ac:dyDescent="0.25">
      <c r="A3723" s="7" t="s">
        <v>272</v>
      </c>
      <c r="B3723" s="7" t="s">
        <v>273</v>
      </c>
      <c r="C3723" s="7" t="s">
        <v>2029</v>
      </c>
      <c r="D3723" s="8">
        <v>900034131</v>
      </c>
      <c r="E3723" s="1" t="str">
        <f>VLOOKUP(D3723,'[1]IPS REGISTRADAS'!B$9:C$3248,2,0)</f>
        <v>E.S.E DEPARTAMENTAL DE PRIMER NIVEL MORENO Y CLAVIJO</v>
      </c>
      <c r="F3723" s="9">
        <v>52347111</v>
      </c>
    </row>
    <row r="3724" spans="1:6" x14ac:dyDescent="0.25">
      <c r="A3724" s="7" t="s">
        <v>272</v>
      </c>
      <c r="B3724" s="7" t="s">
        <v>273</v>
      </c>
      <c r="C3724" s="7" t="s">
        <v>2029</v>
      </c>
      <c r="D3724" s="8">
        <v>900280825</v>
      </c>
      <c r="E3724" s="1" t="str">
        <f>VLOOKUP(D3724,'[1]IPS REGISTRADAS'!B$9:C$3248,2,0)</f>
        <v>CLINICA CARDIOVASCULAR CORAZON JOVEN S.A.</v>
      </c>
      <c r="F3724" s="9">
        <v>5922376</v>
      </c>
    </row>
    <row r="3725" spans="1:6" x14ac:dyDescent="0.25">
      <c r="A3725" s="7" t="s">
        <v>274</v>
      </c>
      <c r="B3725" s="7" t="s">
        <v>275</v>
      </c>
      <c r="C3725" s="7" t="s">
        <v>2029</v>
      </c>
      <c r="D3725" s="8">
        <v>800229958</v>
      </c>
      <c r="E3725" s="1" t="str">
        <f>VLOOKUP(D3725,'[1]IPS REGISTRADAS'!B$9:C$3248,2,0)</f>
        <v>ESCANOGRAFIA SINCELEJO LIMITADA</v>
      </c>
      <c r="F3725" s="9">
        <v>40000000</v>
      </c>
    </row>
    <row r="3726" spans="1:6" x14ac:dyDescent="0.25">
      <c r="A3726" s="7" t="s">
        <v>274</v>
      </c>
      <c r="B3726" s="7" t="s">
        <v>275</v>
      </c>
      <c r="C3726" s="7" t="s">
        <v>2029</v>
      </c>
      <c r="D3726" s="8">
        <v>802001904</v>
      </c>
      <c r="E3726" s="1" t="str">
        <f>VLOOKUP(D3726,'[1]IPS REGISTRADAS'!B$9:C$3248,2,0)</f>
        <v>PEREZ RADIOLOGOSY CIA LTDA.</v>
      </c>
      <c r="F3726" s="9">
        <v>200000000</v>
      </c>
    </row>
    <row r="3727" spans="1:6" x14ac:dyDescent="0.25">
      <c r="A3727" s="7" t="s">
        <v>274</v>
      </c>
      <c r="B3727" s="7" t="s">
        <v>275</v>
      </c>
      <c r="C3727" s="7" t="s">
        <v>2029</v>
      </c>
      <c r="D3727" s="8">
        <v>806003489</v>
      </c>
      <c r="E3727" s="1" t="str">
        <f>VLOOKUP(D3727,'[1]IPS REGISTRADAS'!B$9:C$3248,2,0)</f>
        <v>UNIDAD CARDIOLOGICA DE CARTAGENA LTDA</v>
      </c>
      <c r="F3727" s="9">
        <v>90000000</v>
      </c>
    </row>
    <row r="3728" spans="1:6" x14ac:dyDescent="0.25">
      <c r="A3728" s="7" t="s">
        <v>274</v>
      </c>
      <c r="B3728" s="7" t="s">
        <v>275</v>
      </c>
      <c r="C3728" s="7" t="s">
        <v>2029</v>
      </c>
      <c r="D3728" s="8">
        <v>806012855</v>
      </c>
      <c r="E3728" s="1" t="str">
        <f>VLOOKUP(D3728,'[1]IPS REGISTRADAS'!B$9:C$3248,2,0)</f>
        <v>FARO DEL CARMEN LTDA</v>
      </c>
      <c r="F3728" s="9">
        <v>6624549</v>
      </c>
    </row>
    <row r="3729" spans="1:6" x14ac:dyDescent="0.25">
      <c r="A3729" s="7" t="s">
        <v>274</v>
      </c>
      <c r="B3729" s="7" t="s">
        <v>275</v>
      </c>
      <c r="C3729" s="7" t="s">
        <v>2029</v>
      </c>
      <c r="D3729" s="8">
        <v>823002778</v>
      </c>
      <c r="E3729" s="1" t="str">
        <f>VLOOKUP(D3729,'[1]IPS REGISTRADAS'!B$9:C$3248,2,0)</f>
        <v>CLINICA SANTA ISABEL LTDA</v>
      </c>
      <c r="F3729" s="9">
        <v>10000000</v>
      </c>
    </row>
    <row r="3730" spans="1:6" x14ac:dyDescent="0.25">
      <c r="A3730" s="7" t="s">
        <v>11</v>
      </c>
      <c r="B3730" s="7" t="s">
        <v>12</v>
      </c>
      <c r="C3730" s="7" t="s">
        <v>2029</v>
      </c>
      <c r="D3730" s="8">
        <v>821003143</v>
      </c>
      <c r="E3730" s="1" t="str">
        <f>VLOOKUP(D3730,'[1]IPS REGISTRADAS'!B$9:C$3248,2,0)</f>
        <v>HOSPITAL DEPARTAMENTAL CENTENARIO DE SEVILLA  E.S.E.</v>
      </c>
      <c r="F3730" s="9">
        <v>4826593</v>
      </c>
    </row>
    <row r="3731" spans="1:6" x14ac:dyDescent="0.25">
      <c r="A3731" s="7" t="s">
        <v>11</v>
      </c>
      <c r="B3731" s="7" t="s">
        <v>12</v>
      </c>
      <c r="C3731" s="7" t="s">
        <v>2029</v>
      </c>
      <c r="D3731" s="8">
        <v>835000972</v>
      </c>
      <c r="E3731" s="1" t="str">
        <f>VLOOKUP(D3731,'[1]IPS REGISTRADAS'!B$9:C$3248,2,0)</f>
        <v>HOSPITAL MUNICIPAL LUIS ABLANQUE DE LA PLATA ESE</v>
      </c>
      <c r="F3731" s="9">
        <v>7245570</v>
      </c>
    </row>
    <row r="3732" spans="1:6" x14ac:dyDescent="0.25">
      <c r="A3732" s="7" t="s">
        <v>11</v>
      </c>
      <c r="B3732" s="7" t="s">
        <v>12</v>
      </c>
      <c r="C3732" s="7" t="s">
        <v>2029</v>
      </c>
      <c r="D3732" s="8">
        <v>860013779</v>
      </c>
      <c r="E3732" s="1" t="str">
        <f>VLOOKUP(D3732,'[1]IPS REGISTRADAS'!B$9:C$3248,2,0)</f>
        <v>ASOCIACION PROBIENESTAR DE LA FAMILIA COLOMBIANA PROFAMILIA</v>
      </c>
      <c r="F3732" s="9">
        <v>15921000</v>
      </c>
    </row>
    <row r="3733" spans="1:6" x14ac:dyDescent="0.25">
      <c r="A3733" s="7" t="s">
        <v>11</v>
      </c>
      <c r="B3733" s="7" t="s">
        <v>12</v>
      </c>
      <c r="C3733" s="7" t="s">
        <v>2029</v>
      </c>
      <c r="D3733" s="8">
        <v>900622504</v>
      </c>
      <c r="E3733" s="1" t="str">
        <f>VLOOKUP(D3733,'[1]IPS REGISTRADAS'!B$9:C$3248,2,0)</f>
        <v>COOPERATIVA DE TRABAJO ASOCIADO CLINICA SANTO TOMAS "CLISANTO CTA"</v>
      </c>
      <c r="F3733" s="9">
        <v>24991678</v>
      </c>
    </row>
    <row r="3734" spans="1:6" x14ac:dyDescent="0.25">
      <c r="A3734" s="7" t="s">
        <v>40</v>
      </c>
      <c r="B3734" s="7" t="s">
        <v>41</v>
      </c>
      <c r="C3734" s="7" t="s">
        <v>2029</v>
      </c>
      <c r="D3734" s="8">
        <v>812003851</v>
      </c>
      <c r="E3734" s="1" t="str">
        <f>VLOOKUP(D3734,'[1]IPS REGISTRADAS'!B$9:C$3248,2,0)</f>
        <v>ESE HOSPITAL SAN JUAN DE SAHAGUN CORDOBA</v>
      </c>
      <c r="F3734" s="9">
        <v>120000000</v>
      </c>
    </row>
    <row r="3735" spans="1:6" x14ac:dyDescent="0.25">
      <c r="A3735" s="7" t="s">
        <v>40</v>
      </c>
      <c r="B3735" s="7" t="s">
        <v>41</v>
      </c>
      <c r="C3735" s="7" t="s">
        <v>2029</v>
      </c>
      <c r="D3735" s="8">
        <v>900004894</v>
      </c>
      <c r="E3735" s="1" t="str">
        <f>VLOOKUP(D3735,'[1]IPS REGISTRADAS'!B$9:C$3248,2,0)</f>
        <v xml:space="preserve">HOSPITAL REGIONAL II NIVEL DE ATENCION VALLE DE TENZA E.S.E. </v>
      </c>
      <c r="F3735" s="9">
        <v>50000000</v>
      </c>
    </row>
    <row r="3736" spans="1:6" x14ac:dyDescent="0.25">
      <c r="A3736" s="7" t="s">
        <v>40</v>
      </c>
      <c r="B3736" s="7" t="s">
        <v>41</v>
      </c>
      <c r="C3736" s="7" t="s">
        <v>2029</v>
      </c>
      <c r="D3736" s="8">
        <v>900390423</v>
      </c>
      <c r="E3736" s="1" t="str">
        <f>VLOOKUP(D3736,'[1]IPS REGISTRADAS'!B$9:C$3248,2,0)</f>
        <v>PROMOTORA CLINICA ZONA FRANCA URABA SAS</v>
      </c>
      <c r="F3736" s="9">
        <v>250000000</v>
      </c>
    </row>
    <row r="3737" spans="1:6" x14ac:dyDescent="0.25">
      <c r="A3737" s="7" t="s">
        <v>270</v>
      </c>
      <c r="B3737" s="7" t="s">
        <v>271</v>
      </c>
      <c r="C3737" s="7" t="s">
        <v>2029</v>
      </c>
      <c r="D3737" s="8">
        <v>802013835</v>
      </c>
      <c r="E3737" s="1" t="str">
        <f>VLOOKUP(D3737,'[1]IPS REGISTRADAS'!B$9:C$3248,2,0)</f>
        <v>CLINICA ATENAS LTDA. I.P.S</v>
      </c>
      <c r="F3737" s="9">
        <v>272664079</v>
      </c>
    </row>
    <row r="3738" spans="1:6" x14ac:dyDescent="0.25">
      <c r="A3738" s="7" t="s">
        <v>270</v>
      </c>
      <c r="B3738" s="7" t="s">
        <v>271</v>
      </c>
      <c r="C3738" s="7" t="s">
        <v>2029</v>
      </c>
      <c r="D3738" s="8">
        <v>819003863</v>
      </c>
      <c r="E3738" s="1" t="str">
        <f>VLOOKUP(D3738,'[1]IPS REGISTRADAS'!B$9:C$3248,2,0)</f>
        <v>IPS PREVENCION Y SALUD DE EL BANCO MAGDALENA</v>
      </c>
      <c r="F3738" s="9">
        <v>61875714</v>
      </c>
    </row>
    <row r="3739" spans="1:6" x14ac:dyDescent="0.25">
      <c r="A3739" s="7" t="s">
        <v>270</v>
      </c>
      <c r="B3739" s="7" t="s">
        <v>271</v>
      </c>
      <c r="C3739" s="7" t="s">
        <v>2029</v>
      </c>
      <c r="D3739" s="8">
        <v>890115670</v>
      </c>
      <c r="E3739" s="1" t="str">
        <f>VLOOKUP(D3739,'[1]IPS REGISTRADAS'!B$9:C$3248,2,0)</f>
        <v>CORPORACION CENTRO SAN CAMILO</v>
      </c>
      <c r="F3739" s="9">
        <v>18415733</v>
      </c>
    </row>
    <row r="3740" spans="1:6" x14ac:dyDescent="0.25">
      <c r="A3740" s="7" t="s">
        <v>270</v>
      </c>
      <c r="B3740" s="7" t="s">
        <v>271</v>
      </c>
      <c r="C3740" s="7" t="s">
        <v>2029</v>
      </c>
      <c r="D3740" s="8">
        <v>900227124</v>
      </c>
      <c r="E3740" s="1" t="str">
        <f>VLOOKUP(D3740,'[1]IPS REGISTRADAS'!B$9:C$3248,2,0)</f>
        <v>CENTRO MEDICO Y DE AYUDAS DIAGNOSTICAS DE AGUACHICA CESAR</v>
      </c>
      <c r="F3740" s="9">
        <v>6308784</v>
      </c>
    </row>
    <row r="3741" spans="1:6" x14ac:dyDescent="0.25">
      <c r="A3741" s="7" t="s">
        <v>270</v>
      </c>
      <c r="B3741" s="7" t="s">
        <v>271</v>
      </c>
      <c r="C3741" s="7" t="s">
        <v>2029</v>
      </c>
      <c r="D3741" s="8">
        <v>900359356</v>
      </c>
      <c r="E3741" s="1" t="str">
        <f>VLOOKUP(D3741,'[1]IPS REGISTRADAS'!B$9:C$3248,2,0)</f>
        <v>IPS PARAISO LTDA</v>
      </c>
      <c r="F3741" s="9">
        <v>2587350</v>
      </c>
    </row>
    <row r="3742" spans="1:6" x14ac:dyDescent="0.25">
      <c r="A3742" s="7" t="s">
        <v>272</v>
      </c>
      <c r="B3742" s="7" t="s">
        <v>273</v>
      </c>
      <c r="C3742" s="7" t="s">
        <v>2029</v>
      </c>
      <c r="D3742" s="8">
        <v>804013017</v>
      </c>
      <c r="E3742" s="1" t="str">
        <f>VLOOKUP(D3742,'[1]IPS REGISTRADAS'!B$9:C$3248,2,0)</f>
        <v>CENTRO ONCOLOGICO LTDA DE BUCARAMANGA SANTANDER</v>
      </c>
      <c r="F3742" s="9">
        <v>46040314</v>
      </c>
    </row>
    <row r="3743" spans="1:6" x14ac:dyDescent="0.25">
      <c r="A3743" s="7" t="s">
        <v>272</v>
      </c>
      <c r="B3743" s="7" t="s">
        <v>273</v>
      </c>
      <c r="C3743" s="7" t="s">
        <v>2029</v>
      </c>
      <c r="D3743" s="8">
        <v>832001966</v>
      </c>
      <c r="E3743" s="1" t="str">
        <f>VLOOKUP(D3743,'[1]IPS REGISTRADAS'!B$9:C$3248,2,0)</f>
        <v>ESE HOSPITAL SAN JOSE DEL GRE DE SAN JOSE GUAVIARE</v>
      </c>
      <c r="F3743" s="9">
        <v>2467460</v>
      </c>
    </row>
    <row r="3744" spans="1:6" x14ac:dyDescent="0.25">
      <c r="A3744" s="7" t="s">
        <v>272</v>
      </c>
      <c r="B3744" s="7" t="s">
        <v>273</v>
      </c>
      <c r="C3744" s="7" t="s">
        <v>2029</v>
      </c>
      <c r="D3744" s="8">
        <v>890706833</v>
      </c>
      <c r="E3744" s="1" t="str">
        <f>VLOOKUP(D3744,'[1]IPS REGISTRADAS'!B$9:C$3248,2,0)</f>
        <v>HOSPITAL FEDERICO LLERAS ACOSTA DE IBAGUE E.S.E.</v>
      </c>
      <c r="F3744" s="9">
        <v>121259764</v>
      </c>
    </row>
    <row r="3745" spans="1:6" x14ac:dyDescent="0.25">
      <c r="A3745" s="7" t="s">
        <v>272</v>
      </c>
      <c r="B3745" s="7" t="s">
        <v>273</v>
      </c>
      <c r="C3745" s="7" t="s">
        <v>2029</v>
      </c>
      <c r="D3745" s="8">
        <v>892115096</v>
      </c>
      <c r="E3745" s="1" t="str">
        <f>VLOOKUP(D3745,'[1]IPS REGISTRADAS'!B$9:C$3248,2,0)</f>
        <v>SOCIEDAD MEDICA CLINICA RIOHACHA LA GUAJIRA</v>
      </c>
      <c r="F3745" s="9">
        <v>6468608</v>
      </c>
    </row>
    <row r="3746" spans="1:6" x14ac:dyDescent="0.25">
      <c r="A3746" s="7" t="s">
        <v>272</v>
      </c>
      <c r="B3746" s="7" t="s">
        <v>273</v>
      </c>
      <c r="C3746" s="7" t="s">
        <v>2029</v>
      </c>
      <c r="D3746" s="8">
        <v>900379389</v>
      </c>
      <c r="E3746" s="1" t="str">
        <f>VLOOKUP(D3746,'[1]IPS REGISTRADAS'!B$9:C$3248,2,0)</f>
        <v>INSTITUTO DE NEUROREHABILITACION Y PSIQUIATRIA DE COLOMBIA NEUROPSIC SAS</v>
      </c>
      <c r="F3746" s="9">
        <v>16321000</v>
      </c>
    </row>
    <row r="3747" spans="1:6" x14ac:dyDescent="0.25">
      <c r="A3747" s="7" t="s">
        <v>272</v>
      </c>
      <c r="B3747" s="7" t="s">
        <v>273</v>
      </c>
      <c r="C3747" s="7" t="s">
        <v>2029</v>
      </c>
      <c r="D3747" s="8">
        <v>900622907</v>
      </c>
      <c r="E3747" s="1" t="str">
        <f>VLOOKUP(D3747,'[1]IPS REGISTRADAS'!B$9:C$3248,2,0)</f>
        <v>RESPIRAR UNIDAD DE CUIDADOS INTENSIVOS Y CORONARIOS</v>
      </c>
      <c r="F3747" s="9">
        <v>1010585</v>
      </c>
    </row>
    <row r="3748" spans="1:6" x14ac:dyDescent="0.25">
      <c r="A3748" s="7" t="s">
        <v>274</v>
      </c>
      <c r="B3748" s="7" t="s">
        <v>275</v>
      </c>
      <c r="C3748" s="7" t="s">
        <v>2029</v>
      </c>
      <c r="D3748" s="8">
        <v>900098985</v>
      </c>
      <c r="E3748" s="1" t="str">
        <f>VLOOKUP(D3748,'[1]IPS REGISTRADAS'!B$9:C$3248,2,0)</f>
        <v>OGANIZACION VIHONCO IPS SOCIEDAD POR ACCIONES SIMPLIFICADA</v>
      </c>
      <c r="F3748" s="9">
        <v>7276875</v>
      </c>
    </row>
    <row r="3749" spans="1:6" x14ac:dyDescent="0.25">
      <c r="A3749" s="7" t="s">
        <v>274</v>
      </c>
      <c r="B3749" s="7" t="s">
        <v>275</v>
      </c>
      <c r="C3749" s="7" t="s">
        <v>2029</v>
      </c>
      <c r="D3749" s="8">
        <v>900188717</v>
      </c>
      <c r="E3749" s="1" t="str">
        <f>VLOOKUP(D3749,'[1]IPS REGISTRADAS'!B$9:C$3248,2,0)</f>
        <v>IPS IMÁGENES DIAGNOSTICAS</v>
      </c>
      <c r="F3749" s="9">
        <v>15000000</v>
      </c>
    </row>
    <row r="3750" spans="1:6" x14ac:dyDescent="0.25">
      <c r="A3750" s="7" t="s">
        <v>282</v>
      </c>
      <c r="B3750" s="7" t="s">
        <v>283</v>
      </c>
      <c r="C3750" s="7" t="s">
        <v>2029</v>
      </c>
      <c r="D3750" s="8">
        <v>806007257</v>
      </c>
      <c r="E3750" s="1" t="str">
        <f>VLOOKUP(D3750,'[1]IPS REGISTRADAS'!B$9:C$3248,2,0)</f>
        <v xml:space="preserve">E.S.E. HOSPITAL LOCAL SANTA MARIA </v>
      </c>
      <c r="F3750" s="9">
        <v>1937592</v>
      </c>
    </row>
    <row r="3751" spans="1:6" x14ac:dyDescent="0.25">
      <c r="A3751" s="7" t="s">
        <v>282</v>
      </c>
      <c r="B3751" s="7" t="s">
        <v>283</v>
      </c>
      <c r="C3751" s="7" t="s">
        <v>2029</v>
      </c>
      <c r="D3751" s="8">
        <v>891701664</v>
      </c>
      <c r="E3751" s="1" t="str">
        <f>VLOOKUP(D3751,'[1]IPS REGISTRADAS'!B$9:C$3248,2,0)</f>
        <v>SOCIEDAD MEDICA DE SANTA MARTA LTDA</v>
      </c>
      <c r="F3751" s="9">
        <v>3827023</v>
      </c>
    </row>
    <row r="3752" spans="1:6" x14ac:dyDescent="0.25">
      <c r="A3752" s="7" t="s">
        <v>282</v>
      </c>
      <c r="B3752" s="7" t="s">
        <v>283</v>
      </c>
      <c r="C3752" s="7" t="s">
        <v>2029</v>
      </c>
      <c r="D3752" s="8">
        <v>891855029</v>
      </c>
      <c r="E3752" s="1" t="str">
        <f>VLOOKUP(D3752,'[1]IPS REGISTRADAS'!B$9:C$3248,2,0)</f>
        <v>E.S.E. HOSPITAL DE YOPAL CASANARE</v>
      </c>
      <c r="F3752" s="9">
        <v>14183983</v>
      </c>
    </row>
    <row r="3753" spans="1:6" x14ac:dyDescent="0.25">
      <c r="A3753" s="7" t="s">
        <v>282</v>
      </c>
      <c r="B3753" s="7" t="s">
        <v>283</v>
      </c>
      <c r="C3753" s="7" t="s">
        <v>2029</v>
      </c>
      <c r="D3753" s="8">
        <v>900584445</v>
      </c>
      <c r="E3753" s="1" t="str">
        <f>VLOOKUP(D3753,'[1]IPS REGISTRADAS'!B$9:C$3248,2,0)</f>
        <v>LABORATORIO CLINICO BIODIAGNOSTICO DEL CARIBE S.A.S.</v>
      </c>
      <c r="F3753" s="9">
        <v>9345025</v>
      </c>
    </row>
    <row r="3754" spans="1:6" x14ac:dyDescent="0.25">
      <c r="A3754" s="7" t="s">
        <v>272</v>
      </c>
      <c r="B3754" s="7" t="s">
        <v>273</v>
      </c>
      <c r="C3754" s="7" t="s">
        <v>2029</v>
      </c>
      <c r="D3754" s="8">
        <v>819003863</v>
      </c>
      <c r="E3754" s="1" t="str">
        <f>VLOOKUP(D3754,'[1]IPS REGISTRADAS'!B$9:C$3248,2,0)</f>
        <v>IPS PREVENCION Y SALUD DE EL BANCO MAGDALENA</v>
      </c>
      <c r="F3754" s="9">
        <v>33072050</v>
      </c>
    </row>
    <row r="3755" spans="1:6" x14ac:dyDescent="0.25">
      <c r="A3755" s="7" t="s">
        <v>272</v>
      </c>
      <c r="B3755" s="7" t="s">
        <v>273</v>
      </c>
      <c r="C3755" s="7" t="s">
        <v>2029</v>
      </c>
      <c r="D3755" s="8">
        <v>900141467</v>
      </c>
      <c r="E3755" s="1" t="str">
        <f>VLOOKUP(D3755,'[1]IPS REGISTRADAS'!B$9:C$3248,2,0)</f>
        <v>SALUD RENAL S.A</v>
      </c>
      <c r="F3755" s="9">
        <v>93311859</v>
      </c>
    </row>
    <row r="3756" spans="1:6" x14ac:dyDescent="0.25">
      <c r="A3756" s="7" t="s">
        <v>272</v>
      </c>
      <c r="B3756" s="7" t="s">
        <v>273</v>
      </c>
      <c r="C3756" s="7" t="s">
        <v>2029</v>
      </c>
      <c r="D3756" s="8">
        <v>900206529</v>
      </c>
      <c r="E3756" s="1" t="str">
        <f>VLOOKUP(D3756,'[1]IPS REGISTRADAS'!B$9:C$3248,2,0)</f>
        <v>DIAGNOSTICAR MILLAN LTDA</v>
      </c>
      <c r="F3756" s="9">
        <v>4855540</v>
      </c>
    </row>
    <row r="3757" spans="1:6" x14ac:dyDescent="0.25">
      <c r="A3757" s="7" t="s">
        <v>272</v>
      </c>
      <c r="B3757" s="7" t="s">
        <v>273</v>
      </c>
      <c r="C3757" s="7" t="s">
        <v>2029</v>
      </c>
      <c r="D3757" s="8">
        <v>900282039</v>
      </c>
      <c r="E3757" s="1" t="str">
        <f>VLOOKUP(D3757,'[1]IPS REGISTRADAS'!B$9:C$3248,2,0)</f>
        <v>SERVICIOS MEDICOS VITAL HEALTH SAS</v>
      </c>
      <c r="F3757" s="9">
        <v>13673158</v>
      </c>
    </row>
    <row r="3758" spans="1:6" x14ac:dyDescent="0.25">
      <c r="A3758" s="7" t="s">
        <v>272</v>
      </c>
      <c r="B3758" s="7" t="s">
        <v>273</v>
      </c>
      <c r="C3758" s="7" t="s">
        <v>2029</v>
      </c>
      <c r="D3758" s="8">
        <v>900295837</v>
      </c>
      <c r="E3758" s="1" t="str">
        <f>VLOOKUP(D3758,'[1]IPS REGISTRADAS'!B$9:C$3248,2,0)</f>
        <v>SOMEDICA TAME IPS LTDA</v>
      </c>
      <c r="F3758" s="9">
        <v>1393365</v>
      </c>
    </row>
    <row r="3759" spans="1:6" ht="30" x14ac:dyDescent="0.25">
      <c r="A3759" s="7" t="s">
        <v>268</v>
      </c>
      <c r="B3759" s="7" t="s">
        <v>269</v>
      </c>
      <c r="C3759" s="7" t="s">
        <v>2029</v>
      </c>
      <c r="D3759" s="8">
        <v>800247537</v>
      </c>
      <c r="E3759" s="1" t="str">
        <f>VLOOKUP(D3759,'[1]IPS REGISTRADAS'!B$9:C$3248,2,0)</f>
        <v>CLINICA VASCULAR NAVARRA LTDA</v>
      </c>
      <c r="F3759" s="9">
        <v>16296000</v>
      </c>
    </row>
    <row r="3760" spans="1:6" ht="30" x14ac:dyDescent="0.25">
      <c r="A3760" s="7" t="s">
        <v>268</v>
      </c>
      <c r="B3760" s="7" t="s">
        <v>269</v>
      </c>
      <c r="C3760" s="7" t="s">
        <v>2029</v>
      </c>
      <c r="D3760" s="8">
        <v>802006284</v>
      </c>
      <c r="E3760" s="1" t="str">
        <f>VLOOKUP(D3760,'[1]IPS REGISTRADAS'!B$9:C$3248,2,0)</f>
        <v>FUNDACION ANTORCHA</v>
      </c>
      <c r="F3760" s="9">
        <v>6656000</v>
      </c>
    </row>
    <row r="3761" spans="1:6" ht="30" x14ac:dyDescent="0.25">
      <c r="A3761" s="7" t="s">
        <v>268</v>
      </c>
      <c r="B3761" s="7" t="s">
        <v>269</v>
      </c>
      <c r="C3761" s="7" t="s">
        <v>2029</v>
      </c>
      <c r="D3761" s="8">
        <v>824000425</v>
      </c>
      <c r="E3761" s="1" t="str">
        <f>VLOOKUP(D3761,'[1]IPS REGISTRADAS'!B$9:C$3248,2,0)</f>
        <v>HOSPITAL SAN JOSE DE BECERRRIL DEL CESAR</v>
      </c>
      <c r="F3761" s="9">
        <v>1522329</v>
      </c>
    </row>
    <row r="3762" spans="1:6" ht="30" x14ac:dyDescent="0.25">
      <c r="A3762" s="7" t="s">
        <v>268</v>
      </c>
      <c r="B3762" s="7" t="s">
        <v>269</v>
      </c>
      <c r="C3762" s="7" t="s">
        <v>2029</v>
      </c>
      <c r="D3762" s="8">
        <v>825001800</v>
      </c>
      <c r="E3762" s="1" t="str">
        <f>VLOOKUP(D3762,'[1]IPS REGISTRADAS'!B$9:C$3248,2,0)</f>
        <v>CLINICA SOMEDA LTDA</v>
      </c>
      <c r="F3762" s="9">
        <v>11976000</v>
      </c>
    </row>
    <row r="3763" spans="1:6" ht="30" x14ac:dyDescent="0.25">
      <c r="A3763" s="7" t="s">
        <v>268</v>
      </c>
      <c r="B3763" s="7" t="s">
        <v>269</v>
      </c>
      <c r="C3763" s="7" t="s">
        <v>2029</v>
      </c>
      <c r="D3763" s="8">
        <v>892000264</v>
      </c>
      <c r="E3763" s="1" t="str">
        <f>VLOOKUP(D3763,'[1]IPS REGISTRADAS'!B$9:C$3248,2,0)</f>
        <v>HOSPITAL MUNICIPAL ACACIAS E.S.E.</v>
      </c>
      <c r="F3763" s="9">
        <v>2182000</v>
      </c>
    </row>
    <row r="3764" spans="1:6" ht="30" x14ac:dyDescent="0.25">
      <c r="A3764" s="7" t="s">
        <v>268</v>
      </c>
      <c r="B3764" s="7" t="s">
        <v>269</v>
      </c>
      <c r="C3764" s="7" t="s">
        <v>2029</v>
      </c>
      <c r="D3764" s="8">
        <v>900121635</v>
      </c>
      <c r="E3764" s="1" t="str">
        <f>VLOOKUP(D3764,'[1]IPS REGISTRADAS'!B$9:C$3248,2,0)</f>
        <v>LABORATORIO CLINICO ESPECIALIZADO FORD LTDA</v>
      </c>
      <c r="F3764" s="9">
        <v>4057000</v>
      </c>
    </row>
    <row r="3765" spans="1:6" ht="30" x14ac:dyDescent="0.25">
      <c r="A3765" s="7" t="s">
        <v>268</v>
      </c>
      <c r="B3765" s="7" t="s">
        <v>269</v>
      </c>
      <c r="C3765" s="7" t="s">
        <v>2029</v>
      </c>
      <c r="D3765" s="8">
        <v>900233294</v>
      </c>
      <c r="E3765" s="1" t="str">
        <f>VLOOKUP(D3765,'[1]IPS REGISTRADAS'!B$9:C$3248,2,0)</f>
        <v>CLINICA GENERAL DEL CARIBE S.A</v>
      </c>
      <c r="F3765" s="9">
        <v>9364000</v>
      </c>
    </row>
    <row r="3766" spans="1:6" ht="30" x14ac:dyDescent="0.25">
      <c r="A3766" s="7" t="s">
        <v>268</v>
      </c>
      <c r="B3766" s="7" t="s">
        <v>269</v>
      </c>
      <c r="C3766" s="7" t="s">
        <v>2029</v>
      </c>
      <c r="D3766" s="8">
        <v>900417645</v>
      </c>
      <c r="E3766" s="1" t="str">
        <f>VLOOKUP(D3766,'[1]IPS REGISTRADAS'!B$9:C$3248,2,0)</f>
        <v>INSTITUCION PRESTADORA DE SALUD IPS BIO E&amp;C S.A.S</v>
      </c>
      <c r="F3766" s="9">
        <v>2622000</v>
      </c>
    </row>
    <row r="3767" spans="1:6" x14ac:dyDescent="0.25">
      <c r="A3767" s="7" t="s">
        <v>0</v>
      </c>
      <c r="B3767" s="7" t="s">
        <v>1</v>
      </c>
      <c r="C3767" s="7" t="s">
        <v>2029</v>
      </c>
      <c r="D3767" s="8">
        <v>844002789</v>
      </c>
      <c r="E3767" s="1" t="str">
        <f>VLOOKUP(D3767,'[1]IPS REGISTRADAS'!B$9:C$3248,2,0)</f>
        <v>COOPERATIVA ESPECIALIZADA EN SALUD DE OROCUE</v>
      </c>
      <c r="F3767" s="9">
        <v>13830839</v>
      </c>
    </row>
    <row r="3768" spans="1:6" x14ac:dyDescent="0.25">
      <c r="A3768" s="7" t="s">
        <v>0</v>
      </c>
      <c r="B3768" s="7" t="s">
        <v>1</v>
      </c>
      <c r="C3768" s="7" t="s">
        <v>2029</v>
      </c>
      <c r="D3768" s="8">
        <v>891855209</v>
      </c>
      <c r="E3768" s="1" t="str">
        <f>VLOOKUP(D3768,'[1]IPS REGISTRADAS'!B$9:C$3248,2,0)</f>
        <v>SAN VICENTE DE PAUL PAIPA E.S.E</v>
      </c>
      <c r="F3768" s="9">
        <v>1101553</v>
      </c>
    </row>
    <row r="3769" spans="1:6" x14ac:dyDescent="0.25">
      <c r="A3769" s="7" t="s">
        <v>0</v>
      </c>
      <c r="B3769" s="7" t="s">
        <v>1</v>
      </c>
      <c r="C3769" s="7" t="s">
        <v>2029</v>
      </c>
      <c r="D3769" s="8">
        <v>900112364</v>
      </c>
      <c r="E3769" s="1" t="str">
        <f>VLOOKUP(D3769,'[1]IPS REGISTRADAS'!B$9:C$3248,2,0)</f>
        <v>SOCIEDAD CARDIOSVASCULAR DEL CARIBE COLOMBIANO</v>
      </c>
      <c r="F3769" s="9">
        <v>100480189</v>
      </c>
    </row>
    <row r="3770" spans="1:6" x14ac:dyDescent="0.25">
      <c r="A3770" s="7" t="s">
        <v>0</v>
      </c>
      <c r="B3770" s="7" t="s">
        <v>1</v>
      </c>
      <c r="C3770" s="7" t="s">
        <v>2029</v>
      </c>
      <c r="D3770" s="8">
        <v>900190045</v>
      </c>
      <c r="E3770" s="1" t="str">
        <f>VLOOKUP(D3770,'[1]IPS REGISTRADAS'!B$9:C$3248,2,0)</f>
        <v>E.S.E. HOSPITAL REGIONAL MANUELA BELTRAN DE SOCORRO</v>
      </c>
      <c r="F3770" s="9">
        <v>46562631</v>
      </c>
    </row>
    <row r="3771" spans="1:6" x14ac:dyDescent="0.25">
      <c r="A3771" s="7" t="s">
        <v>217</v>
      </c>
      <c r="B3771" s="7" t="s">
        <v>218</v>
      </c>
      <c r="C3771" s="7" t="s">
        <v>2029</v>
      </c>
      <c r="D3771" s="8">
        <v>801002325</v>
      </c>
      <c r="E3771" s="1" t="str">
        <f>VLOOKUP(D3771,'[1]IPS REGISTRADAS'!B$9:C$3248,2,0)</f>
        <v>HOSPITALSAN CAMILO DE BUENAVISTA QUINDIO</v>
      </c>
      <c r="F3771" s="9">
        <v>1287372</v>
      </c>
    </row>
    <row r="3772" spans="1:6" x14ac:dyDescent="0.25">
      <c r="A3772" s="7" t="s">
        <v>40</v>
      </c>
      <c r="B3772" s="7" t="s">
        <v>41</v>
      </c>
      <c r="C3772" s="7" t="s">
        <v>2029</v>
      </c>
      <c r="D3772" s="8">
        <v>891855438</v>
      </c>
      <c r="E3772" s="1" t="str">
        <f>VLOOKUP(D3772,'[1]IPS REGISTRADAS'!B$9:C$3248,2,0)</f>
        <v>HOSPITAL REGIONAL DE DUITAMA E.S.E</v>
      </c>
      <c r="F3772" s="9">
        <v>80000000</v>
      </c>
    </row>
    <row r="3773" spans="1:6" x14ac:dyDescent="0.25">
      <c r="A3773" s="7" t="s">
        <v>40</v>
      </c>
      <c r="B3773" s="7" t="s">
        <v>41</v>
      </c>
      <c r="C3773" s="7" t="s">
        <v>2029</v>
      </c>
      <c r="D3773" s="8">
        <v>900152996</v>
      </c>
      <c r="E3773" s="1" t="str">
        <f>VLOOKUP(D3773,'[1]IPS REGISTRADAS'!B$9:C$3248,2,0)</f>
        <v>LABORATORIO CLINICO CARVAJAL E.U</v>
      </c>
      <c r="F3773" s="9">
        <v>15000000</v>
      </c>
    </row>
    <row r="3774" spans="1:6" x14ac:dyDescent="0.25">
      <c r="A3774" s="7" t="s">
        <v>11</v>
      </c>
      <c r="B3774" s="7" t="s">
        <v>12</v>
      </c>
      <c r="C3774" s="7" t="s">
        <v>2029</v>
      </c>
      <c r="D3774" s="8">
        <v>800215019</v>
      </c>
      <c r="E3774" s="1" t="str">
        <f>VLOOKUP(D3774,'[1]IPS REGISTRADAS'!B$9:C$3248,2,0)</f>
        <v>SOCIEDAD CORDOBESA DE CIRUGIA VASCULAR LTDA DE MONTERIA CORDOBA</v>
      </c>
      <c r="F3774" s="9">
        <v>66436160</v>
      </c>
    </row>
    <row r="3775" spans="1:6" x14ac:dyDescent="0.25">
      <c r="A3775" s="7" t="s">
        <v>11</v>
      </c>
      <c r="B3775" s="7" t="s">
        <v>12</v>
      </c>
      <c r="C3775" s="7" t="s">
        <v>2029</v>
      </c>
      <c r="D3775" s="8">
        <v>802013835</v>
      </c>
      <c r="E3775" s="1" t="str">
        <f>VLOOKUP(D3775,'[1]IPS REGISTRADAS'!B$9:C$3248,2,0)</f>
        <v>CLINICA ATENAS LTDA. I.P.S</v>
      </c>
      <c r="F3775" s="9">
        <v>91030647</v>
      </c>
    </row>
    <row r="3776" spans="1:6" x14ac:dyDescent="0.25">
      <c r="A3776" s="7" t="s">
        <v>11</v>
      </c>
      <c r="B3776" s="7" t="s">
        <v>12</v>
      </c>
      <c r="C3776" s="7" t="s">
        <v>2029</v>
      </c>
      <c r="D3776" s="8">
        <v>804008792</v>
      </c>
      <c r="E3776" s="1" t="str">
        <f>VLOOKUP(D3776,'[1]IPS REGISTRADAS'!B$9:C$3248,2,0)</f>
        <v>FORPRESALUD EMPRESA UNIPERSONAL DE BUCARAMANGA SANTANDER</v>
      </c>
      <c r="F3776" s="9">
        <v>27466200</v>
      </c>
    </row>
    <row r="3777" spans="1:6" x14ac:dyDescent="0.25">
      <c r="A3777" s="7" t="s">
        <v>11</v>
      </c>
      <c r="B3777" s="7" t="s">
        <v>12</v>
      </c>
      <c r="C3777" s="7" t="s">
        <v>2029</v>
      </c>
      <c r="D3777" s="8">
        <v>830085763</v>
      </c>
      <c r="E3777" s="1" t="str">
        <f>VLOOKUP(D3777,'[1]IPS REGISTRADAS'!B$9:C$3248,2,0)</f>
        <v>FUNDACION CLINICA MEGASALUD</v>
      </c>
      <c r="F3777" s="9">
        <v>5000000</v>
      </c>
    </row>
    <row r="3778" spans="1:6" x14ac:dyDescent="0.25">
      <c r="A3778" s="7" t="s">
        <v>11</v>
      </c>
      <c r="B3778" s="7" t="s">
        <v>12</v>
      </c>
      <c r="C3778" s="7" t="s">
        <v>2029</v>
      </c>
      <c r="D3778" s="8">
        <v>890113431</v>
      </c>
      <c r="E3778" s="1" t="str">
        <f>VLOOKUP(D3778,'[1]IPS REGISTRADAS'!B$9:C$3248,2,0)</f>
        <v>CEDIUL S.A.</v>
      </c>
      <c r="F3778" s="9">
        <v>18369309</v>
      </c>
    </row>
    <row r="3779" spans="1:6" x14ac:dyDescent="0.25">
      <c r="A3779" s="7" t="s">
        <v>11</v>
      </c>
      <c r="B3779" s="7" t="s">
        <v>12</v>
      </c>
      <c r="C3779" s="7" t="s">
        <v>2029</v>
      </c>
      <c r="D3779" s="8">
        <v>900261353</v>
      </c>
      <c r="E3779" s="1" t="str">
        <f>VLOOKUP(D3779,'[1]IPS REGISTRADAS'!B$9:C$3248,2,0)</f>
        <v>FUNDACION HOSPITAL SAN VICENTE DE PAUL RIONEGRO</v>
      </c>
      <c r="F3779" s="9">
        <v>50000000</v>
      </c>
    </row>
    <row r="3780" spans="1:6" x14ac:dyDescent="0.25">
      <c r="A3780" s="7" t="s">
        <v>11</v>
      </c>
      <c r="B3780" s="7" t="s">
        <v>12</v>
      </c>
      <c r="C3780" s="7" t="s">
        <v>2029</v>
      </c>
      <c r="D3780" s="8">
        <v>900437964</v>
      </c>
      <c r="E3780" s="1" t="str">
        <f>VLOOKUP(D3780,'[1]IPS REGISTRADAS'!B$9:C$3248,2,0)</f>
        <v>CENTRO DE RADIOLOGIA ELISA CLARA R.F S.A.S</v>
      </c>
      <c r="F3780" s="9">
        <v>9851024</v>
      </c>
    </row>
    <row r="3781" spans="1:6" x14ac:dyDescent="0.25">
      <c r="A3781" s="7" t="s">
        <v>272</v>
      </c>
      <c r="B3781" s="7" t="s">
        <v>273</v>
      </c>
      <c r="C3781" s="7" t="s">
        <v>2029</v>
      </c>
      <c r="D3781" s="8">
        <v>800193801</v>
      </c>
      <c r="E3781" s="1" t="str">
        <f>VLOOKUP(D3781,'[1]IPS REGISTRADAS'!B$9:C$3248,2,0)</f>
        <v>CENTRO OFTALMOLOGICO SURCOLOMBIANO LTDA</v>
      </c>
      <c r="F3781" s="9">
        <v>9255835</v>
      </c>
    </row>
    <row r="3782" spans="1:6" x14ac:dyDescent="0.25">
      <c r="A3782" s="7" t="s">
        <v>272</v>
      </c>
      <c r="B3782" s="7" t="s">
        <v>273</v>
      </c>
      <c r="C3782" s="7" t="s">
        <v>2029</v>
      </c>
      <c r="D3782" s="8">
        <v>802016761</v>
      </c>
      <c r="E3782" s="1" t="str">
        <f>VLOOKUP(D3782,'[1]IPS REGISTRADAS'!B$9:C$3248,2,0)</f>
        <v>CLINICA JALLER LTDA DE BARRANQUILLA ATLANTICO</v>
      </c>
      <c r="F3782" s="9">
        <v>54320285</v>
      </c>
    </row>
    <row r="3783" spans="1:6" x14ac:dyDescent="0.25">
      <c r="A3783" s="7" t="s">
        <v>272</v>
      </c>
      <c r="B3783" s="7" t="s">
        <v>273</v>
      </c>
      <c r="C3783" s="7" t="s">
        <v>2029</v>
      </c>
      <c r="D3783" s="8">
        <v>807003768</v>
      </c>
      <c r="E3783" s="1" t="str">
        <f>VLOOKUP(D3783,'[1]IPS REGISTRADAS'!B$9:C$3248,2,0)</f>
        <v>RADIOTERAPIA DEL NORTE LTDA DE CUCUTA</v>
      </c>
      <c r="F3783" s="9">
        <v>2896630</v>
      </c>
    </row>
    <row r="3784" spans="1:6" x14ac:dyDescent="0.25">
      <c r="A3784" s="7" t="s">
        <v>272</v>
      </c>
      <c r="B3784" s="7" t="s">
        <v>273</v>
      </c>
      <c r="C3784" s="7" t="s">
        <v>2029</v>
      </c>
      <c r="D3784" s="8">
        <v>900190045</v>
      </c>
      <c r="E3784" s="1" t="str">
        <f>VLOOKUP(D3784,'[1]IPS REGISTRADAS'!B$9:C$3248,2,0)</f>
        <v>E.S.E. HOSPITAL REGIONAL MANUELA BELTRAN DE SOCORRO</v>
      </c>
      <c r="F3784" s="9">
        <v>132130599</v>
      </c>
    </row>
    <row r="3785" spans="1:6" x14ac:dyDescent="0.25">
      <c r="A3785" s="7" t="s">
        <v>272</v>
      </c>
      <c r="B3785" s="7" t="s">
        <v>273</v>
      </c>
      <c r="C3785" s="7" t="s">
        <v>2029</v>
      </c>
      <c r="D3785" s="8">
        <v>900437964</v>
      </c>
      <c r="E3785" s="1" t="str">
        <f>VLOOKUP(D3785,'[1]IPS REGISTRADAS'!B$9:C$3248,2,0)</f>
        <v>CENTRO DE RADIOLOGIA ELISA CLARA R.F S.A.S</v>
      </c>
      <c r="F3785" s="9">
        <v>23082150</v>
      </c>
    </row>
    <row r="3786" spans="1:6" x14ac:dyDescent="0.25">
      <c r="A3786" s="7" t="s">
        <v>270</v>
      </c>
      <c r="B3786" s="7" t="s">
        <v>271</v>
      </c>
      <c r="C3786" s="7" t="s">
        <v>2029</v>
      </c>
      <c r="D3786" s="8">
        <v>806004548</v>
      </c>
      <c r="E3786" s="1" t="str">
        <f>VLOOKUP(D3786,'[1]IPS REGISTRADAS'!B$9:C$3248,2,0)</f>
        <v>CENTRO MEDICO CRECER LTDA.</v>
      </c>
      <c r="F3786" s="9">
        <v>91796970</v>
      </c>
    </row>
    <row r="3787" spans="1:6" x14ac:dyDescent="0.25">
      <c r="A3787" s="7" t="s">
        <v>270</v>
      </c>
      <c r="B3787" s="7" t="s">
        <v>271</v>
      </c>
      <c r="C3787" s="7" t="s">
        <v>2029</v>
      </c>
      <c r="D3787" s="8">
        <v>819004070</v>
      </c>
      <c r="E3787" s="1" t="str">
        <f>VLOOKUP(D3787,'[1]IPS REGISTRADAS'!B$9:C$3248,2,0)</f>
        <v>E.S.E. ALEJANDRO PROSPERO REVEREND</v>
      </c>
      <c r="F3787" s="9">
        <v>4694241</v>
      </c>
    </row>
    <row r="3788" spans="1:6" x14ac:dyDescent="0.25">
      <c r="A3788" s="7" t="s">
        <v>270</v>
      </c>
      <c r="B3788" s="7" t="s">
        <v>271</v>
      </c>
      <c r="C3788" s="7" t="s">
        <v>2029</v>
      </c>
      <c r="D3788" s="8">
        <v>821003143</v>
      </c>
      <c r="E3788" s="1" t="str">
        <f>VLOOKUP(D3788,'[1]IPS REGISTRADAS'!B$9:C$3248,2,0)</f>
        <v>HOSPITAL DEPARTAMENTAL CENTENARIO DE SEVILLA  E.S.E.</v>
      </c>
      <c r="F3788" s="9">
        <v>1061864</v>
      </c>
    </row>
    <row r="3789" spans="1:6" x14ac:dyDescent="0.25">
      <c r="A3789" s="7" t="s">
        <v>270</v>
      </c>
      <c r="B3789" s="7" t="s">
        <v>271</v>
      </c>
      <c r="C3789" s="7" t="s">
        <v>2029</v>
      </c>
      <c r="D3789" s="8">
        <v>823001518</v>
      </c>
      <c r="E3789" s="1" t="str">
        <f>VLOOKUP(D3789,'[1]IPS REGISTRADAS'!B$9:C$3248,2,0)</f>
        <v>ESE UNIDAD DE SALUD SAN FRANCISCO DE ASIS DE SINCELEJO SUCRE</v>
      </c>
      <c r="F3789" s="9">
        <v>1692810</v>
      </c>
    </row>
    <row r="3790" spans="1:6" x14ac:dyDescent="0.25">
      <c r="A3790" s="7" t="s">
        <v>270</v>
      </c>
      <c r="B3790" s="7" t="s">
        <v>271</v>
      </c>
      <c r="C3790" s="7" t="s">
        <v>2029</v>
      </c>
      <c r="D3790" s="8">
        <v>900023199</v>
      </c>
      <c r="E3790" s="1" t="str">
        <f>VLOOKUP(D3790,'[1]IPS REGISTRADAS'!B$9:C$3248,2,0)</f>
        <v>CENTRO ESPECIALIZADO ECOVIDA LTDA</v>
      </c>
      <c r="F3790" s="9">
        <v>42641612</v>
      </c>
    </row>
    <row r="3791" spans="1:6" x14ac:dyDescent="0.25">
      <c r="A3791" s="7" t="s">
        <v>272</v>
      </c>
      <c r="B3791" s="7" t="s">
        <v>273</v>
      </c>
      <c r="C3791" s="7" t="s">
        <v>2029</v>
      </c>
      <c r="D3791" s="8">
        <v>900108793</v>
      </c>
      <c r="E3791" s="1" t="str">
        <f>VLOOKUP(D3791,'[1]IPS REGISTRADAS'!B$9:C$3248,2,0)</f>
        <v xml:space="preserve"> MEDICOOP IPS LTDA DE VILLAVICENCIO META</v>
      </c>
      <c r="F3791" s="9">
        <v>7776395</v>
      </c>
    </row>
    <row r="3792" spans="1:6" x14ac:dyDescent="0.25">
      <c r="A3792" s="7" t="s">
        <v>272</v>
      </c>
      <c r="B3792" s="7" t="s">
        <v>273</v>
      </c>
      <c r="C3792" s="7" t="s">
        <v>2029</v>
      </c>
      <c r="D3792" s="8">
        <v>900112351</v>
      </c>
      <c r="E3792" s="1" t="str">
        <f>VLOOKUP(D3792,'[1]IPS REGISTRADAS'!B$9:C$3248,2,0)</f>
        <v>UNIDAD HEMATOLOGICA ESPECIALIZADA DR.CARLOS R. VARON  IPS LTDA  DE CUCUTA</v>
      </c>
      <c r="F3792" s="9">
        <v>116728730</v>
      </c>
    </row>
    <row r="3793" spans="1:6" x14ac:dyDescent="0.25">
      <c r="A3793" s="7" t="s">
        <v>272</v>
      </c>
      <c r="B3793" s="7" t="s">
        <v>273</v>
      </c>
      <c r="C3793" s="7" t="s">
        <v>2029</v>
      </c>
      <c r="D3793" s="8">
        <v>900177624</v>
      </c>
      <c r="E3793" s="1" t="str">
        <f>VLOOKUP(D3793,'[1]IPS REGISTRADAS'!B$9:C$3248,2,0)</f>
        <v>IPS ANASHIWAYA DE RIOHACHA LA GUAJIRA</v>
      </c>
      <c r="F3793" s="9">
        <v>46363008</v>
      </c>
    </row>
    <row r="3794" spans="1:6" x14ac:dyDescent="0.25">
      <c r="A3794" s="7" t="s">
        <v>272</v>
      </c>
      <c r="B3794" s="7" t="s">
        <v>273</v>
      </c>
      <c r="C3794" s="7" t="s">
        <v>2029</v>
      </c>
      <c r="D3794" s="8">
        <v>900299763</v>
      </c>
      <c r="E3794" s="1" t="str">
        <f>VLOOKUP(D3794,'[1]IPS REGISTRADAS'!B$9:C$3248,2,0)</f>
        <v>OPTICA ALDANA S.A.S.</v>
      </c>
      <c r="F3794" s="9">
        <v>3486000</v>
      </c>
    </row>
    <row r="3795" spans="1:6" x14ac:dyDescent="0.25">
      <c r="A3795" s="7" t="s">
        <v>272</v>
      </c>
      <c r="B3795" s="7" t="s">
        <v>273</v>
      </c>
      <c r="C3795" s="7" t="s">
        <v>2029</v>
      </c>
      <c r="D3795" s="8">
        <v>900346580</v>
      </c>
      <c r="E3795" s="1" t="str">
        <f>VLOOKUP(D3795,'[1]IPS REGISTRADAS'!B$9:C$3248,2,0)</f>
        <v>CENTRO DE OFTALMOLOGIA INTEGRAL COFIN</v>
      </c>
      <c r="F3795" s="9">
        <v>17139781</v>
      </c>
    </row>
    <row r="3796" spans="1:6" ht="15" customHeight="1" x14ac:dyDescent="0.25">
      <c r="A3796" s="7" t="s">
        <v>11</v>
      </c>
      <c r="B3796" s="7" t="s">
        <v>12</v>
      </c>
      <c r="C3796" s="7" t="s">
        <v>2029</v>
      </c>
      <c r="D3796" s="8">
        <v>824006068</v>
      </c>
      <c r="E3796" s="1" t="str">
        <f>VLOOKUP(D3796,'[1]IPS REGISTRADAS'!B$9:C$3248,2,0)</f>
        <v>IPS ONCOVIDHA DE CESAR LTDA DE VALLEDUPAR CESAR</v>
      </c>
      <c r="F3796" s="9">
        <v>22089200</v>
      </c>
    </row>
    <row r="3797" spans="1:6" ht="15" customHeight="1" x14ac:dyDescent="0.25">
      <c r="A3797" s="7" t="s">
        <v>11</v>
      </c>
      <c r="B3797" s="7" t="s">
        <v>12</v>
      </c>
      <c r="C3797" s="7" t="s">
        <v>2029</v>
      </c>
      <c r="D3797" s="8">
        <v>891901158</v>
      </c>
      <c r="E3797" s="1" t="str">
        <f>VLOOKUP(D3797,'[1]IPS REGISTRADAS'!B$9:C$3248,2,0)</f>
        <v>HOSPITAL DEPARTAMENTAL TOMAS URIBE URIBE DE TULUA VALLE</v>
      </c>
      <c r="F3797" s="9">
        <v>7819250</v>
      </c>
    </row>
    <row r="3798" spans="1:6" ht="15" customHeight="1" x14ac:dyDescent="0.25">
      <c r="A3798" s="7" t="s">
        <v>11</v>
      </c>
      <c r="B3798" s="7" t="s">
        <v>12</v>
      </c>
      <c r="C3798" s="7" t="s">
        <v>2029</v>
      </c>
      <c r="D3798" s="8">
        <v>900439556</v>
      </c>
      <c r="E3798" s="1" t="str">
        <f>VLOOKUP(D3798,'[1]IPS REGISTRADAS'!B$9:C$3248,2,0)</f>
        <v>CLINICA NEUMOLOGIA Y DEL SUEÑO S.A.S.</v>
      </c>
      <c r="F3798" s="9">
        <v>6400917</v>
      </c>
    </row>
    <row r="3799" spans="1:6" ht="15" customHeight="1" x14ac:dyDescent="0.25">
      <c r="A3799" s="7" t="s">
        <v>217</v>
      </c>
      <c r="B3799" s="7" t="s">
        <v>218</v>
      </c>
      <c r="C3799" s="7" t="s">
        <v>2029</v>
      </c>
      <c r="D3799" s="8">
        <v>817007452</v>
      </c>
      <c r="E3799" s="1" t="str">
        <f>VLOOKUP(D3799,'[1]IPS REGISTRADAS'!B$9:C$3248,2,0)</f>
        <v>CLINICA DE SALUD MENTAL MORAVIA LTDA</v>
      </c>
      <c r="F3799" s="9">
        <v>20000000</v>
      </c>
    </row>
    <row r="3800" spans="1:6" ht="15" customHeight="1" x14ac:dyDescent="0.25">
      <c r="A3800" s="7" t="s">
        <v>217</v>
      </c>
      <c r="B3800" s="7" t="s">
        <v>218</v>
      </c>
      <c r="C3800" s="7" t="s">
        <v>2029</v>
      </c>
      <c r="D3800" s="8">
        <v>832006431</v>
      </c>
      <c r="E3800" s="1" t="str">
        <f>VLOOKUP(D3800,'[1]IPS REGISTRADAS'!B$9:C$3248,2,0)</f>
        <v>ASOCIACIÓN DE PROFESIONALES CLINIMEDIC Y SALUD OCUPACIONAL LTDA</v>
      </c>
      <c r="F3800" s="9">
        <v>7000000</v>
      </c>
    </row>
    <row r="3801" spans="1:6" x14ac:dyDescent="0.25">
      <c r="A3801" s="7" t="s">
        <v>282</v>
      </c>
      <c r="B3801" s="7" t="s">
        <v>283</v>
      </c>
      <c r="C3801" s="7" t="s">
        <v>2029</v>
      </c>
      <c r="D3801" s="8">
        <v>800067515</v>
      </c>
      <c r="E3801" s="1" t="str">
        <f>VLOOKUP(D3801,'[1]IPS REGISTRADAS'!B$9:C$3248,2,0)</f>
        <v>CLINICA LA MILAGROSA DE SANTA MARTA MAGDALENA</v>
      </c>
      <c r="F3801" s="9">
        <v>18936749</v>
      </c>
    </row>
    <row r="3802" spans="1:6" x14ac:dyDescent="0.25">
      <c r="A3802" s="7" t="s">
        <v>282</v>
      </c>
      <c r="B3802" s="7" t="s">
        <v>283</v>
      </c>
      <c r="C3802" s="7" t="s">
        <v>2029</v>
      </c>
      <c r="D3802" s="8">
        <v>812003272</v>
      </c>
      <c r="E3802" s="1" t="str">
        <f>VLOOKUP(D3802,'[1]IPS REGISTRADAS'!B$9:C$3248,2,0)</f>
        <v>SOCIEDAD DE PATOLOGOS DE CORDOBA LTDA</v>
      </c>
      <c r="F3802" s="9">
        <v>12693514</v>
      </c>
    </row>
    <row r="3803" spans="1:6" x14ac:dyDescent="0.25">
      <c r="A3803" s="7" t="s">
        <v>282</v>
      </c>
      <c r="B3803" s="7" t="s">
        <v>283</v>
      </c>
      <c r="C3803" s="7" t="s">
        <v>2029</v>
      </c>
      <c r="D3803" s="8">
        <v>890103002</v>
      </c>
      <c r="E3803" s="1" t="str">
        <f>VLOOKUP(D3803,'[1]IPS REGISTRADAS'!B$9:C$3248,2,0)</f>
        <v>E.S.E. HOSPITAL LOCAL DE BARANOA</v>
      </c>
      <c r="F3803" s="9">
        <v>1748474</v>
      </c>
    </row>
    <row r="3804" spans="1:6" x14ac:dyDescent="0.25">
      <c r="A3804" s="7" t="s">
        <v>282</v>
      </c>
      <c r="B3804" s="7" t="s">
        <v>283</v>
      </c>
      <c r="C3804" s="7" t="s">
        <v>2029</v>
      </c>
      <c r="D3804" s="8">
        <v>890501438</v>
      </c>
      <c r="E3804" s="1" t="str">
        <f>VLOOKUP(D3804,'[1]IPS REGISTRADAS'!B$9:C$3248,2,0)</f>
        <v>E.S.E. HOSPITAL EMIRO QUINTERO CAÑIZARES</v>
      </c>
      <c r="F3804" s="9">
        <v>3038330</v>
      </c>
    </row>
    <row r="3805" spans="1:6" x14ac:dyDescent="0.25">
      <c r="A3805" s="7" t="s">
        <v>282</v>
      </c>
      <c r="B3805" s="7" t="s">
        <v>283</v>
      </c>
      <c r="C3805" s="7" t="s">
        <v>2029</v>
      </c>
      <c r="D3805" s="8">
        <v>900012819</v>
      </c>
      <c r="E3805" s="1" t="str">
        <f>VLOOKUP(D3805,'[1]IPS REGISTRADAS'!B$9:C$3248,2,0)</f>
        <v>DIAC LTDA</v>
      </c>
      <c r="F3805" s="9">
        <v>25000000</v>
      </c>
    </row>
    <row r="3806" spans="1:6" x14ac:dyDescent="0.25">
      <c r="A3806" s="7" t="s">
        <v>282</v>
      </c>
      <c r="B3806" s="7" t="s">
        <v>283</v>
      </c>
      <c r="C3806" s="7" t="s">
        <v>2029</v>
      </c>
      <c r="D3806" s="8">
        <v>900390423</v>
      </c>
      <c r="E3806" s="1" t="str">
        <f>VLOOKUP(D3806,'[1]IPS REGISTRADAS'!B$9:C$3248,2,0)</f>
        <v>PROMOTORA CLINICA ZONA FRANCA URABA SAS</v>
      </c>
      <c r="F3806" s="9">
        <v>7597848</v>
      </c>
    </row>
    <row r="3807" spans="1:6" x14ac:dyDescent="0.25">
      <c r="A3807" s="7" t="s">
        <v>11</v>
      </c>
      <c r="B3807" s="7" t="s">
        <v>12</v>
      </c>
      <c r="C3807" s="7" t="s">
        <v>2029</v>
      </c>
      <c r="D3807" s="8">
        <v>811021843</v>
      </c>
      <c r="E3807" s="1" t="str">
        <f>VLOOKUP(D3807,'[1]IPS REGISTRADAS'!B$9:C$3248,2,0)</f>
        <v>MEDICAUCA LTDA DE EL BAGRE ANTIOQUIA</v>
      </c>
      <c r="F3807" s="9">
        <v>9800000</v>
      </c>
    </row>
    <row r="3808" spans="1:6" x14ac:dyDescent="0.25">
      <c r="A3808" s="7" t="s">
        <v>11</v>
      </c>
      <c r="B3808" s="7" t="s">
        <v>12</v>
      </c>
      <c r="C3808" s="7" t="s">
        <v>2029</v>
      </c>
      <c r="D3808" s="8">
        <v>891580002</v>
      </c>
      <c r="E3808" s="1" t="str">
        <f>VLOOKUP(D3808,'[1]IPS REGISTRADAS'!B$9:C$3248,2,0)</f>
        <v>HOSPITAL UNIVERSITARIO SAN JOSE DE POPAYAN E.S.E.</v>
      </c>
      <c r="F3808" s="9">
        <v>3107604</v>
      </c>
    </row>
    <row r="3809" spans="1:6" x14ac:dyDescent="0.25">
      <c r="A3809" s="7" t="s">
        <v>11</v>
      </c>
      <c r="B3809" s="7" t="s">
        <v>12</v>
      </c>
      <c r="C3809" s="7" t="s">
        <v>2029</v>
      </c>
      <c r="D3809" s="8">
        <v>900008600</v>
      </c>
      <c r="E3809" s="1" t="str">
        <f>VLOOKUP(D3809,'[1]IPS REGISTRADAS'!B$9:C$3248,2,0)</f>
        <v>CLINICA DE OJOS DE SABANARLA LTDA</v>
      </c>
      <c r="F3809" s="9">
        <v>30129153</v>
      </c>
    </row>
    <row r="3810" spans="1:6" x14ac:dyDescent="0.25">
      <c r="A3810" s="7" t="s">
        <v>11</v>
      </c>
      <c r="B3810" s="7" t="s">
        <v>12</v>
      </c>
      <c r="C3810" s="7" t="s">
        <v>2029</v>
      </c>
      <c r="D3810" s="8">
        <v>900031644</v>
      </c>
      <c r="E3810" s="1" t="str">
        <f>VLOOKUP(D3810,'[1]IPS REGISTRADAS'!B$9:C$3248,2,0)</f>
        <v>MEDYDONT IPS</v>
      </c>
      <c r="F3810" s="9">
        <v>1607828</v>
      </c>
    </row>
    <row r="3811" spans="1:6" x14ac:dyDescent="0.25">
      <c r="A3811" s="7" t="s">
        <v>11</v>
      </c>
      <c r="B3811" s="7" t="s">
        <v>12</v>
      </c>
      <c r="C3811" s="7" t="s">
        <v>2029</v>
      </c>
      <c r="D3811" s="8">
        <v>900138649</v>
      </c>
      <c r="E3811" s="1" t="str">
        <f>VLOOKUP(D3811,'[1]IPS REGISTRADAS'!B$9:C$3248,2,0)</f>
        <v>MEDICENTER ESPECIALIZADO LIMITADA</v>
      </c>
      <c r="F3811" s="9">
        <v>19383478</v>
      </c>
    </row>
    <row r="3812" spans="1:6" x14ac:dyDescent="0.25">
      <c r="A3812" s="7" t="s">
        <v>272</v>
      </c>
      <c r="B3812" s="7" t="s">
        <v>273</v>
      </c>
      <c r="C3812" s="7" t="s">
        <v>2029</v>
      </c>
      <c r="D3812" s="8">
        <v>800232059</v>
      </c>
      <c r="E3812" s="1" t="str">
        <f>VLOOKUP(D3812,'[1]IPS REGISTRADAS'!B$9:C$3248,2,0)</f>
        <v>INSTITUTO DE NEUROCIENCIAS CLINICAS DEL SOL LTDA DE BARRANQUILLA ATLANTICO</v>
      </c>
      <c r="F3812" s="9">
        <v>1519583</v>
      </c>
    </row>
    <row r="3813" spans="1:6" x14ac:dyDescent="0.25">
      <c r="A3813" s="7" t="s">
        <v>272</v>
      </c>
      <c r="B3813" s="7" t="s">
        <v>273</v>
      </c>
      <c r="C3813" s="7" t="s">
        <v>2029</v>
      </c>
      <c r="D3813" s="8">
        <v>890115670</v>
      </c>
      <c r="E3813" s="1" t="str">
        <f>VLOOKUP(D3813,'[1]IPS REGISTRADAS'!B$9:C$3248,2,0)</f>
        <v>CORPORACION CENTRO SAN CAMILO</v>
      </c>
      <c r="F3813" s="9">
        <v>4710916</v>
      </c>
    </row>
    <row r="3814" spans="1:6" x14ac:dyDescent="0.25">
      <c r="A3814" s="7" t="s">
        <v>272</v>
      </c>
      <c r="B3814" s="7" t="s">
        <v>273</v>
      </c>
      <c r="C3814" s="7" t="s">
        <v>2029</v>
      </c>
      <c r="D3814" s="8">
        <v>890480113</v>
      </c>
      <c r="E3814" s="1" t="str">
        <f>VLOOKUP(D3814,'[1]IPS REGISTRADAS'!B$9:C$3248,2,0)</f>
        <v xml:space="preserve">HOSPITAL REGIONAL DE II NIVEL NUESTRA SEÑORA DE LAS MERCEDES DE COROSAL E.S.E. </v>
      </c>
      <c r="F3814" s="9">
        <v>103943717</v>
      </c>
    </row>
    <row r="3815" spans="1:6" x14ac:dyDescent="0.25">
      <c r="A3815" s="7" t="s">
        <v>272</v>
      </c>
      <c r="B3815" s="7" t="s">
        <v>273</v>
      </c>
      <c r="C3815" s="7" t="s">
        <v>2029</v>
      </c>
      <c r="D3815" s="8">
        <v>891855039</v>
      </c>
      <c r="E3815" s="1" t="str">
        <f>VLOOKUP(D3815,'[1]IPS REGISTRADAS'!B$9:C$3248,2,0)</f>
        <v xml:space="preserve">HOSPITAL REGIONAL DE SOGAMOSO E.S.E. </v>
      </c>
      <c r="F3815" s="9">
        <v>271571952</v>
      </c>
    </row>
    <row r="3816" spans="1:6" x14ac:dyDescent="0.25">
      <c r="A3816" s="7" t="s">
        <v>272</v>
      </c>
      <c r="B3816" s="7" t="s">
        <v>273</v>
      </c>
      <c r="C3816" s="7" t="s">
        <v>2029</v>
      </c>
      <c r="D3816" s="8">
        <v>900060004</v>
      </c>
      <c r="E3816" s="1" t="str">
        <f>VLOOKUP(D3816,'[1]IPS REGISTRADAS'!B$9:C$3248,2,0)</f>
        <v>GUACARI IPS INDIGENA S.A.S.</v>
      </c>
      <c r="F3816" s="9">
        <v>31100000</v>
      </c>
    </row>
    <row r="3817" spans="1:6" x14ac:dyDescent="0.25">
      <c r="A3817" s="7" t="s">
        <v>272</v>
      </c>
      <c r="B3817" s="7" t="s">
        <v>273</v>
      </c>
      <c r="C3817" s="7" t="s">
        <v>2029</v>
      </c>
      <c r="D3817" s="8">
        <v>900065157</v>
      </c>
      <c r="E3817" s="1" t="str">
        <f>VLOOKUP(D3817,'[1]IPS REGISTRADAS'!B$9:C$3248,2,0)</f>
        <v>LABORATORIO CLINICO CELSALUD S.A.</v>
      </c>
      <c r="F3817" s="9">
        <v>13873861</v>
      </c>
    </row>
    <row r="3818" spans="1:6" x14ac:dyDescent="0.25">
      <c r="A3818" s="7" t="s">
        <v>282</v>
      </c>
      <c r="B3818" s="7" t="s">
        <v>283</v>
      </c>
      <c r="C3818" s="7" t="s">
        <v>2029</v>
      </c>
      <c r="D3818" s="8">
        <v>800193989</v>
      </c>
      <c r="E3818" s="1" t="str">
        <f>VLOOKUP(D3818,'[1]IPS REGISTRADAS'!B$9:C$3248,2,0)</f>
        <v>CENTRO DIAGNOSTICO DE ESPECIALISTA CLINICA CEDES DE RIOHACHA</v>
      </c>
      <c r="F3818" s="9">
        <v>10000000</v>
      </c>
    </row>
    <row r="3819" spans="1:6" x14ac:dyDescent="0.25">
      <c r="A3819" s="7" t="s">
        <v>282</v>
      </c>
      <c r="B3819" s="7" t="s">
        <v>283</v>
      </c>
      <c r="C3819" s="7" t="s">
        <v>2029</v>
      </c>
      <c r="D3819" s="8">
        <v>802009650</v>
      </c>
      <c r="E3819" s="1" t="str">
        <f>VLOOKUP(D3819,'[1]IPS REGISTRADAS'!B$9:C$3248,2,0)</f>
        <v>CLINICA LABIMED LTDA DE BARANOA ATLANTICO</v>
      </c>
      <c r="F3819" s="9">
        <v>2385636</v>
      </c>
    </row>
    <row r="3820" spans="1:6" x14ac:dyDescent="0.25">
      <c r="A3820" s="7" t="s">
        <v>282</v>
      </c>
      <c r="B3820" s="7" t="s">
        <v>283</v>
      </c>
      <c r="C3820" s="7" t="s">
        <v>2029</v>
      </c>
      <c r="D3820" s="8">
        <v>890801099</v>
      </c>
      <c r="E3820" s="1" t="str">
        <f>VLOOKUP(D3820,'[1]IPS REGISTRADAS'!B$9:C$3248,2,0)</f>
        <v>E.S.E. HOSPITAL DEPARTAMENTAL SANTA SOFIA DE CALDAS</v>
      </c>
      <c r="F3820" s="9">
        <v>6140419</v>
      </c>
    </row>
    <row r="3821" spans="1:6" x14ac:dyDescent="0.25">
      <c r="A3821" s="7" t="s">
        <v>282</v>
      </c>
      <c r="B3821" s="7" t="s">
        <v>283</v>
      </c>
      <c r="C3821" s="7" t="s">
        <v>2029</v>
      </c>
      <c r="D3821" s="8">
        <v>890901826</v>
      </c>
      <c r="E3821" s="1" t="str">
        <f>VLOOKUP(D3821,'[1]IPS REGISTRADAS'!B$9:C$3248,2,0)</f>
        <v>HOSPITAL PABLO TOBON URIBE</v>
      </c>
      <c r="F3821" s="9">
        <v>18382284</v>
      </c>
    </row>
    <row r="3822" spans="1:6" x14ac:dyDescent="0.25">
      <c r="A3822" s="7" t="s">
        <v>282</v>
      </c>
      <c r="B3822" s="7" t="s">
        <v>283</v>
      </c>
      <c r="C3822" s="7" t="s">
        <v>2029</v>
      </c>
      <c r="D3822" s="8">
        <v>900025621</v>
      </c>
      <c r="E3822" s="1" t="str">
        <f>VLOOKUP(D3822,'[1]IPS REGISTRADAS'!B$9:C$3248,2,0)</f>
        <v>RADIOLOGIA E IMÁGENES LTDA</v>
      </c>
      <c r="F3822" s="9">
        <v>25000000</v>
      </c>
    </row>
    <row r="3823" spans="1:6" x14ac:dyDescent="0.25">
      <c r="A3823" s="7" t="s">
        <v>270</v>
      </c>
      <c r="B3823" s="7" t="s">
        <v>271</v>
      </c>
      <c r="C3823" s="7" t="s">
        <v>2029</v>
      </c>
      <c r="D3823" s="8">
        <v>892120115</v>
      </c>
      <c r="E3823" s="1" t="str">
        <f>VLOOKUP(D3823,'[1]IPS REGISTRADAS'!B$9:C$3248,2,0)</f>
        <v xml:space="preserve">E.S.E. HOSPITAL SAN JOSE  DE MAICAO II NIVEL </v>
      </c>
      <c r="F3823" s="9">
        <v>88724901</v>
      </c>
    </row>
    <row r="3824" spans="1:6" x14ac:dyDescent="0.25">
      <c r="A3824" s="7" t="s">
        <v>270</v>
      </c>
      <c r="B3824" s="7" t="s">
        <v>271</v>
      </c>
      <c r="C3824" s="7" t="s">
        <v>2029</v>
      </c>
      <c r="D3824" s="8">
        <v>900172745</v>
      </c>
      <c r="E3824" s="1" t="str">
        <f>VLOOKUP(D3824,'[1]IPS REGISTRADAS'!B$9:C$3248,2,0)</f>
        <v>UNIDAD DE DIAGNOSTICO GINECOLOGICO Y PRENATAL SER MUJER E.U</v>
      </c>
      <c r="F3824" s="9">
        <v>6189649</v>
      </c>
    </row>
    <row r="3825" spans="1:6" x14ac:dyDescent="0.25">
      <c r="A3825" s="7" t="s">
        <v>270</v>
      </c>
      <c r="B3825" s="7" t="s">
        <v>271</v>
      </c>
      <c r="C3825" s="7" t="s">
        <v>2029</v>
      </c>
      <c r="D3825" s="8">
        <v>900315702</v>
      </c>
      <c r="E3825" s="1" t="str">
        <f>VLOOKUP(D3825,'[1]IPS REGISTRADAS'!B$9:C$3248,2,0)</f>
        <v>IMAGEN DENTAL CENTRO SAS</v>
      </c>
      <c r="F3825" s="9">
        <v>2435670</v>
      </c>
    </row>
    <row r="3826" spans="1:6" x14ac:dyDescent="0.25">
      <c r="A3826" s="7" t="s">
        <v>270</v>
      </c>
      <c r="B3826" s="7" t="s">
        <v>271</v>
      </c>
      <c r="C3826" s="7" t="s">
        <v>2029</v>
      </c>
      <c r="D3826" s="8">
        <v>900540946</v>
      </c>
      <c r="E3826" s="1" t="str">
        <f>VLOOKUP(D3826,'[1]IPS REGISTRADAS'!B$9:C$3248,2,0)</f>
        <v>INTEGRAL HOME CARE S.A.S</v>
      </c>
      <c r="F3826" s="9">
        <v>40369686</v>
      </c>
    </row>
    <row r="3827" spans="1:6" x14ac:dyDescent="0.25">
      <c r="A3827" s="7" t="s">
        <v>272</v>
      </c>
      <c r="B3827" s="7" t="s">
        <v>273</v>
      </c>
      <c r="C3827" s="7" t="s">
        <v>2029</v>
      </c>
      <c r="D3827" s="8">
        <v>800185449</v>
      </c>
      <c r="E3827" s="1" t="str">
        <f>VLOOKUP(D3827,'[1]IPS REGISTRADAS'!B$9:C$3248,2,0)</f>
        <v>DIAGNOSTICOS CARDILÓGICO ESPECIALIZADOS S.A.S.DIACORSAS DE FLORIDABLANCA SANTANDER</v>
      </c>
      <c r="F3827" s="9">
        <v>73823721</v>
      </c>
    </row>
    <row r="3828" spans="1:6" x14ac:dyDescent="0.25">
      <c r="A3828" s="7" t="s">
        <v>272</v>
      </c>
      <c r="B3828" s="7" t="s">
        <v>273</v>
      </c>
      <c r="C3828" s="7" t="s">
        <v>2029</v>
      </c>
      <c r="D3828" s="8">
        <v>800197177</v>
      </c>
      <c r="E3828" s="1" t="str">
        <f>VLOOKUP(D3828,'[1]IPS REGISTRADAS'!B$9:C$3248,2,0)</f>
        <v>HOSPITAL LA VICTORIA III NIVEL  DE BOGOTÁ D.C.</v>
      </c>
      <c r="F3828" s="9">
        <v>37664550</v>
      </c>
    </row>
    <row r="3829" spans="1:6" x14ac:dyDescent="0.25">
      <c r="A3829" s="7" t="s">
        <v>272</v>
      </c>
      <c r="B3829" s="7" t="s">
        <v>273</v>
      </c>
      <c r="C3829" s="7" t="s">
        <v>2029</v>
      </c>
      <c r="D3829" s="8">
        <v>800248276</v>
      </c>
      <c r="E3829" s="1" t="str">
        <f>VLOOKUP(D3829,'[1]IPS REGISTRADAS'!B$9:C$3248,2,0)</f>
        <v>HOSPITAL VISTA HERMOSA PRIMER NIVEL E.S.E.</v>
      </c>
      <c r="F3829" s="9">
        <v>1432259</v>
      </c>
    </row>
    <row r="3830" spans="1:6" x14ac:dyDescent="0.25">
      <c r="A3830" s="7" t="s">
        <v>272</v>
      </c>
      <c r="B3830" s="7" t="s">
        <v>273</v>
      </c>
      <c r="C3830" s="7" t="s">
        <v>2029</v>
      </c>
      <c r="D3830" s="8">
        <v>824002277</v>
      </c>
      <c r="E3830" s="1" t="str">
        <f>VLOOKUP(D3830,'[1]IPS REGISTRADAS'!B$9:C$3248,2,0)</f>
        <v>CLINICA BUENOS AIRES S.A.S.</v>
      </c>
      <c r="F3830" s="9">
        <v>252935471</v>
      </c>
    </row>
    <row r="3831" spans="1:6" x14ac:dyDescent="0.25">
      <c r="A3831" s="7" t="s">
        <v>272</v>
      </c>
      <c r="B3831" s="7" t="s">
        <v>273</v>
      </c>
      <c r="C3831" s="7" t="s">
        <v>2029</v>
      </c>
      <c r="D3831" s="8">
        <v>900119472</v>
      </c>
      <c r="E3831" s="1" t="str">
        <f>VLOOKUP(D3831,'[1]IPS REGISTRADAS'!B$9:C$3248,2,0)</f>
        <v>IPS TOLUSALUD LTDA DE TOLÚ SUCRE</v>
      </c>
      <c r="F3831" s="9">
        <v>12085794</v>
      </c>
    </row>
    <row r="3832" spans="1:6" x14ac:dyDescent="0.25">
      <c r="A3832" s="7" t="s">
        <v>272</v>
      </c>
      <c r="B3832" s="7" t="s">
        <v>273</v>
      </c>
      <c r="C3832" s="7" t="s">
        <v>2029</v>
      </c>
      <c r="D3832" s="8">
        <v>900630708</v>
      </c>
      <c r="E3832" s="1" t="str">
        <f>VLOOKUP(D3832,'[1]IPS REGISTRADAS'!B$9:C$3248,2,0)</f>
        <v>CLINICA SANTA LUCIA DEL SINU S.A.S.</v>
      </c>
      <c r="F3832" s="9">
        <v>3719940</v>
      </c>
    </row>
    <row r="3833" spans="1:6" x14ac:dyDescent="0.25">
      <c r="A3833" s="7" t="s">
        <v>274</v>
      </c>
      <c r="B3833" s="7" t="s">
        <v>275</v>
      </c>
      <c r="C3833" s="7" t="s">
        <v>2029</v>
      </c>
      <c r="D3833" s="8">
        <v>806016225</v>
      </c>
      <c r="E3833" s="1" t="str">
        <f>VLOOKUP(D3833,'[1]IPS REGISTRADAS'!B$9:C$3248,2,0)</f>
        <v>CENTRO MEDICO BUENOS AIRES LTDA</v>
      </c>
      <c r="F3833" s="9">
        <v>40000000</v>
      </c>
    </row>
    <row r="3834" spans="1:6" x14ac:dyDescent="0.25">
      <c r="A3834" s="7" t="s">
        <v>274</v>
      </c>
      <c r="B3834" s="7" t="s">
        <v>275</v>
      </c>
      <c r="C3834" s="7" t="s">
        <v>2029</v>
      </c>
      <c r="D3834" s="8">
        <v>812005522</v>
      </c>
      <c r="E3834" s="1" t="str">
        <f>VLOOKUP(D3834,'[1]IPS REGISTRADAS'!B$9:C$3248,2,0)</f>
        <v>FUNDACION AMIGOS DE LA SALUD DE MONTERIA CORDOBA</v>
      </c>
      <c r="F3834" s="9">
        <v>200000000</v>
      </c>
    </row>
    <row r="3835" spans="1:6" x14ac:dyDescent="0.25">
      <c r="A3835" s="7" t="s">
        <v>274</v>
      </c>
      <c r="B3835" s="7" t="s">
        <v>275</v>
      </c>
      <c r="C3835" s="7" t="s">
        <v>2029</v>
      </c>
      <c r="D3835" s="8">
        <v>819001980</v>
      </c>
      <c r="E3835" s="1" t="str">
        <f>VLOOKUP(D3835,'[1]IPS REGISTRADAS'!B$9:C$3248,2,0)</f>
        <v>CITOPAT DE LA COSTA LTDA</v>
      </c>
      <c r="F3835" s="9">
        <v>3000000</v>
      </c>
    </row>
    <row r="3836" spans="1:6" x14ac:dyDescent="0.25">
      <c r="A3836" s="7" t="s">
        <v>274</v>
      </c>
      <c r="B3836" s="7" t="s">
        <v>275</v>
      </c>
      <c r="C3836" s="7" t="s">
        <v>2029</v>
      </c>
      <c r="D3836" s="8">
        <v>890103127</v>
      </c>
      <c r="E3836" s="1" t="str">
        <f>VLOOKUP(D3836,'[1]IPS REGISTRADAS'!B$9:C$3248,2,0)</f>
        <v>HOSPITAL DEPARTAMENTAL DE SABANALARGA E.S.E</v>
      </c>
      <c r="F3836" s="9">
        <v>40000000</v>
      </c>
    </row>
    <row r="3837" spans="1:6" x14ac:dyDescent="0.25">
      <c r="A3837" s="7" t="s">
        <v>274</v>
      </c>
      <c r="B3837" s="7" t="s">
        <v>275</v>
      </c>
      <c r="C3837" s="7" t="s">
        <v>2029</v>
      </c>
      <c r="D3837" s="8">
        <v>900164946</v>
      </c>
      <c r="E3837" s="1" t="str">
        <f>VLOOKUP(D3837,'[1]IPS REGISTRADAS'!B$9:C$3248,2,0)</f>
        <v>CLINICA PEDRIATICA NIÑO JESUS LTDA</v>
      </c>
      <c r="F3837" s="9">
        <v>120000000</v>
      </c>
    </row>
    <row r="3838" spans="1:6" x14ac:dyDescent="0.25">
      <c r="A3838" s="7" t="s">
        <v>274</v>
      </c>
      <c r="B3838" s="7" t="s">
        <v>275</v>
      </c>
      <c r="C3838" s="7" t="s">
        <v>2029</v>
      </c>
      <c r="D3838" s="8">
        <v>900434078</v>
      </c>
      <c r="E3838" s="1" t="str">
        <f>VLOOKUP(D3838,'[1]IPS REGISTRADAS'!B$9:C$3248,2,0)</f>
        <v>ORGANIZACIÓN CLINICA SANTA TERESA DE MAGANGUÉ BOLIVAR</v>
      </c>
      <c r="F3838" s="9">
        <v>8000000</v>
      </c>
    </row>
    <row r="3839" spans="1:6" ht="30" x14ac:dyDescent="0.25">
      <c r="A3839" s="7" t="s">
        <v>268</v>
      </c>
      <c r="B3839" s="7" t="s">
        <v>269</v>
      </c>
      <c r="C3839" s="7" t="s">
        <v>2029</v>
      </c>
      <c r="D3839" s="8">
        <v>802019804</v>
      </c>
      <c r="E3839" s="1" t="str">
        <f>VLOOKUP(D3839,'[1]IPS REGISTRADAS'!B$9:C$3248,2,0)</f>
        <v>ACCIONSALUD LTDA I.P.S.</v>
      </c>
      <c r="F3839" s="9">
        <v>2400000</v>
      </c>
    </row>
    <row r="3840" spans="1:6" ht="30" x14ac:dyDescent="0.25">
      <c r="A3840" s="7" t="s">
        <v>268</v>
      </c>
      <c r="B3840" s="7" t="s">
        <v>269</v>
      </c>
      <c r="C3840" s="7" t="s">
        <v>2029</v>
      </c>
      <c r="D3840" s="8">
        <v>812003676</v>
      </c>
      <c r="E3840" s="1" t="str">
        <f>VLOOKUP(D3840,'[1]IPS REGISTRADAS'!B$9:C$3248,2,0)</f>
        <v>OPTICA SOCIAL LTDA</v>
      </c>
      <c r="F3840" s="9">
        <v>1531000</v>
      </c>
    </row>
    <row r="3841" spans="1:6" ht="30" x14ac:dyDescent="0.25">
      <c r="A3841" s="7" t="s">
        <v>268</v>
      </c>
      <c r="B3841" s="7" t="s">
        <v>269</v>
      </c>
      <c r="C3841" s="7" t="s">
        <v>2029</v>
      </c>
      <c r="D3841" s="8">
        <v>819002551</v>
      </c>
      <c r="E3841" s="1" t="str">
        <f>VLOOKUP(D3841,'[1]IPS REGISTRADAS'!B$9:C$3248,2,0)</f>
        <v xml:space="preserve">E.S.E. CENTRO DE SALUD PAZ DEL RIO  </v>
      </c>
      <c r="F3841" s="9">
        <v>4027013</v>
      </c>
    </row>
    <row r="3842" spans="1:6" ht="30" x14ac:dyDescent="0.25">
      <c r="A3842" s="7" t="s">
        <v>268</v>
      </c>
      <c r="B3842" s="7" t="s">
        <v>269</v>
      </c>
      <c r="C3842" s="7" t="s">
        <v>2029</v>
      </c>
      <c r="D3842" s="8">
        <v>824000440</v>
      </c>
      <c r="E3842" s="1" t="str">
        <f>VLOOKUP(D3842,'[1]IPS REGISTRADAS'!B$9:C$3248,2,0)</f>
        <v>HOSPITAL DE EL PASO HERNANDO QUINTERO BLANCO</v>
      </c>
      <c r="F3842" s="9">
        <v>2168025</v>
      </c>
    </row>
    <row r="3843" spans="1:6" ht="30" x14ac:dyDescent="0.25">
      <c r="A3843" s="7" t="s">
        <v>268</v>
      </c>
      <c r="B3843" s="7" t="s">
        <v>269</v>
      </c>
      <c r="C3843" s="7" t="s">
        <v>2029</v>
      </c>
      <c r="D3843" s="8">
        <v>900004312</v>
      </c>
      <c r="E3843" s="1" t="str">
        <f>VLOOKUP(D3843,'[1]IPS REGISTRADAS'!B$9:C$3248,2,0)</f>
        <v>FUNDACIÓN LA MANO DE DIOS</v>
      </c>
      <c r="F3843" s="9">
        <v>8317000</v>
      </c>
    </row>
    <row r="3844" spans="1:6" ht="30" x14ac:dyDescent="0.25">
      <c r="A3844" s="7" t="s">
        <v>268</v>
      </c>
      <c r="B3844" s="7" t="s">
        <v>269</v>
      </c>
      <c r="C3844" s="7" t="s">
        <v>2029</v>
      </c>
      <c r="D3844" s="8">
        <v>900460322</v>
      </c>
      <c r="E3844" s="1" t="str">
        <f>VLOOKUP(D3844,'[1]IPS REGISTRADAS'!B$9:C$3248,2,0)</f>
        <v>NUEVA CLINICA COROZAL S.A.S.</v>
      </c>
      <c r="F3844" s="9">
        <v>7427000</v>
      </c>
    </row>
    <row r="3845" spans="1:6" x14ac:dyDescent="0.25">
      <c r="A3845" s="7" t="s">
        <v>272</v>
      </c>
      <c r="B3845" s="7" t="s">
        <v>273</v>
      </c>
      <c r="C3845" s="7" t="s">
        <v>2029</v>
      </c>
      <c r="D3845" s="8">
        <v>813007875</v>
      </c>
      <c r="E3845" s="1" t="str">
        <f>VLOOKUP(D3845,'[1]IPS REGISTRADAS'!B$9:C$3248,2,0)</f>
        <v>HOSPITAL MUNICIPAL NUESTRA SEÑORA DE GUADALUPE E.S.E</v>
      </c>
      <c r="F3845" s="9">
        <v>4241194</v>
      </c>
    </row>
    <row r="3846" spans="1:6" x14ac:dyDescent="0.25">
      <c r="A3846" s="7" t="s">
        <v>272</v>
      </c>
      <c r="B3846" s="7" t="s">
        <v>273</v>
      </c>
      <c r="C3846" s="7" t="s">
        <v>2029</v>
      </c>
      <c r="D3846" s="8">
        <v>822002459</v>
      </c>
      <c r="E3846" s="1" t="str">
        <f>VLOOKUP(D3846,'[1]IPS REGISTRADAS'!B$9:C$3248,2,0)</f>
        <v>ESE DEL MUNICIPIO DE VILLAVICIENCIO</v>
      </c>
      <c r="F3846" s="9">
        <v>1563675</v>
      </c>
    </row>
    <row r="3847" spans="1:6" x14ac:dyDescent="0.25">
      <c r="A3847" s="7" t="s">
        <v>272</v>
      </c>
      <c r="B3847" s="7" t="s">
        <v>273</v>
      </c>
      <c r="C3847" s="7" t="s">
        <v>2029</v>
      </c>
      <c r="D3847" s="8">
        <v>824005609</v>
      </c>
      <c r="E3847" s="1" t="str">
        <f>VLOOKUP(D3847,'[1]IPS REGISTRADAS'!B$9:C$3248,2,0)</f>
        <v>ASISTENCIA MEDICA INMEDIATA AMEDI LTDA DE VALLEDUPAR CESAR</v>
      </c>
      <c r="F3847" s="9">
        <v>104022013</v>
      </c>
    </row>
    <row r="3848" spans="1:6" x14ac:dyDescent="0.25">
      <c r="A3848" s="7" t="s">
        <v>272</v>
      </c>
      <c r="B3848" s="7" t="s">
        <v>273</v>
      </c>
      <c r="C3848" s="7" t="s">
        <v>2029</v>
      </c>
      <c r="D3848" s="8">
        <v>900373224</v>
      </c>
      <c r="E3848" s="1" t="str">
        <f>VLOOKUP(D3848,'[1]IPS REGISTRADAS'!B$9:C$3248,2,0)</f>
        <v>UNIDAD MEDICO QUIRURGICA MARIA AUXILIADORA DE SINCELEJO SUCRE</v>
      </c>
      <c r="F3848" s="9">
        <v>37876392</v>
      </c>
    </row>
    <row r="3849" spans="1:6" x14ac:dyDescent="0.25">
      <c r="A3849" s="7" t="s">
        <v>272</v>
      </c>
      <c r="B3849" s="7" t="s">
        <v>273</v>
      </c>
      <c r="C3849" s="7" t="s">
        <v>2029</v>
      </c>
      <c r="D3849" s="8">
        <v>900412978</v>
      </c>
      <c r="E3849" s="1" t="str">
        <f>VLOOKUP(D3849,'[1]IPS REGISTRADAS'!B$9:C$3248,2,0)</f>
        <v>S Y T MEDICOS SAS</v>
      </c>
      <c r="F3849" s="9">
        <v>12586320</v>
      </c>
    </row>
    <row r="3850" spans="1:6" x14ac:dyDescent="0.25">
      <c r="A3850" s="7" t="s">
        <v>270</v>
      </c>
      <c r="B3850" s="7" t="s">
        <v>271</v>
      </c>
      <c r="C3850" s="7" t="s">
        <v>2029</v>
      </c>
      <c r="D3850" s="8">
        <v>900475379</v>
      </c>
      <c r="E3850" s="1" t="str">
        <f>VLOOKUP(D3850,'[1]IPS REGISTRADAS'!B$9:C$3248,2,0)</f>
        <v>GALENA - LABORATORIO DE PATOLOGIA S.A.S.</v>
      </c>
      <c r="F3850" s="9">
        <v>13923213</v>
      </c>
    </row>
    <row r="3851" spans="1:6" x14ac:dyDescent="0.25">
      <c r="A3851" s="7" t="s">
        <v>270</v>
      </c>
      <c r="B3851" s="7" t="s">
        <v>271</v>
      </c>
      <c r="C3851" s="7" t="s">
        <v>2029</v>
      </c>
      <c r="D3851" s="8">
        <v>900512749</v>
      </c>
      <c r="E3851" s="1" t="str">
        <f>VLOOKUP(D3851,'[1]IPS REGISTRADAS'!B$9:C$3248,2,0)</f>
        <v>IPS FUNDASALUD DE LA COSTA SAS</v>
      </c>
      <c r="F3851" s="9">
        <v>1253767</v>
      </c>
    </row>
    <row r="3852" spans="1:6" x14ac:dyDescent="0.25">
      <c r="A3852" s="7" t="s">
        <v>270</v>
      </c>
      <c r="B3852" s="7" t="s">
        <v>271</v>
      </c>
      <c r="C3852" s="7" t="s">
        <v>2029</v>
      </c>
      <c r="D3852" s="8">
        <v>900552539</v>
      </c>
      <c r="E3852" s="1" t="str">
        <f>VLOOKUP(D3852,'[1]IPS REGISTRADAS'!B$9:C$3248,2,0)</f>
        <v>SOCIEDAD UNIDAD INTEGRAL DE SALUD MENTAL SION SAS</v>
      </c>
      <c r="F3852" s="9">
        <v>29552792</v>
      </c>
    </row>
    <row r="3853" spans="1:6" x14ac:dyDescent="0.25">
      <c r="A3853" s="7" t="s">
        <v>11</v>
      </c>
      <c r="B3853" s="7" t="s">
        <v>12</v>
      </c>
      <c r="C3853" s="7" t="s">
        <v>2029</v>
      </c>
      <c r="D3853" s="8">
        <v>900002780</v>
      </c>
      <c r="E3853" s="1" t="str">
        <f>VLOOKUP(D3853,'[1]IPS REGISTRADAS'!B$9:C$3248,2,0)</f>
        <v>FUNDACION CAMPBELL</v>
      </c>
      <c r="F3853" s="9">
        <v>2301565</v>
      </c>
    </row>
    <row r="3854" spans="1:6" ht="15" customHeight="1" x14ac:dyDescent="0.25">
      <c r="A3854" s="7" t="s">
        <v>0</v>
      </c>
      <c r="B3854" s="7" t="s">
        <v>1</v>
      </c>
      <c r="C3854" s="7" t="s">
        <v>2029</v>
      </c>
      <c r="D3854" s="8">
        <v>891200952</v>
      </c>
      <c r="E3854" s="1" t="str">
        <f>VLOOKUP(D3854,'[1]IPS REGISTRADAS'!B$9:C$3248,2,0)</f>
        <v>HOSPITAL EDUARDO SANTOS E.S.E. DE LA UNION NARIÑO</v>
      </c>
      <c r="F3854" s="9">
        <v>37422132</v>
      </c>
    </row>
    <row r="3855" spans="1:6" ht="15" customHeight="1" x14ac:dyDescent="0.25">
      <c r="A3855" s="7" t="s">
        <v>0</v>
      </c>
      <c r="B3855" s="7" t="s">
        <v>1</v>
      </c>
      <c r="C3855" s="7" t="s">
        <v>2029</v>
      </c>
      <c r="D3855" s="8">
        <v>900483518</v>
      </c>
      <c r="E3855" s="1" t="str">
        <f>VLOOKUP(D3855,'[1]IPS REGISTRADAS'!B$9:C$3248,2,0)</f>
        <v>HUMANIZAR SALUD INTEGRAL S.A.S.</v>
      </c>
      <c r="F3855" s="9">
        <v>16263349</v>
      </c>
    </row>
    <row r="3856" spans="1:6" ht="15" customHeight="1" x14ac:dyDescent="0.25">
      <c r="A3856" s="7" t="s">
        <v>217</v>
      </c>
      <c r="B3856" s="7" t="s">
        <v>218</v>
      </c>
      <c r="C3856" s="7" t="s">
        <v>2029</v>
      </c>
      <c r="D3856" s="8">
        <v>900415382</v>
      </c>
      <c r="E3856" s="1" t="str">
        <f>VLOOKUP(D3856,'[1]IPS REGISTRADAS'!B$9:C$3248,2,0)</f>
        <v>UNION TEMPORAL UCI ADULTOS LAS MERCEDES DE COROZAL</v>
      </c>
      <c r="F3856" s="9">
        <v>1000000</v>
      </c>
    </row>
    <row r="3857" spans="1:6" x14ac:dyDescent="0.25">
      <c r="A3857" s="7" t="s">
        <v>0</v>
      </c>
      <c r="B3857" s="7" t="s">
        <v>1</v>
      </c>
      <c r="C3857" s="7" t="s">
        <v>2029</v>
      </c>
      <c r="D3857" s="8">
        <v>891900438</v>
      </c>
      <c r="E3857" s="1" t="str">
        <f>VLOOKUP(D3857,'[1]IPS REGISTRADAS'!B$9:C$3248,2,0)</f>
        <v>HOSPITAL SAN VICENTE DE PAUL DE ALCALA VALLE</v>
      </c>
      <c r="F3857" s="9">
        <v>7526106</v>
      </c>
    </row>
    <row r="3858" spans="1:6" x14ac:dyDescent="0.25">
      <c r="A3858" s="7" t="s">
        <v>0</v>
      </c>
      <c r="B3858" s="7" t="s">
        <v>1</v>
      </c>
      <c r="C3858" s="7" t="s">
        <v>2029</v>
      </c>
      <c r="D3858" s="8">
        <v>891901101</v>
      </c>
      <c r="E3858" s="1" t="str">
        <f>VLOOKUP(D3858,'[1]IPS REGISTRADAS'!B$9:C$3248,2,0)</f>
        <v>HOSPITAL PIO XII E.S.E</v>
      </c>
      <c r="F3858" s="9">
        <v>2842000</v>
      </c>
    </row>
    <row r="3859" spans="1:6" x14ac:dyDescent="0.25">
      <c r="A3859" s="7" t="s">
        <v>217</v>
      </c>
      <c r="B3859" s="7" t="s">
        <v>218</v>
      </c>
      <c r="C3859" s="7" t="s">
        <v>2029</v>
      </c>
      <c r="D3859" s="8">
        <v>800129701</v>
      </c>
      <c r="E3859" s="1" t="str">
        <f>VLOOKUP(D3859,'[1]IPS REGISTRADAS'!B$9:C$3248,2,0)</f>
        <v>FUNDACION OFTALMOLOGICA DEL CARIBE FOCA DE SANTAMARTA MAGDALENA</v>
      </c>
      <c r="F3859" s="9">
        <v>20600000</v>
      </c>
    </row>
    <row r="3860" spans="1:6" x14ac:dyDescent="0.25">
      <c r="A3860" s="7" t="s">
        <v>217</v>
      </c>
      <c r="B3860" s="7" t="s">
        <v>218</v>
      </c>
      <c r="C3860" s="7" t="s">
        <v>2029</v>
      </c>
      <c r="D3860" s="8">
        <v>900395846</v>
      </c>
      <c r="E3860" s="1" t="str">
        <f>VLOOKUP(D3860,'[1]IPS REGISTRADAS'!B$9:C$3248,2,0)</f>
        <v>SERVICIOS VIVIR S.A.S</v>
      </c>
      <c r="F3860" s="9">
        <v>1000000</v>
      </c>
    </row>
    <row r="3861" spans="1:6" x14ac:dyDescent="0.25">
      <c r="A3861" s="7" t="s">
        <v>217</v>
      </c>
      <c r="B3861" s="7" t="s">
        <v>218</v>
      </c>
      <c r="C3861" s="7" t="s">
        <v>2029</v>
      </c>
      <c r="D3861" s="8">
        <v>900451827</v>
      </c>
      <c r="E3861" s="1" t="str">
        <f>VLOOKUP(D3861,'[1]IPS REGISTRADAS'!B$9:C$3248,2,0)</f>
        <v>RADIOLOGOS ASOCIADOS DE CORDOBA S.A.S.</v>
      </c>
      <c r="F3861" s="9">
        <v>10000000</v>
      </c>
    </row>
    <row r="3862" spans="1:6" x14ac:dyDescent="0.25">
      <c r="A3862" s="7" t="s">
        <v>272</v>
      </c>
      <c r="B3862" s="7" t="s">
        <v>273</v>
      </c>
      <c r="C3862" s="7" t="s">
        <v>2029</v>
      </c>
      <c r="D3862" s="8">
        <v>800162035</v>
      </c>
      <c r="E3862" s="1" t="str">
        <f>VLOOKUP(D3862,'[1]IPS REGISTRADAS'!B$9:C$3248,2,0)</f>
        <v>SERVICIOS MEDICOS INTEGRALES DE SALUD SAS</v>
      </c>
      <c r="F3862" s="9">
        <v>34981538</v>
      </c>
    </row>
    <row r="3863" spans="1:6" x14ac:dyDescent="0.25">
      <c r="A3863" s="7" t="s">
        <v>272</v>
      </c>
      <c r="B3863" s="7" t="s">
        <v>273</v>
      </c>
      <c r="C3863" s="7" t="s">
        <v>2029</v>
      </c>
      <c r="D3863" s="8">
        <v>800209710</v>
      </c>
      <c r="E3863" s="1" t="str">
        <f>VLOOKUP(D3863,'[1]IPS REGISTRADAS'!B$9:C$3248,2,0)</f>
        <v>HOSPITAL BOSA II NIVEL E.S.E</v>
      </c>
      <c r="F3863" s="9">
        <v>1675875</v>
      </c>
    </row>
    <row r="3864" spans="1:6" x14ac:dyDescent="0.25">
      <c r="A3864" s="7" t="s">
        <v>272</v>
      </c>
      <c r="B3864" s="7" t="s">
        <v>273</v>
      </c>
      <c r="C3864" s="7" t="s">
        <v>2029</v>
      </c>
      <c r="D3864" s="8">
        <v>800227072</v>
      </c>
      <c r="E3864" s="1" t="str">
        <f>VLOOKUP(D3864,'[1]IPS REGISTRADAS'!B$9:C$3248,2,0)</f>
        <v>EUSALUD S.A. - CLINICA PEDIATRICA EUSALUD</v>
      </c>
      <c r="F3864" s="9">
        <v>12963681</v>
      </c>
    </row>
    <row r="3865" spans="1:6" x14ac:dyDescent="0.25">
      <c r="A3865" s="7" t="s">
        <v>272</v>
      </c>
      <c r="B3865" s="7" t="s">
        <v>273</v>
      </c>
      <c r="C3865" s="7" t="s">
        <v>2029</v>
      </c>
      <c r="D3865" s="8">
        <v>890116783</v>
      </c>
      <c r="E3865" s="1" t="str">
        <f>VLOOKUP(D3865,'[1]IPS REGISTRADAS'!B$9:C$3248,2,0)</f>
        <v>CLINICA OFTALMOLOGICA UNIDAD LASER DEL ATLANTICO S.A.</v>
      </c>
      <c r="F3865" s="9">
        <v>3874433</v>
      </c>
    </row>
    <row r="3866" spans="1:6" x14ac:dyDescent="0.25">
      <c r="A3866" s="7" t="s">
        <v>11</v>
      </c>
      <c r="B3866" s="7" t="s">
        <v>12</v>
      </c>
      <c r="C3866" s="7" t="s">
        <v>2029</v>
      </c>
      <c r="D3866" s="8">
        <v>860020188</v>
      </c>
      <c r="E3866" s="1" t="str">
        <f>VLOOKUP(D3866,'[1]IPS REGISTRADAS'!B$9:C$3248,2,0)</f>
        <v>HOSPITAL SANTA CLARA</v>
      </c>
      <c r="F3866" s="9">
        <v>1555537</v>
      </c>
    </row>
    <row r="3867" spans="1:6" x14ac:dyDescent="0.25">
      <c r="A3867" s="7" t="s">
        <v>11</v>
      </c>
      <c r="B3867" s="7" t="s">
        <v>12</v>
      </c>
      <c r="C3867" s="7" t="s">
        <v>2029</v>
      </c>
      <c r="D3867" s="8">
        <v>891800395</v>
      </c>
      <c r="E3867" s="1" t="str">
        <f>VLOOKUP(D3867,'[1]IPS REGISTRADAS'!B$9:C$3248,2,0)</f>
        <v xml:space="preserve">HOSPITAL REGIONAL MONIQUIRA E.S.E. </v>
      </c>
      <c r="F3867" s="9">
        <v>12000000</v>
      </c>
    </row>
    <row r="3868" spans="1:6" x14ac:dyDescent="0.25">
      <c r="A3868" s="7" t="s">
        <v>11</v>
      </c>
      <c r="B3868" s="7" t="s">
        <v>12</v>
      </c>
      <c r="C3868" s="7" t="s">
        <v>2029</v>
      </c>
      <c r="D3868" s="8">
        <v>900372261</v>
      </c>
      <c r="E3868" s="1" t="str">
        <f>VLOOKUP(D3868,'[1]IPS REGISTRADAS'!B$9:C$3248,2,0)</f>
        <v>UROMED SUCRE S.A.S</v>
      </c>
      <c r="F3868" s="9">
        <v>2572402</v>
      </c>
    </row>
    <row r="3869" spans="1:6" x14ac:dyDescent="0.25">
      <c r="A3869" s="7" t="s">
        <v>270</v>
      </c>
      <c r="B3869" s="7" t="s">
        <v>271</v>
      </c>
      <c r="C3869" s="7" t="s">
        <v>2029</v>
      </c>
      <c r="D3869" s="8">
        <v>806001061</v>
      </c>
      <c r="E3869" s="1" t="str">
        <f>VLOOKUP(D3869,'[1]IPS REGISTRADAS'!B$9:C$3248,2,0)</f>
        <v>E.S.E. CLINICA DE MATERNIDAD RAFAEL CALVO</v>
      </c>
      <c r="F3869" s="9">
        <v>123363594</v>
      </c>
    </row>
    <row r="3870" spans="1:6" x14ac:dyDescent="0.25">
      <c r="A3870" s="7" t="s">
        <v>270</v>
      </c>
      <c r="B3870" s="7" t="s">
        <v>271</v>
      </c>
      <c r="C3870" s="7" t="s">
        <v>2029</v>
      </c>
      <c r="D3870" s="8">
        <v>816000103</v>
      </c>
      <c r="E3870" s="1" t="str">
        <f>VLOOKUP(D3870,'[1]IPS REGISTRADAS'!B$9:C$3248,2,0)</f>
        <v>SOCIEDAD DE DIAGNOSTICO UROLOGICO DE RISARALDA S.A.S.</v>
      </c>
      <c r="F3870" s="9">
        <v>1179414</v>
      </c>
    </row>
    <row r="3871" spans="1:6" x14ac:dyDescent="0.25">
      <c r="A3871" s="7" t="s">
        <v>270</v>
      </c>
      <c r="B3871" s="7" t="s">
        <v>271</v>
      </c>
      <c r="C3871" s="7" t="s">
        <v>2029</v>
      </c>
      <c r="D3871" s="8">
        <v>830504734</v>
      </c>
      <c r="E3871" s="1" t="str">
        <f>VLOOKUP(D3871,'[1]IPS REGISTRADAS'!B$9:C$3248,2,0)</f>
        <v>VISION TOTAL E.U. DE MONTERIA CORDOBA</v>
      </c>
      <c r="F3871" s="9">
        <v>13123590</v>
      </c>
    </row>
    <row r="3872" spans="1:6" x14ac:dyDescent="0.25">
      <c r="A3872" s="7" t="s">
        <v>270</v>
      </c>
      <c r="B3872" s="7" t="s">
        <v>271</v>
      </c>
      <c r="C3872" s="7" t="s">
        <v>2029</v>
      </c>
      <c r="D3872" s="8">
        <v>900380625</v>
      </c>
      <c r="E3872" s="1" t="str">
        <f>VLOOKUP(D3872,'[1]IPS REGISTRADAS'!B$9:C$3248,2,0)</f>
        <v>MI CASA MI HOSPITAL</v>
      </c>
      <c r="F3872" s="9">
        <v>28348249</v>
      </c>
    </row>
    <row r="3873" spans="1:6" x14ac:dyDescent="0.25">
      <c r="A3873" s="7" t="s">
        <v>11</v>
      </c>
      <c r="B3873" s="7" t="s">
        <v>12</v>
      </c>
      <c r="C3873" s="7" t="s">
        <v>2029</v>
      </c>
      <c r="D3873" s="8">
        <v>806015513</v>
      </c>
      <c r="E3873" s="1" t="str">
        <f>VLOOKUP(D3873,'[1]IPS REGISTRADAS'!B$9:C$3248,2,0)</f>
        <v>CENTRO DE REHABILITACION FISICA Y ESTETICA IPS E.U.</v>
      </c>
      <c r="F3873" s="9">
        <v>15610320</v>
      </c>
    </row>
    <row r="3874" spans="1:6" x14ac:dyDescent="0.25">
      <c r="A3874" s="7" t="s">
        <v>11</v>
      </c>
      <c r="B3874" s="7" t="s">
        <v>12</v>
      </c>
      <c r="C3874" s="7" t="s">
        <v>2029</v>
      </c>
      <c r="D3874" s="8">
        <v>824000785</v>
      </c>
      <c r="E3874" s="1" t="str">
        <f>VLOOKUP(D3874,'[1]IPS REGISTRADAS'!B$9:C$3248,2,0)</f>
        <v>HOSPITAL LOCAL DE AGUACHICA E.S.E.</v>
      </c>
      <c r="F3874" s="9">
        <v>2078678</v>
      </c>
    </row>
    <row r="3875" spans="1:6" x14ac:dyDescent="0.25">
      <c r="A3875" s="7" t="s">
        <v>11</v>
      </c>
      <c r="B3875" s="7" t="s">
        <v>12</v>
      </c>
      <c r="C3875" s="7" t="s">
        <v>2029</v>
      </c>
      <c r="D3875" s="8">
        <v>900030445</v>
      </c>
      <c r="E3875" s="1" t="str">
        <f>VLOOKUP(D3875,'[1]IPS REGISTRADAS'!B$9:C$3248,2,0)</f>
        <v>UROMIL SA</v>
      </c>
      <c r="F3875" s="9">
        <v>7229342</v>
      </c>
    </row>
    <row r="3876" spans="1:6" x14ac:dyDescent="0.25">
      <c r="A3876" s="7" t="s">
        <v>11</v>
      </c>
      <c r="B3876" s="7" t="s">
        <v>12</v>
      </c>
      <c r="C3876" s="7" t="s">
        <v>2029</v>
      </c>
      <c r="D3876" s="8">
        <v>900077651</v>
      </c>
      <c r="E3876" s="1" t="str">
        <f>VLOOKUP(D3876,'[1]IPS REGISTRADAS'!B$9:C$3248,2,0)</f>
        <v>UNIDAD DE GASTROENTEROLOGIA Y ENDOSCOPIA PEDIATRICA SAS</v>
      </c>
      <c r="F3876" s="9">
        <v>1470000</v>
      </c>
    </row>
    <row r="3877" spans="1:6" x14ac:dyDescent="0.25">
      <c r="A3877" s="7" t="s">
        <v>11</v>
      </c>
      <c r="B3877" s="7" t="s">
        <v>12</v>
      </c>
      <c r="C3877" s="7" t="s">
        <v>2029</v>
      </c>
      <c r="D3877" s="8">
        <v>807003768</v>
      </c>
      <c r="E3877" s="1" t="str">
        <f>VLOOKUP(D3877,'[1]IPS REGISTRADAS'!B$9:C$3248,2,0)</f>
        <v>RADIOTERAPIA DEL NORTE LTDA DE CUCUTA</v>
      </c>
      <c r="F3877" s="9">
        <v>8232000</v>
      </c>
    </row>
    <row r="3878" spans="1:6" x14ac:dyDescent="0.25">
      <c r="A3878" s="7" t="s">
        <v>11</v>
      </c>
      <c r="B3878" s="7" t="s">
        <v>12</v>
      </c>
      <c r="C3878" s="7" t="s">
        <v>2029</v>
      </c>
      <c r="D3878" s="8">
        <v>812003676</v>
      </c>
      <c r="E3878" s="1" t="str">
        <f>VLOOKUP(D3878,'[1]IPS REGISTRADAS'!B$9:C$3248,2,0)</f>
        <v>OPTICA SOCIAL LTDA</v>
      </c>
      <c r="F3878" s="9">
        <v>6468000</v>
      </c>
    </row>
    <row r="3879" spans="1:6" x14ac:dyDescent="0.25">
      <c r="A3879" s="7" t="s">
        <v>11</v>
      </c>
      <c r="B3879" s="7" t="s">
        <v>12</v>
      </c>
      <c r="C3879" s="7" t="s">
        <v>2029</v>
      </c>
      <c r="D3879" s="8">
        <v>890115670</v>
      </c>
      <c r="E3879" s="1" t="str">
        <f>VLOOKUP(D3879,'[1]IPS REGISTRADAS'!B$9:C$3248,2,0)</f>
        <v>CORPORACION CENTRO SAN CAMILO</v>
      </c>
      <c r="F3879" s="9">
        <v>20710917</v>
      </c>
    </row>
    <row r="3880" spans="1:6" x14ac:dyDescent="0.25">
      <c r="A3880" s="7" t="s">
        <v>11</v>
      </c>
      <c r="B3880" s="7" t="s">
        <v>12</v>
      </c>
      <c r="C3880" s="7" t="s">
        <v>2029</v>
      </c>
      <c r="D3880" s="8">
        <v>900138480</v>
      </c>
      <c r="E3880" s="1" t="str">
        <f>VLOOKUP(D3880,'[1]IPS REGISTRADAS'!B$9:C$3248,2,0)</f>
        <v>FUNDACION INTEGRAL DE SALUD DE BARRANQUILLA ATLANTICO</v>
      </c>
      <c r="F3880" s="9">
        <v>25091634</v>
      </c>
    </row>
    <row r="3881" spans="1:6" ht="15" customHeight="1" x14ac:dyDescent="0.25">
      <c r="A3881" s="7" t="s">
        <v>217</v>
      </c>
      <c r="B3881" s="7" t="s">
        <v>218</v>
      </c>
      <c r="C3881" s="7" t="s">
        <v>2029</v>
      </c>
      <c r="D3881" s="8">
        <v>817006121</v>
      </c>
      <c r="E3881" s="1" t="str">
        <f>VLOOKUP(D3881,'[1]IPS REGISTRADAS'!B$9:C$3248,2,0)</f>
        <v>AMEZQUITA ACOSTA LTDA ( OPTICAUCA) DE POPAYAN CAUCA</v>
      </c>
      <c r="F3881" s="9">
        <v>5000000</v>
      </c>
    </row>
    <row r="3882" spans="1:6" ht="15" customHeight="1" x14ac:dyDescent="0.25">
      <c r="A3882" s="7" t="s">
        <v>217</v>
      </c>
      <c r="B3882" s="7" t="s">
        <v>218</v>
      </c>
      <c r="C3882" s="7" t="s">
        <v>2029</v>
      </c>
      <c r="D3882" s="8">
        <v>819003210</v>
      </c>
      <c r="E3882" s="1" t="str">
        <f>VLOOKUP(D3882,'[1]IPS REGISTRADAS'!B$9:C$3248,2,0)</f>
        <v>UNIDAD DE ATENCION DE PACIENTES EN ESTADO CRITICO LTDA DE SANTA MARTA MAGDALENA</v>
      </c>
      <c r="F3882" s="9">
        <v>50000000</v>
      </c>
    </row>
    <row r="3883" spans="1:6" ht="15" customHeight="1" x14ac:dyDescent="0.25">
      <c r="A3883" s="7" t="s">
        <v>217</v>
      </c>
      <c r="B3883" s="7" t="s">
        <v>218</v>
      </c>
      <c r="C3883" s="7" t="s">
        <v>2029</v>
      </c>
      <c r="D3883" s="8">
        <v>900078685</v>
      </c>
      <c r="E3883" s="1" t="str">
        <f>VLOOKUP(D3883,'[1]IPS REGISTRADAS'!B$9:C$3248,2,0)</f>
        <v>SOCIEDAD ONCOLOGICA ONCOCARE LTDA</v>
      </c>
      <c r="F3883" s="9">
        <v>20000000</v>
      </c>
    </row>
    <row r="3884" spans="1:6" ht="15" customHeight="1" x14ac:dyDescent="0.25">
      <c r="A3884" s="7" t="s">
        <v>217</v>
      </c>
      <c r="B3884" s="7" t="s">
        <v>218</v>
      </c>
      <c r="C3884" s="7" t="s">
        <v>2029</v>
      </c>
      <c r="D3884" s="8">
        <v>900196366</v>
      </c>
      <c r="E3884" s="1" t="str">
        <f>VLOOKUP(D3884,'[1]IPS REGISTRADAS'!B$9:C$3248,2,0)</f>
        <v>E.S.E. HOSPITAL SAN ANTONIO DE PADUA DE SIMITI</v>
      </c>
      <c r="F3884" s="9">
        <v>125000000</v>
      </c>
    </row>
    <row r="3885" spans="1:6" ht="15" customHeight="1" x14ac:dyDescent="0.25">
      <c r="A3885" s="7" t="s">
        <v>40</v>
      </c>
      <c r="B3885" s="7" t="s">
        <v>41</v>
      </c>
      <c r="C3885" s="7" t="s">
        <v>2029</v>
      </c>
      <c r="D3885" s="8">
        <v>806010305</v>
      </c>
      <c r="E3885" s="1" t="str">
        <f>VLOOKUP(D3885,'[1]IPS REGISTRADAS'!B$9:C$3248,2,0)</f>
        <v>E.S.E. HOSPITAL LOCAL CARTAGENA DE INDIAS</v>
      </c>
      <c r="F3885" s="9">
        <v>200000000</v>
      </c>
    </row>
    <row r="3886" spans="1:6" ht="15" customHeight="1" x14ac:dyDescent="0.25">
      <c r="A3886" s="7" t="s">
        <v>40</v>
      </c>
      <c r="B3886" s="7" t="s">
        <v>41</v>
      </c>
      <c r="C3886" s="7" t="s">
        <v>2029</v>
      </c>
      <c r="D3886" s="8">
        <v>820000595</v>
      </c>
      <c r="E3886" s="1" t="str">
        <f>VLOOKUP(D3886,'[1]IPS REGISTRADAS'!B$9:C$3248,2,0)</f>
        <v>CENTRO TERAPEUTICO EMPRESA ASOCIATIVA DE TRABAJO</v>
      </c>
      <c r="F3886" s="9">
        <v>15000000</v>
      </c>
    </row>
    <row r="3887" spans="1:6" ht="15" customHeight="1" x14ac:dyDescent="0.25">
      <c r="A3887" s="7" t="s">
        <v>11</v>
      </c>
      <c r="B3887" s="7" t="s">
        <v>12</v>
      </c>
      <c r="C3887" s="7" t="s">
        <v>2029</v>
      </c>
      <c r="D3887" s="8">
        <v>802009806</v>
      </c>
      <c r="E3887" s="1" t="str">
        <f>VLOOKUP(D3887,'[1]IPS REGISTRADAS'!B$9:C$3248,2,0)</f>
        <v>HOSPITAL LOCAL DE MALAMBO E.S.E</v>
      </c>
      <c r="F3887" s="9">
        <v>5183328</v>
      </c>
    </row>
    <row r="3888" spans="1:6" ht="15" customHeight="1" x14ac:dyDescent="0.25">
      <c r="A3888" s="7" t="s">
        <v>11</v>
      </c>
      <c r="B3888" s="7" t="s">
        <v>12</v>
      </c>
      <c r="C3888" s="7" t="s">
        <v>2029</v>
      </c>
      <c r="D3888" s="8">
        <v>804010244</v>
      </c>
      <c r="E3888" s="1" t="str">
        <f>VLOOKUP(D3888,'[1]IPS REGISTRADAS'!B$9:C$3248,2,0)</f>
        <v>SOCIEDAD CARDIOVASCULAR DE SANTANDER LTDA BUCARAMANGA</v>
      </c>
      <c r="F3888" s="9">
        <v>18591433</v>
      </c>
    </row>
    <row r="3889" spans="1:6" ht="15" customHeight="1" x14ac:dyDescent="0.25">
      <c r="A3889" s="7" t="s">
        <v>11</v>
      </c>
      <c r="B3889" s="7" t="s">
        <v>12</v>
      </c>
      <c r="C3889" s="7" t="s">
        <v>2029</v>
      </c>
      <c r="D3889" s="8">
        <v>819004070</v>
      </c>
      <c r="E3889" s="1" t="str">
        <f>VLOOKUP(D3889,'[1]IPS REGISTRADAS'!B$9:C$3248,2,0)</f>
        <v>E.S.E. ALEJANDRO PROSPERO REVEREND</v>
      </c>
      <c r="F3889" s="9">
        <v>26102427</v>
      </c>
    </row>
    <row r="3890" spans="1:6" ht="15" customHeight="1" x14ac:dyDescent="0.25">
      <c r="A3890" s="7" t="s">
        <v>11</v>
      </c>
      <c r="B3890" s="7" t="s">
        <v>12</v>
      </c>
      <c r="C3890" s="7" t="s">
        <v>2029</v>
      </c>
      <c r="D3890" s="8">
        <v>819006193</v>
      </c>
      <c r="E3890" s="1" t="str">
        <f>VLOOKUP(D3890,'[1]IPS REGISTRADAS'!B$9:C$3248,2,0)</f>
        <v>INSTITUTO NEUROPSIQUIATRICO NUESTRA SEÑORA DEL CARMEN INSECAR S.A.S.</v>
      </c>
      <c r="F3890" s="9">
        <v>61315296</v>
      </c>
    </row>
    <row r="3891" spans="1:6" ht="15" customHeight="1" x14ac:dyDescent="0.25">
      <c r="A3891" s="7" t="s">
        <v>11</v>
      </c>
      <c r="B3891" s="7" t="s">
        <v>12</v>
      </c>
      <c r="C3891" s="7" t="s">
        <v>2029</v>
      </c>
      <c r="D3891" s="8">
        <v>830515000</v>
      </c>
      <c r="E3891" s="1" t="str">
        <f>VLOOKUP(D3891,'[1]IPS REGISTRADAS'!B$9:C$3248,2,0)</f>
        <v>UNIDAD RESPIRATORIA RESPIRAR LTDA</v>
      </c>
      <c r="F3891" s="9">
        <v>41234235</v>
      </c>
    </row>
    <row r="3892" spans="1:6" ht="15" customHeight="1" x14ac:dyDescent="0.25">
      <c r="A3892" s="7" t="s">
        <v>11</v>
      </c>
      <c r="B3892" s="7" t="s">
        <v>12</v>
      </c>
      <c r="C3892" s="7" t="s">
        <v>2029</v>
      </c>
      <c r="D3892" s="8">
        <v>890984670</v>
      </c>
      <c r="E3892" s="1" t="str">
        <f>VLOOKUP(D3892,'[1]IPS REGISTRADAS'!B$9:C$3248,2,0)</f>
        <v>HOSPITAL NUESTRA SEÑORA DEL PERPETUO SOCORRRO E.S.E</v>
      </c>
      <c r="F3892" s="9">
        <v>10000000</v>
      </c>
    </row>
    <row r="3893" spans="1:6" ht="15" customHeight="1" x14ac:dyDescent="0.25">
      <c r="A3893" s="7" t="s">
        <v>270</v>
      </c>
      <c r="B3893" s="7" t="s">
        <v>271</v>
      </c>
      <c r="C3893" s="7" t="s">
        <v>2029</v>
      </c>
      <c r="D3893" s="8">
        <v>802006284</v>
      </c>
      <c r="E3893" s="1" t="str">
        <f>VLOOKUP(D3893,'[1]IPS REGISTRADAS'!B$9:C$3248,2,0)</f>
        <v>FUNDACION ANTORCHA</v>
      </c>
      <c r="F3893" s="9">
        <v>2295000</v>
      </c>
    </row>
    <row r="3894" spans="1:6" ht="15" customHeight="1" x14ac:dyDescent="0.25">
      <c r="A3894" s="7" t="s">
        <v>270</v>
      </c>
      <c r="B3894" s="7" t="s">
        <v>271</v>
      </c>
      <c r="C3894" s="7" t="s">
        <v>2029</v>
      </c>
      <c r="D3894" s="8">
        <v>900378914</v>
      </c>
      <c r="E3894" s="1" t="str">
        <f>VLOOKUP(D3894,'[1]IPS REGISTRADAS'!B$9:C$3248,2,0)</f>
        <v>UNIDAD DE CUIDADOS INTENCIVOS NEONATAL DE MAGANGUE SAS</v>
      </c>
      <c r="F3894" s="9">
        <v>133591422</v>
      </c>
    </row>
    <row r="3895" spans="1:6" ht="15" customHeight="1" x14ac:dyDescent="0.25">
      <c r="A3895" s="7" t="s">
        <v>270</v>
      </c>
      <c r="B3895" s="7" t="s">
        <v>271</v>
      </c>
      <c r="C3895" s="7" t="s">
        <v>2029</v>
      </c>
      <c r="D3895" s="8">
        <v>900413558</v>
      </c>
      <c r="E3895" s="1" t="str">
        <f>VLOOKUP(D3895,'[1]IPS REGISTRADAS'!B$9:C$3248,2,0)</f>
        <v>CENTRO OTORRINOLARINGOLOGICO DEL CHOCO S.A.S.</v>
      </c>
      <c r="F3895" s="9">
        <v>4839562</v>
      </c>
    </row>
    <row r="3896" spans="1:6" ht="15" customHeight="1" x14ac:dyDescent="0.25">
      <c r="A3896" s="7" t="s">
        <v>270</v>
      </c>
      <c r="B3896" s="7" t="s">
        <v>271</v>
      </c>
      <c r="C3896" s="7" t="s">
        <v>2029</v>
      </c>
      <c r="D3896" s="8">
        <v>900541416</v>
      </c>
      <c r="E3896" s="1" t="str">
        <f>VLOOKUP(D3896,'[1]IPS REGISTRADAS'!B$9:C$3248,2,0)</f>
        <v>LABORATORIO CLINICO CLARET ARIÑO GARCIA SAS</v>
      </c>
      <c r="F3896" s="9">
        <v>42028938</v>
      </c>
    </row>
    <row r="3897" spans="1:6" ht="15" customHeight="1" x14ac:dyDescent="0.25">
      <c r="A3897" s="7" t="s">
        <v>268</v>
      </c>
      <c r="B3897" s="7" t="s">
        <v>269</v>
      </c>
      <c r="C3897" s="7" t="s">
        <v>2029</v>
      </c>
      <c r="D3897" s="8">
        <v>800129856</v>
      </c>
      <c r="E3897" s="1" t="str">
        <f>VLOOKUP(D3897,'[1]IPS REGISTRADAS'!B$9:C$3248,2,0)</f>
        <v>CLINICA DE LA COSTA LTDA DE BARRANQUILLA ATLANTICO</v>
      </c>
      <c r="F3897" s="9">
        <v>252000000</v>
      </c>
    </row>
    <row r="3898" spans="1:6" ht="15" customHeight="1" x14ac:dyDescent="0.25">
      <c r="A3898" s="7" t="s">
        <v>268</v>
      </c>
      <c r="B3898" s="7" t="s">
        <v>269</v>
      </c>
      <c r="C3898" s="7" t="s">
        <v>2029</v>
      </c>
      <c r="D3898" s="8">
        <v>800130625</v>
      </c>
      <c r="E3898" s="1" t="str">
        <f>VLOOKUP(D3898,'[1]IPS REGISTRADAS'!B$9:C$3248,2,0)</f>
        <v xml:space="preserve">HOSPITAL SAN CRISTOBAL DE CIENAGA E.S.E </v>
      </c>
      <c r="F3898" s="9">
        <v>15000000</v>
      </c>
    </row>
    <row r="3899" spans="1:6" ht="15" customHeight="1" x14ac:dyDescent="0.25">
      <c r="A3899" s="7" t="s">
        <v>268</v>
      </c>
      <c r="B3899" s="7" t="s">
        <v>269</v>
      </c>
      <c r="C3899" s="7" t="s">
        <v>2029</v>
      </c>
      <c r="D3899" s="8">
        <v>800234860</v>
      </c>
      <c r="E3899" s="1" t="str">
        <f>VLOOKUP(D3899,'[1]IPS REGISTRADAS'!B$9:C$3248,2,0)</f>
        <v>LITOTRICIA S.A</v>
      </c>
      <c r="F3899" s="9">
        <v>1369000</v>
      </c>
    </row>
    <row r="3900" spans="1:6" ht="15" customHeight="1" x14ac:dyDescent="0.25">
      <c r="A3900" s="7" t="s">
        <v>268</v>
      </c>
      <c r="B3900" s="7" t="s">
        <v>269</v>
      </c>
      <c r="C3900" s="7" t="s">
        <v>2029</v>
      </c>
      <c r="D3900" s="8">
        <v>800253167</v>
      </c>
      <c r="E3900" s="1" t="str">
        <f>VLOOKUP(D3900,'[1]IPS REGISTRADAS'!B$9:C$3248,2,0)</f>
        <v>HOSPITAL UNIVERSITARIO CARI E.S.E.</v>
      </c>
      <c r="F3900" s="9">
        <v>200000000</v>
      </c>
    </row>
    <row r="3901" spans="1:6" ht="15" customHeight="1" x14ac:dyDescent="0.25">
      <c r="A3901" s="7" t="s">
        <v>268</v>
      </c>
      <c r="B3901" s="7" t="s">
        <v>269</v>
      </c>
      <c r="C3901" s="7" t="s">
        <v>2029</v>
      </c>
      <c r="D3901" s="8">
        <v>802001607</v>
      </c>
      <c r="E3901" s="1" t="str">
        <f>VLOOKUP(D3901,'[1]IPS REGISTRADAS'!B$9:C$3248,2,0)</f>
        <v>LABORATORIO CARDIOVASCULAR LIMITADA</v>
      </c>
      <c r="F3901" s="9">
        <v>12383000</v>
      </c>
    </row>
    <row r="3902" spans="1:6" ht="15" customHeight="1" x14ac:dyDescent="0.25">
      <c r="A3902" s="7" t="s">
        <v>268</v>
      </c>
      <c r="B3902" s="7" t="s">
        <v>269</v>
      </c>
      <c r="C3902" s="7" t="s">
        <v>2029</v>
      </c>
      <c r="D3902" s="8">
        <v>802016357</v>
      </c>
      <c r="E3902" s="1" t="str">
        <f>VLOOKUP(D3902,'[1]IPS REGISTRADAS'!B$9:C$3248,2,0)</f>
        <v>MEDICINA ALTA COMPLEJIDAD DE BARRANQUILLA ATLANTICO</v>
      </c>
      <c r="F3902" s="9">
        <v>100000000</v>
      </c>
    </row>
    <row r="3903" spans="1:6" ht="15" customHeight="1" x14ac:dyDescent="0.25">
      <c r="A3903" s="7" t="s">
        <v>268</v>
      </c>
      <c r="B3903" s="7" t="s">
        <v>269</v>
      </c>
      <c r="C3903" s="7" t="s">
        <v>2029</v>
      </c>
      <c r="D3903" s="8">
        <v>811016192</v>
      </c>
      <c r="E3903" s="1" t="str">
        <f>VLOOKUP(D3903,'[1]IPS REGISTRADAS'!B$9:C$3248,2,0)</f>
        <v>I.P.S UNIVERSIDAD DE ANTIOQUIA I.P.S UNIVERSITARIA</v>
      </c>
      <c r="F3903" s="9">
        <v>450000000</v>
      </c>
    </row>
    <row r="3904" spans="1:6" ht="15" customHeight="1" x14ac:dyDescent="0.25">
      <c r="A3904" s="7" t="s">
        <v>268</v>
      </c>
      <c r="B3904" s="7" t="s">
        <v>269</v>
      </c>
      <c r="C3904" s="7" t="s">
        <v>2029</v>
      </c>
      <c r="D3904" s="8">
        <v>812007194</v>
      </c>
      <c r="E3904" s="1" t="str">
        <f>VLOOKUP(D3904,'[1]IPS REGISTRADAS'!B$9:C$3248,2,0)</f>
        <v>ONCOMEDICA S.A</v>
      </c>
      <c r="F3904" s="9">
        <v>36000000</v>
      </c>
    </row>
    <row r="3905" spans="1:6" ht="15" customHeight="1" x14ac:dyDescent="0.25">
      <c r="A3905" s="7" t="s">
        <v>268</v>
      </c>
      <c r="B3905" s="7" t="s">
        <v>269</v>
      </c>
      <c r="C3905" s="7" t="s">
        <v>2029</v>
      </c>
      <c r="D3905" s="8">
        <v>823002800</v>
      </c>
      <c r="E3905" s="1" t="str">
        <f>VLOOKUP(D3905,'[1]IPS REGISTRADAS'!B$9:C$3248,2,0)</f>
        <v>OFTAMOLOGOS ASOCIADOS DE LA COSTA S.A.S.</v>
      </c>
      <c r="F3905" s="9">
        <v>55000000</v>
      </c>
    </row>
    <row r="3906" spans="1:6" ht="15" customHeight="1" x14ac:dyDescent="0.25">
      <c r="A3906" s="7" t="s">
        <v>268</v>
      </c>
      <c r="B3906" s="7" t="s">
        <v>269</v>
      </c>
      <c r="C3906" s="7" t="s">
        <v>2029</v>
      </c>
      <c r="D3906" s="8">
        <v>825001037</v>
      </c>
      <c r="E3906" s="1" t="str">
        <f>VLOOKUP(D3906,'[1]IPS REGISTRADAS'!B$9:C$3248,2,0)</f>
        <v>ESE HOSPITAL SANTA TERESA DE JESUS DE AVILA DE DIBULLA LA GUAJIRA</v>
      </c>
      <c r="F3906" s="9">
        <v>4488085</v>
      </c>
    </row>
    <row r="3907" spans="1:6" ht="15" customHeight="1" x14ac:dyDescent="0.25">
      <c r="A3907" s="7" t="s">
        <v>268</v>
      </c>
      <c r="B3907" s="7" t="s">
        <v>269</v>
      </c>
      <c r="C3907" s="7" t="s">
        <v>2029</v>
      </c>
      <c r="D3907" s="8">
        <v>830507718</v>
      </c>
      <c r="E3907" s="1" t="str">
        <f>VLOOKUP(D3907,'[1]IPS REGISTRADAS'!B$9:C$3248,2,0)</f>
        <v>MEDICAL PRO&amp;NFO S.A.S.</v>
      </c>
      <c r="F3907" s="9">
        <v>70000000</v>
      </c>
    </row>
    <row r="3908" spans="1:6" ht="15" customHeight="1" x14ac:dyDescent="0.25">
      <c r="A3908" s="7" t="s">
        <v>268</v>
      </c>
      <c r="B3908" s="7" t="s">
        <v>269</v>
      </c>
      <c r="C3908" s="7" t="s">
        <v>2029</v>
      </c>
      <c r="D3908" s="8">
        <v>830509497</v>
      </c>
      <c r="E3908" s="1" t="str">
        <f>VLOOKUP(D3908,'[1]IPS REGISTRADAS'!B$9:C$3248,2,0)</f>
        <v>MEDICINA INTEGRAL I.P.S</v>
      </c>
      <c r="F3908" s="9">
        <v>137000000</v>
      </c>
    </row>
    <row r="3909" spans="1:6" ht="15" customHeight="1" x14ac:dyDescent="0.25">
      <c r="A3909" s="7" t="s">
        <v>268</v>
      </c>
      <c r="B3909" s="7" t="s">
        <v>269</v>
      </c>
      <c r="C3909" s="7" t="s">
        <v>2029</v>
      </c>
      <c r="D3909" s="8">
        <v>838000096</v>
      </c>
      <c r="E3909" s="1" t="str">
        <f>VLOOKUP(D3909,'[1]IPS REGISTRADAS'!B$9:C$3248,2,0)</f>
        <v>HOSPITAL SAN RAFAL DE LETICIA AMAZONAS</v>
      </c>
      <c r="F3909" s="9">
        <v>9584000</v>
      </c>
    </row>
    <row r="3910" spans="1:6" ht="15" customHeight="1" x14ac:dyDescent="0.25">
      <c r="A3910" s="7" t="s">
        <v>268</v>
      </c>
      <c r="B3910" s="7" t="s">
        <v>269</v>
      </c>
      <c r="C3910" s="7" t="s">
        <v>2029</v>
      </c>
      <c r="D3910" s="8">
        <v>890212568</v>
      </c>
      <c r="E3910" s="1" t="str">
        <f>VLOOKUP(D3910,'[1]IPS REGISTRADAS'!B$9:C$3248,2,0)</f>
        <v>FUNDACION CARDIOVASCULAR DE COLOMBIA</v>
      </c>
      <c r="F3910" s="9">
        <v>20000000</v>
      </c>
    </row>
    <row r="3911" spans="1:6" ht="15" customHeight="1" x14ac:dyDescent="0.25">
      <c r="A3911" s="7" t="s">
        <v>268</v>
      </c>
      <c r="B3911" s="7" t="s">
        <v>269</v>
      </c>
      <c r="C3911" s="7" t="s">
        <v>2029</v>
      </c>
      <c r="D3911" s="8">
        <v>890701718</v>
      </c>
      <c r="E3911" s="1" t="str">
        <f>VLOOKUP(D3911,'[1]IPS REGISTRADAS'!B$9:C$3248,2,0)</f>
        <v>HOSPITAL REGIONAL LIBANO TOLIMA E.S.E.</v>
      </c>
      <c r="F3911" s="9">
        <v>3372000</v>
      </c>
    </row>
    <row r="3912" spans="1:6" ht="15" customHeight="1" x14ac:dyDescent="0.25">
      <c r="A3912" s="7" t="s">
        <v>268</v>
      </c>
      <c r="B3912" s="7" t="s">
        <v>269</v>
      </c>
      <c r="C3912" s="7" t="s">
        <v>2029</v>
      </c>
      <c r="D3912" s="8">
        <v>891200528</v>
      </c>
      <c r="E3912" s="1" t="str">
        <f>VLOOKUP(D3912,'[1]IPS REGISTRADAS'!B$9:C$3248,2,0)</f>
        <v>HOSPITAL UNIVERSITARIO DEPARTAMENTAL DE NARIÑO E.S.E.</v>
      </c>
      <c r="F3912" s="9">
        <v>1995000</v>
      </c>
    </row>
    <row r="3913" spans="1:6" ht="15" customHeight="1" x14ac:dyDescent="0.25">
      <c r="A3913" s="7" t="s">
        <v>268</v>
      </c>
      <c r="B3913" s="7" t="s">
        <v>269</v>
      </c>
      <c r="C3913" s="7" t="s">
        <v>2029</v>
      </c>
      <c r="D3913" s="8">
        <v>892000501</v>
      </c>
      <c r="E3913" s="1" t="str">
        <f>VLOOKUP(D3913,'[1]IPS REGISTRADAS'!B$9:C$3248,2,0)</f>
        <v>HOSPITAL DEPARTAMENTAL DE VILLAVICENCIO</v>
      </c>
      <c r="F3913" s="9">
        <v>500000000</v>
      </c>
    </row>
    <row r="3914" spans="1:6" ht="15" customHeight="1" x14ac:dyDescent="0.25">
      <c r="A3914" s="7" t="s">
        <v>268</v>
      </c>
      <c r="B3914" s="7" t="s">
        <v>269</v>
      </c>
      <c r="C3914" s="7" t="s">
        <v>2029</v>
      </c>
      <c r="D3914" s="8">
        <v>892300358</v>
      </c>
      <c r="E3914" s="1" t="str">
        <f>VLOOKUP(D3914,'[1]IPS REGISTRADAS'!B$9:C$3248,2,0)</f>
        <v>HOSPITAL AGUSTIN CODAZZI E.S.E</v>
      </c>
      <c r="F3914" s="9">
        <v>5562138</v>
      </c>
    </row>
    <row r="3915" spans="1:6" ht="15" customHeight="1" x14ac:dyDescent="0.25">
      <c r="A3915" s="7" t="s">
        <v>268</v>
      </c>
      <c r="B3915" s="7" t="s">
        <v>269</v>
      </c>
      <c r="C3915" s="7" t="s">
        <v>2029</v>
      </c>
      <c r="D3915" s="8">
        <v>900042103</v>
      </c>
      <c r="E3915" s="1" t="str">
        <f>VLOOKUP(D3915,'[1]IPS REGISTRADAS'!B$9:C$3248,2,0)</f>
        <v>HOSPITAL UNIVERSITARIO DEL CARIBE E.S.E</v>
      </c>
      <c r="F3915" s="9">
        <v>150000000</v>
      </c>
    </row>
    <row r="3916" spans="1:6" ht="15" customHeight="1" x14ac:dyDescent="0.25">
      <c r="A3916" s="7" t="s">
        <v>268</v>
      </c>
      <c r="B3916" s="7" t="s">
        <v>269</v>
      </c>
      <c r="C3916" s="7" t="s">
        <v>2029</v>
      </c>
      <c r="D3916" s="8">
        <v>900099151</v>
      </c>
      <c r="E3916" s="1" t="str">
        <f>VLOOKUP(D3916,'[1]IPS REGISTRADAS'!B$9:C$3248,2,0)</f>
        <v>CLINICA BENEDICTO DE SANTA MARTA MAGDALENA</v>
      </c>
      <c r="F3916" s="9">
        <v>320000000</v>
      </c>
    </row>
    <row r="3917" spans="1:6" ht="15" customHeight="1" x14ac:dyDescent="0.25">
      <c r="A3917" s="7" t="s">
        <v>268</v>
      </c>
      <c r="B3917" s="7" t="s">
        <v>269</v>
      </c>
      <c r="C3917" s="7" t="s">
        <v>2029</v>
      </c>
      <c r="D3917" s="8">
        <v>900164946</v>
      </c>
      <c r="E3917" s="1" t="str">
        <f>VLOOKUP(D3917,'[1]IPS REGISTRADAS'!B$9:C$3248,2,0)</f>
        <v>CLINICA PEDRIATICA NIÑO JESUS LTDA</v>
      </c>
      <c r="F3917" s="9">
        <v>20000000</v>
      </c>
    </row>
    <row r="3918" spans="1:6" ht="15" customHeight="1" x14ac:dyDescent="0.25">
      <c r="A3918" s="7" t="s">
        <v>268</v>
      </c>
      <c r="B3918" s="7" t="s">
        <v>269</v>
      </c>
      <c r="C3918" s="7" t="s">
        <v>2029</v>
      </c>
      <c r="D3918" s="8">
        <v>900498069</v>
      </c>
      <c r="E3918" s="1" t="str">
        <f>VLOOKUP(D3918,'[1]IPS REGISTRADAS'!B$9:C$3248,2,0)</f>
        <v>CLINICA REGIONAL DE ESPECIALISTAS SINAIS VITAIS S.A.S.</v>
      </c>
      <c r="F3918" s="9">
        <v>33000000</v>
      </c>
    </row>
    <row r="3919" spans="1:6" ht="15" customHeight="1" x14ac:dyDescent="0.25">
      <c r="A3919" s="7" t="s">
        <v>268</v>
      </c>
      <c r="B3919" s="7" t="s">
        <v>269</v>
      </c>
      <c r="C3919" s="7" t="s">
        <v>2029</v>
      </c>
      <c r="D3919" s="8">
        <v>900624161</v>
      </c>
      <c r="E3919" s="1" t="str">
        <f>VLOOKUP(D3919,'[1]IPS REGISTRADAS'!B$9:C$3248,2,0)</f>
        <v>CENTRO DE PROCEDIMIENTOS INTEGRALES MEDICOS ASISTENCIALES SAS</v>
      </c>
      <c r="F3919" s="9">
        <v>70000000</v>
      </c>
    </row>
    <row r="3920" spans="1:6" ht="15" customHeight="1" x14ac:dyDescent="0.25">
      <c r="A3920" s="7" t="s">
        <v>0</v>
      </c>
      <c r="B3920" s="7" t="s">
        <v>1</v>
      </c>
      <c r="C3920" s="7" t="s">
        <v>2029</v>
      </c>
      <c r="D3920" s="8">
        <v>891780008</v>
      </c>
      <c r="E3920" s="1" t="str">
        <f>VLOOKUP(D3920,'[1]IPS REGISTRADAS'!B$9:C$3248,2,0)</f>
        <v>E.S.E.HOSPITAL DEPARTAMENTAL SAN RAFAEL</v>
      </c>
      <c r="F3920" s="9">
        <v>588699611</v>
      </c>
    </row>
    <row r="3921" spans="1:6" ht="15" customHeight="1" x14ac:dyDescent="0.25">
      <c r="A3921" s="7" t="s">
        <v>272</v>
      </c>
      <c r="B3921" s="7" t="s">
        <v>273</v>
      </c>
      <c r="C3921" s="7" t="s">
        <v>2029</v>
      </c>
      <c r="D3921" s="8">
        <v>800025755</v>
      </c>
      <c r="E3921" s="1" t="str">
        <f>VLOOKUP(D3921,'[1]IPS REGISTRADAS'!B$9:C$3248,2,0)</f>
        <v>CLINICA SAN IGNACIO LIMITADA</v>
      </c>
      <c r="F3921" s="9">
        <v>108777065</v>
      </c>
    </row>
    <row r="3922" spans="1:6" ht="15" customHeight="1" x14ac:dyDescent="0.25">
      <c r="A3922" s="7" t="s">
        <v>272</v>
      </c>
      <c r="B3922" s="7" t="s">
        <v>273</v>
      </c>
      <c r="C3922" s="7" t="s">
        <v>2029</v>
      </c>
      <c r="D3922" s="8">
        <v>811002429</v>
      </c>
      <c r="E3922" s="1" t="str">
        <f>VLOOKUP(D3922,'[1]IPS REGISTRADAS'!B$9:C$3248,2,0)</f>
        <v>CLINICA PAJONAL LTDA DE CAUCASIA ANTIOQUIA</v>
      </c>
      <c r="F3922" s="9">
        <v>40420292</v>
      </c>
    </row>
    <row r="3923" spans="1:6" ht="15" customHeight="1" x14ac:dyDescent="0.25">
      <c r="A3923" s="7" t="s">
        <v>272</v>
      </c>
      <c r="B3923" s="7" t="s">
        <v>273</v>
      </c>
      <c r="C3923" s="7" t="s">
        <v>2029</v>
      </c>
      <c r="D3923" s="8">
        <v>823002342</v>
      </c>
      <c r="E3923" s="1" t="str">
        <f>VLOOKUP(D3923,'[1]IPS REGISTRADAS'!B$9:C$3248,2,0)</f>
        <v>CLINICA DE VARICES S.A.S.</v>
      </c>
      <c r="F3923" s="9">
        <v>14498374</v>
      </c>
    </row>
    <row r="3924" spans="1:6" ht="15" customHeight="1" x14ac:dyDescent="0.25">
      <c r="A3924" s="7" t="s">
        <v>272</v>
      </c>
      <c r="B3924" s="7" t="s">
        <v>273</v>
      </c>
      <c r="C3924" s="7" t="s">
        <v>2029</v>
      </c>
      <c r="D3924" s="8">
        <v>826002304</v>
      </c>
      <c r="E3924" s="1" t="str">
        <f>VLOOKUP(D3924,'[1]IPS REGISTRADAS'!B$9:C$3248,2,0)</f>
        <v>EMPRESA SOCIAL DEL ESTADO ESPECIAL DE CUBARA</v>
      </c>
      <c r="F3924" s="9">
        <v>1645500</v>
      </c>
    </row>
    <row r="3925" spans="1:6" ht="15" customHeight="1" x14ac:dyDescent="0.25">
      <c r="A3925" s="7" t="s">
        <v>272</v>
      </c>
      <c r="B3925" s="7" t="s">
        <v>273</v>
      </c>
      <c r="C3925" s="7" t="s">
        <v>2029</v>
      </c>
      <c r="D3925" s="8">
        <v>890102768</v>
      </c>
      <c r="E3925" s="1" t="str">
        <f>VLOOKUP(D3925,'[1]IPS REGISTRADAS'!B$9:C$3248,2,0)</f>
        <v>ORGANIACION CLINICA GENERAL DEL NORTE S.A.</v>
      </c>
      <c r="F3925" s="9">
        <v>275158986</v>
      </c>
    </row>
    <row r="3926" spans="1:6" ht="15" customHeight="1" x14ac:dyDescent="0.25">
      <c r="A3926" s="7" t="s">
        <v>272</v>
      </c>
      <c r="B3926" s="7" t="s">
        <v>273</v>
      </c>
      <c r="C3926" s="7" t="s">
        <v>2029</v>
      </c>
      <c r="D3926" s="8">
        <v>890701459</v>
      </c>
      <c r="E3926" s="1" t="str">
        <f>VLOOKUP(D3926,'[1]IPS REGISTRADAS'!B$9:C$3248,2,0)</f>
        <v>HOSPITAL SAN JUAN BAUTISTA E.S.E. DE CHAPARRAL TOLIMA</v>
      </c>
      <c r="F3926" s="9">
        <v>4243240</v>
      </c>
    </row>
    <row r="3927" spans="1:6" x14ac:dyDescent="0.25">
      <c r="A3927" s="7" t="s">
        <v>0</v>
      </c>
      <c r="B3927" s="7" t="s">
        <v>1</v>
      </c>
      <c r="C3927" s="7" t="s">
        <v>2029</v>
      </c>
      <c r="D3927" s="8">
        <v>818001757</v>
      </c>
      <c r="E3927" s="1" t="str">
        <f>VLOOKUP(D3927,'[1]IPS REGISTRADAS'!B$9:C$3248,2,0)</f>
        <v>LABORATORIO  CLINICO NOVALAR EU</v>
      </c>
      <c r="F3927" s="9">
        <v>4177974</v>
      </c>
    </row>
    <row r="3928" spans="1:6" x14ac:dyDescent="0.25">
      <c r="A3928" s="7" t="s">
        <v>0</v>
      </c>
      <c r="B3928" s="7" t="s">
        <v>1</v>
      </c>
      <c r="C3928" s="7" t="s">
        <v>2029</v>
      </c>
      <c r="D3928" s="8">
        <v>900559103</v>
      </c>
      <c r="E3928" s="1" t="str">
        <f>VLOOKUP(D3928,'[1]IPS REGISTRADAS'!B$9:C$3248,2,0)</f>
        <v>CENTRO DE IMÁGENES DIAGNOSTICAS CEDIM IPS SAS</v>
      </c>
      <c r="F3928" s="9">
        <v>27058589</v>
      </c>
    </row>
    <row r="3929" spans="1:6" x14ac:dyDescent="0.25">
      <c r="A3929" s="7" t="s">
        <v>272</v>
      </c>
      <c r="B3929" s="7" t="s">
        <v>273</v>
      </c>
      <c r="C3929" s="7" t="s">
        <v>2029</v>
      </c>
      <c r="D3929" s="8">
        <v>804015473</v>
      </c>
      <c r="E3929" s="1" t="str">
        <f>VLOOKUP(D3929,'[1]IPS REGISTRADAS'!B$9:C$3248,2,0)</f>
        <v>UNIDAD ESPECIALIZADA EN ATENCION TERAPEUTICA LTDA DE GIRON SANTANDER</v>
      </c>
      <c r="F3929" s="9">
        <v>18135201</v>
      </c>
    </row>
    <row r="3930" spans="1:6" x14ac:dyDescent="0.25">
      <c r="A3930" s="7" t="s">
        <v>272</v>
      </c>
      <c r="B3930" s="7" t="s">
        <v>273</v>
      </c>
      <c r="C3930" s="7" t="s">
        <v>2029</v>
      </c>
      <c r="D3930" s="8">
        <v>834001171</v>
      </c>
      <c r="E3930" s="1" t="str">
        <f>VLOOKUP(D3930,'[1]IPS REGISTRADAS'!B$9:C$3248,2,0)</f>
        <v>EMPRESA DE SERVICIOS DE SALUD DE ARAUCA</v>
      </c>
      <c r="F3930" s="9">
        <v>8701972</v>
      </c>
    </row>
    <row r="3931" spans="1:6" x14ac:dyDescent="0.25">
      <c r="A3931" s="7" t="s">
        <v>272</v>
      </c>
      <c r="B3931" s="7" t="s">
        <v>273</v>
      </c>
      <c r="C3931" s="7" t="s">
        <v>2029</v>
      </c>
      <c r="D3931" s="8">
        <v>900077651</v>
      </c>
      <c r="E3931" s="1" t="str">
        <f>VLOOKUP(D3931,'[1]IPS REGISTRADAS'!B$9:C$3248,2,0)</f>
        <v>UNIDAD DE GASTROENTEROLOGIA Y ENDOSCOPIA PEDIATRICA SAS</v>
      </c>
      <c r="F3931" s="9">
        <v>2905000</v>
      </c>
    </row>
    <row r="3932" spans="1:6" ht="30" x14ac:dyDescent="0.25">
      <c r="A3932" s="7" t="s">
        <v>268</v>
      </c>
      <c r="B3932" s="7" t="s">
        <v>269</v>
      </c>
      <c r="C3932" s="7" t="s">
        <v>2029</v>
      </c>
      <c r="D3932" s="8">
        <v>802000909</v>
      </c>
      <c r="E3932" s="1" t="str">
        <f>VLOOKUP(D3932,'[1]IPS REGISTRADAS'!B$9:C$3248,2,0)</f>
        <v>CLINICA LOS ALMENDROS S.A</v>
      </c>
      <c r="F3932" s="9">
        <v>30000000</v>
      </c>
    </row>
    <row r="3933" spans="1:6" ht="30" x14ac:dyDescent="0.25">
      <c r="A3933" s="7" t="s">
        <v>268</v>
      </c>
      <c r="B3933" s="7" t="s">
        <v>269</v>
      </c>
      <c r="C3933" s="7" t="s">
        <v>2029</v>
      </c>
      <c r="D3933" s="8">
        <v>802019573</v>
      </c>
      <c r="E3933" s="1" t="str">
        <f>VLOOKUP(D3933,'[1]IPS REGISTRADAS'!B$9:C$3248,2,0)</f>
        <v>CLINICA PORVENIR LTDA</v>
      </c>
      <c r="F3933" s="9">
        <v>16534000</v>
      </c>
    </row>
    <row r="3934" spans="1:6" ht="30" x14ac:dyDescent="0.25">
      <c r="A3934" s="7" t="s">
        <v>268</v>
      </c>
      <c r="B3934" s="7" t="s">
        <v>269</v>
      </c>
      <c r="C3934" s="7" t="s">
        <v>2029</v>
      </c>
      <c r="D3934" s="8">
        <v>806007801</v>
      </c>
      <c r="E3934" s="1" t="str">
        <f>VLOOKUP(D3934,'[1]IPS REGISTRADAS'!B$9:C$3248,2,0)</f>
        <v>EMPRESA SOCIAL DEL ESTADO CENTRO DE SALUD GIOVANNI CRISTINI</v>
      </c>
      <c r="F3934" s="9">
        <v>7568809</v>
      </c>
    </row>
    <row r="3935" spans="1:6" ht="30" x14ac:dyDescent="0.25">
      <c r="A3935" s="7" t="s">
        <v>268</v>
      </c>
      <c r="B3935" s="7" t="s">
        <v>269</v>
      </c>
      <c r="C3935" s="7" t="s">
        <v>2029</v>
      </c>
      <c r="D3935" s="8">
        <v>819003210</v>
      </c>
      <c r="E3935" s="1" t="str">
        <f>VLOOKUP(D3935,'[1]IPS REGISTRADAS'!B$9:C$3248,2,0)</f>
        <v>UNIDAD DE ATENCION DE PACIENTES EN ESTADO CRITICO LTDA DE SANTA MARTA MAGDALENA</v>
      </c>
      <c r="F3935" s="9">
        <v>10000000</v>
      </c>
    </row>
    <row r="3936" spans="1:6" ht="30" x14ac:dyDescent="0.25">
      <c r="A3936" s="7" t="s">
        <v>268</v>
      </c>
      <c r="B3936" s="7" t="s">
        <v>269</v>
      </c>
      <c r="C3936" s="7" t="s">
        <v>2029</v>
      </c>
      <c r="D3936" s="8">
        <v>860015888</v>
      </c>
      <c r="E3936" s="1" t="str">
        <f>VLOOKUP(D3936,'[1]IPS REGISTRADAS'!B$9:C$3248,2,0)</f>
        <v>HOSPITAL UNIVERSITARIO CLINICA SAN RAFAEL</v>
      </c>
      <c r="F3936" s="9">
        <v>1117000</v>
      </c>
    </row>
    <row r="3937" spans="1:6" ht="30" x14ac:dyDescent="0.25">
      <c r="A3937" s="7" t="s">
        <v>268</v>
      </c>
      <c r="B3937" s="7" t="s">
        <v>269</v>
      </c>
      <c r="C3937" s="7" t="s">
        <v>2029</v>
      </c>
      <c r="D3937" s="8">
        <v>890706833</v>
      </c>
      <c r="E3937" s="1" t="str">
        <f>VLOOKUP(D3937,'[1]IPS REGISTRADAS'!B$9:C$3248,2,0)</f>
        <v>HOSPITAL FEDERICO LLERAS ACOSTA DE IBAGUE E.S.E.</v>
      </c>
      <c r="F3937" s="9">
        <v>1987000</v>
      </c>
    </row>
    <row r="3938" spans="1:6" ht="30" x14ac:dyDescent="0.25">
      <c r="A3938" s="7" t="s">
        <v>268</v>
      </c>
      <c r="B3938" s="7" t="s">
        <v>269</v>
      </c>
      <c r="C3938" s="7" t="s">
        <v>2029</v>
      </c>
      <c r="D3938" s="8">
        <v>892300343</v>
      </c>
      <c r="E3938" s="1" t="str">
        <f>VLOOKUP(D3938,'[1]IPS REGISTRADAS'!B$9:C$3248,2,0)</f>
        <v>E.S.E. HOSPITAL SAN JOSE DE LA GLORIA CESAR</v>
      </c>
      <c r="F3938" s="9">
        <v>1090260</v>
      </c>
    </row>
    <row r="3939" spans="1:6" ht="30" x14ac:dyDescent="0.25">
      <c r="A3939" s="7" t="s">
        <v>268</v>
      </c>
      <c r="B3939" s="7" t="s">
        <v>269</v>
      </c>
      <c r="C3939" s="7" t="s">
        <v>2029</v>
      </c>
      <c r="D3939" s="8">
        <v>900120098</v>
      </c>
      <c r="E3939" s="1" t="str">
        <f>VLOOKUP(D3939,'[1]IPS REGISTRADAS'!B$9:C$3248,2,0)</f>
        <v>INSTITUTO DE MEDICINA NUCLEAR MEDINUCLEAR S.A.</v>
      </c>
      <c r="F3939" s="9">
        <v>3452000</v>
      </c>
    </row>
    <row r="3940" spans="1:6" ht="30" x14ac:dyDescent="0.25">
      <c r="A3940" s="7" t="s">
        <v>268</v>
      </c>
      <c r="B3940" s="7" t="s">
        <v>269</v>
      </c>
      <c r="C3940" s="7" t="s">
        <v>2029</v>
      </c>
      <c r="D3940" s="8">
        <v>900261353</v>
      </c>
      <c r="E3940" s="1" t="str">
        <f>VLOOKUP(D3940,'[1]IPS REGISTRADAS'!B$9:C$3248,2,0)</f>
        <v>FUNDACION HOSPITAL SAN VICENTE DE PAUL RIONEGRO</v>
      </c>
      <c r="F3940" s="9">
        <v>20000000</v>
      </c>
    </row>
    <row r="3941" spans="1:6" ht="30" x14ac:dyDescent="0.25">
      <c r="A3941" s="7" t="s">
        <v>268</v>
      </c>
      <c r="B3941" s="7" t="s">
        <v>269</v>
      </c>
      <c r="C3941" s="7" t="s">
        <v>2029</v>
      </c>
      <c r="D3941" s="8">
        <v>900360201</v>
      </c>
      <c r="E3941" s="1" t="str">
        <f>VLOOKUP(D3941,'[1]IPS REGISTRADAS'!B$9:C$3248,2,0)</f>
        <v>CLINICA SAN FELIPE DE BARAJAS SAS</v>
      </c>
      <c r="F3941" s="9">
        <v>12709000</v>
      </c>
    </row>
    <row r="3942" spans="1:6" ht="30" x14ac:dyDescent="0.25">
      <c r="A3942" s="7" t="s">
        <v>268</v>
      </c>
      <c r="B3942" s="7" t="s">
        <v>269</v>
      </c>
      <c r="C3942" s="7" t="s">
        <v>2029</v>
      </c>
      <c r="D3942" s="8">
        <v>900412760</v>
      </c>
      <c r="E3942" s="1" t="str">
        <f>VLOOKUP(D3942,'[1]IPS REGISTRADAS'!B$9:C$3248,2,0)</f>
        <v>AMBULANCIAS PROYECTAR SAS</v>
      </c>
      <c r="F3942" s="9">
        <v>5000000</v>
      </c>
    </row>
    <row r="3943" spans="1:6" ht="15" customHeight="1" x14ac:dyDescent="0.25">
      <c r="A3943" s="7" t="s">
        <v>272</v>
      </c>
      <c r="B3943" s="7" t="s">
        <v>273</v>
      </c>
      <c r="C3943" s="7" t="s">
        <v>2029</v>
      </c>
      <c r="D3943" s="8">
        <v>826003318</v>
      </c>
      <c r="E3943" s="1" t="str">
        <f>VLOOKUP(D3943,'[1]IPS REGISTRADAS'!B$9:C$3248,2,0)</f>
        <v>UNIDAD DE CUIDADOS INTENSIVOS MATERNO INFANTIL DE SOGAMOSO BOYACA</v>
      </c>
      <c r="F3943" s="9">
        <v>10636117</v>
      </c>
    </row>
    <row r="3944" spans="1:6" ht="15" customHeight="1" x14ac:dyDescent="0.25">
      <c r="A3944" s="7" t="s">
        <v>272</v>
      </c>
      <c r="B3944" s="7" t="s">
        <v>273</v>
      </c>
      <c r="C3944" s="7" t="s">
        <v>2029</v>
      </c>
      <c r="D3944" s="8">
        <v>900016598</v>
      </c>
      <c r="E3944" s="1" t="str">
        <f>VLOOKUP(D3944,'[1]IPS REGISTRADAS'!B$9:C$3248,2,0)</f>
        <v>INSTITUTO CARDIOVASCULAR DEL CESAR DE VALLEDUPAR CESAR</v>
      </c>
      <c r="F3944" s="9">
        <v>30138707</v>
      </c>
    </row>
    <row r="3945" spans="1:6" ht="15" customHeight="1" x14ac:dyDescent="0.25">
      <c r="A3945" s="7" t="s">
        <v>272</v>
      </c>
      <c r="B3945" s="7" t="s">
        <v>273</v>
      </c>
      <c r="C3945" s="7" t="s">
        <v>2029</v>
      </c>
      <c r="D3945" s="8">
        <v>900348884</v>
      </c>
      <c r="E3945" s="1" t="str">
        <f>VLOOKUP(D3945,'[1]IPS REGISTRADAS'!B$9:C$3248,2,0)</f>
        <v>CENTRO DE REHABILITACION SOLIDARIDAD SOCIAL IPS S.A.S</v>
      </c>
      <c r="F3945" s="9">
        <v>1200000</v>
      </c>
    </row>
    <row r="3946" spans="1:6" ht="15" customHeight="1" x14ac:dyDescent="0.25">
      <c r="A3946" s="7" t="s">
        <v>272</v>
      </c>
      <c r="B3946" s="7" t="s">
        <v>273</v>
      </c>
      <c r="C3946" s="7" t="s">
        <v>2029</v>
      </c>
      <c r="D3946" s="8">
        <v>900367824</v>
      </c>
      <c r="E3946" s="1" t="str">
        <f>VLOOKUP(D3946,'[1]IPS REGISTRADAS'!B$9:C$3248,2,0)</f>
        <v>TU BOCA BELLA S.A.S.</v>
      </c>
      <c r="F3946" s="9">
        <v>2026180</v>
      </c>
    </row>
    <row r="3947" spans="1:6" ht="30" x14ac:dyDescent="0.25">
      <c r="A3947" s="7" t="s">
        <v>268</v>
      </c>
      <c r="B3947" s="7" t="s">
        <v>269</v>
      </c>
      <c r="C3947" s="7" t="s">
        <v>2029</v>
      </c>
      <c r="D3947" s="8">
        <v>800209710</v>
      </c>
      <c r="E3947" s="1" t="str">
        <f>VLOOKUP(D3947,'[1]IPS REGISTRADAS'!B$9:C$3248,2,0)</f>
        <v>HOSPITAL BOSA II NIVEL E.S.E</v>
      </c>
      <c r="F3947" s="9">
        <v>2080000</v>
      </c>
    </row>
    <row r="3948" spans="1:6" ht="30" x14ac:dyDescent="0.25">
      <c r="A3948" s="7" t="s">
        <v>268</v>
      </c>
      <c r="B3948" s="7" t="s">
        <v>269</v>
      </c>
      <c r="C3948" s="7" t="s">
        <v>2029</v>
      </c>
      <c r="D3948" s="8">
        <v>806015513</v>
      </c>
      <c r="E3948" s="1" t="str">
        <f>VLOOKUP(D3948,'[1]IPS REGISTRADAS'!B$9:C$3248,2,0)</f>
        <v>CENTRO DE REHABILITACION FISICA Y ESTETICA IPS E.U.</v>
      </c>
      <c r="F3948" s="9">
        <v>4165000</v>
      </c>
    </row>
    <row r="3949" spans="1:6" ht="30" x14ac:dyDescent="0.25">
      <c r="A3949" s="7" t="s">
        <v>268</v>
      </c>
      <c r="B3949" s="7" t="s">
        <v>269</v>
      </c>
      <c r="C3949" s="7" t="s">
        <v>2029</v>
      </c>
      <c r="D3949" s="8">
        <v>812003996</v>
      </c>
      <c r="E3949" s="1" t="str">
        <f>VLOOKUP(D3949,'[1]IPS REGISTRADAS'!B$9:C$3248,2,0)</f>
        <v>E.S.E. CAMU DEL MUNICIPIO DE LOS CORDOBAS</v>
      </c>
      <c r="F3949" s="9">
        <v>2834414</v>
      </c>
    </row>
    <row r="3950" spans="1:6" ht="30" x14ac:dyDescent="0.25">
      <c r="A3950" s="7" t="s">
        <v>268</v>
      </c>
      <c r="B3950" s="7" t="s">
        <v>269</v>
      </c>
      <c r="C3950" s="7" t="s">
        <v>2029</v>
      </c>
      <c r="D3950" s="8">
        <v>819001796</v>
      </c>
      <c r="E3950" s="1" t="str">
        <f>VLOOKUP(D3950,'[1]IPS REGISTRADAS'!B$9:C$3248,2,0)</f>
        <v xml:space="preserve">HOSPITAL LOCAL DE EL RETEN E.S.E. </v>
      </c>
      <c r="F3950" s="9">
        <v>1716947</v>
      </c>
    </row>
    <row r="3951" spans="1:6" ht="30" x14ac:dyDescent="0.25">
      <c r="A3951" s="7" t="s">
        <v>268</v>
      </c>
      <c r="B3951" s="7" t="s">
        <v>269</v>
      </c>
      <c r="C3951" s="7" t="s">
        <v>2029</v>
      </c>
      <c r="D3951" s="8">
        <v>830077688</v>
      </c>
      <c r="E3951" s="1" t="str">
        <f>VLOOKUP(D3951,'[1]IPS REGISTRADAS'!B$9:C$3248,2,0)</f>
        <v>HOSPITAL DE ENGATIVÁ E.S.E</v>
      </c>
      <c r="F3951" s="9">
        <v>8126000</v>
      </c>
    </row>
    <row r="3952" spans="1:6" ht="30" x14ac:dyDescent="0.25">
      <c r="A3952" s="7" t="s">
        <v>268</v>
      </c>
      <c r="B3952" s="7" t="s">
        <v>269</v>
      </c>
      <c r="C3952" s="7" t="s">
        <v>2029</v>
      </c>
      <c r="D3952" s="8">
        <v>890103002</v>
      </c>
      <c r="E3952" s="1" t="str">
        <f>VLOOKUP(D3952,'[1]IPS REGISTRADAS'!B$9:C$3248,2,0)</f>
        <v>E.S.E. HOSPITAL LOCAL DE BARANOA</v>
      </c>
      <c r="F3952" s="9">
        <v>10456987</v>
      </c>
    </row>
    <row r="3953" spans="1:6" ht="30" x14ac:dyDescent="0.25">
      <c r="A3953" s="7" t="s">
        <v>268</v>
      </c>
      <c r="B3953" s="7" t="s">
        <v>269</v>
      </c>
      <c r="C3953" s="7" t="s">
        <v>2029</v>
      </c>
      <c r="D3953" s="8">
        <v>900005594</v>
      </c>
      <c r="E3953" s="1" t="str">
        <f>VLOOKUP(D3953,'[1]IPS REGISTRADAS'!B$9:C$3248,2,0)</f>
        <v>PRIMER NIVEL GRANADA SALUD E.S.E</v>
      </c>
      <c r="F3953" s="9">
        <v>6693822</v>
      </c>
    </row>
    <row r="3954" spans="1:6" ht="30" x14ac:dyDescent="0.25">
      <c r="A3954" s="7" t="s">
        <v>268</v>
      </c>
      <c r="B3954" s="7" t="s">
        <v>269</v>
      </c>
      <c r="C3954" s="7" t="s">
        <v>2029</v>
      </c>
      <c r="D3954" s="8">
        <v>900119417</v>
      </c>
      <c r="E3954" s="1" t="str">
        <f>VLOOKUP(D3954,'[1]IPS REGISTRADAS'!B$9:C$3248,2,0)</f>
        <v>OFTAMAR LTDA</v>
      </c>
      <c r="F3954" s="9">
        <v>16951000</v>
      </c>
    </row>
    <row r="3955" spans="1:6" ht="30" x14ac:dyDescent="0.25">
      <c r="A3955" s="7" t="s">
        <v>268</v>
      </c>
      <c r="B3955" s="7" t="s">
        <v>269</v>
      </c>
      <c r="C3955" s="7" t="s">
        <v>2029</v>
      </c>
      <c r="D3955" s="8">
        <v>900622504</v>
      </c>
      <c r="E3955" s="1" t="str">
        <f>VLOOKUP(D3955,'[1]IPS REGISTRADAS'!B$9:C$3248,2,0)</f>
        <v>COOPERATIVA DE TRABAJO ASOCIADO CLINICA SANTO TOMAS "CLISANTO CTA"</v>
      </c>
      <c r="F3955" s="9">
        <v>13405000</v>
      </c>
    </row>
    <row r="3956" spans="1:6" ht="30" x14ac:dyDescent="0.25">
      <c r="A3956" s="7" t="s">
        <v>268</v>
      </c>
      <c r="B3956" s="7" t="s">
        <v>269</v>
      </c>
      <c r="C3956" s="7" t="s">
        <v>2029</v>
      </c>
      <c r="D3956" s="8">
        <v>800197177</v>
      </c>
      <c r="E3956" s="1" t="str">
        <f>VLOOKUP(D3956,'[1]IPS REGISTRADAS'!B$9:C$3248,2,0)</f>
        <v>HOSPITAL LA VICTORIA III NIVEL  DE BOGOTÁ D.C.</v>
      </c>
      <c r="F3956" s="9">
        <v>1815000</v>
      </c>
    </row>
    <row r="3957" spans="1:6" ht="30" x14ac:dyDescent="0.25">
      <c r="A3957" s="7" t="s">
        <v>268</v>
      </c>
      <c r="B3957" s="7" t="s">
        <v>269</v>
      </c>
      <c r="C3957" s="7" t="s">
        <v>2029</v>
      </c>
      <c r="D3957" s="8">
        <v>830514327</v>
      </c>
      <c r="E3957" s="1" t="str">
        <f>VLOOKUP(D3957,'[1]IPS REGISTRADAS'!B$9:C$3248,2,0)</f>
        <v>FUNDAVISION DE BARRANQUILLA ATLANTICO</v>
      </c>
      <c r="F3957" s="9">
        <v>7891000</v>
      </c>
    </row>
    <row r="3958" spans="1:6" ht="30" x14ac:dyDescent="0.25">
      <c r="A3958" s="7" t="s">
        <v>268</v>
      </c>
      <c r="B3958" s="7" t="s">
        <v>269</v>
      </c>
      <c r="C3958" s="7" t="s">
        <v>2029</v>
      </c>
      <c r="D3958" s="8">
        <v>900272028</v>
      </c>
      <c r="E3958" s="1" t="str">
        <f>VLOOKUP(D3958,'[1]IPS REGISTRADAS'!B$9:C$3248,2,0)</f>
        <v>FUNDACION SOCIAL RECUPERACION INTEGRAL</v>
      </c>
      <c r="F3958" s="9">
        <v>10000000</v>
      </c>
    </row>
    <row r="3959" spans="1:6" ht="30" x14ac:dyDescent="0.25">
      <c r="A3959" s="7" t="s">
        <v>268</v>
      </c>
      <c r="B3959" s="7" t="s">
        <v>269</v>
      </c>
      <c r="C3959" s="7" t="s">
        <v>2029</v>
      </c>
      <c r="D3959" s="8">
        <v>900468210</v>
      </c>
      <c r="E3959" s="1" t="str">
        <f>VLOOKUP(D3959,'[1]IPS REGISTRADAS'!B$9:C$3248,2,0)</f>
        <v>CENTRO DE RESONANCIA MAGNETICA DEL NORTE S.A.S.</v>
      </c>
      <c r="F3959" s="9">
        <v>3886000</v>
      </c>
    </row>
    <row r="3960" spans="1:6" ht="30" x14ac:dyDescent="0.25">
      <c r="A3960" s="7" t="s">
        <v>268</v>
      </c>
      <c r="B3960" s="7" t="s">
        <v>269</v>
      </c>
      <c r="C3960" s="7" t="s">
        <v>2029</v>
      </c>
      <c r="D3960" s="8">
        <v>900480987</v>
      </c>
      <c r="E3960" s="1" t="str">
        <f>VLOOKUP(D3960,'[1]IPS REGISTRADAS'!B$9:C$3248,2,0)</f>
        <v>FUNDACION DE REHABILITACION INTEGRAL EMPRENDIENDO SONRISAS</v>
      </c>
      <c r="F3960" s="9">
        <v>2400000</v>
      </c>
    </row>
    <row r="3961" spans="1:6" ht="30" x14ac:dyDescent="0.25">
      <c r="A3961" s="7" t="s">
        <v>268</v>
      </c>
      <c r="B3961" s="7" t="s">
        <v>269</v>
      </c>
      <c r="C3961" s="7" t="s">
        <v>2029</v>
      </c>
      <c r="D3961" s="8">
        <v>900594442</v>
      </c>
      <c r="E3961" s="1" t="str">
        <f>VLOOKUP(D3961,'[1]IPS REGISTRADAS'!B$9:C$3248,2,0)</f>
        <v>AMVIF-ATENCION MEDICA VITAL EN FAMILIA I.P.S S.A.S.</v>
      </c>
      <c r="F3961" s="9">
        <v>5075000</v>
      </c>
    </row>
    <row r="3962" spans="1:6" ht="15" customHeight="1" x14ac:dyDescent="0.25">
      <c r="A3962" s="7" t="s">
        <v>268</v>
      </c>
      <c r="B3962" s="7" t="s">
        <v>269</v>
      </c>
      <c r="C3962" s="7" t="s">
        <v>2029</v>
      </c>
      <c r="D3962" s="8">
        <v>800187260</v>
      </c>
      <c r="E3962" s="1" t="str">
        <f>VLOOKUP(D3962,'[1]IPS REGISTRADAS'!B$9:C$3248,2,0)</f>
        <v>INSTITUTO DE ENFERMEDADES DIGESTIVAS DE HUILA LTDA</v>
      </c>
      <c r="F3962" s="9">
        <v>2000000</v>
      </c>
    </row>
    <row r="3963" spans="1:6" ht="15" customHeight="1" x14ac:dyDescent="0.25">
      <c r="A3963" s="7" t="s">
        <v>268</v>
      </c>
      <c r="B3963" s="7" t="s">
        <v>269</v>
      </c>
      <c r="C3963" s="7" t="s">
        <v>2029</v>
      </c>
      <c r="D3963" s="8">
        <v>800216883</v>
      </c>
      <c r="E3963" s="1" t="str">
        <f>VLOOKUP(D3963,'[1]IPS REGISTRADAS'!B$9:C$3248,2,0)</f>
        <v>HOSPITAL DE SUBA II NIVEL E.S.E</v>
      </c>
      <c r="F3963" s="9">
        <v>5000000</v>
      </c>
    </row>
    <row r="3964" spans="1:6" ht="15" customHeight="1" x14ac:dyDescent="0.25">
      <c r="A3964" s="7" t="s">
        <v>268</v>
      </c>
      <c r="B3964" s="7" t="s">
        <v>269</v>
      </c>
      <c r="C3964" s="7" t="s">
        <v>2029</v>
      </c>
      <c r="D3964" s="8">
        <v>800234339</v>
      </c>
      <c r="E3964" s="1" t="str">
        <f>VLOOKUP(D3964,'[1]IPS REGISTRADAS'!B$9:C$3248,2,0)</f>
        <v>LABORATORIO  CLINICO PROCESAR LTDA DE CERETE  CORDOBA</v>
      </c>
      <c r="F3964" s="9">
        <v>3495000</v>
      </c>
    </row>
    <row r="3965" spans="1:6" ht="15" customHeight="1" x14ac:dyDescent="0.25">
      <c r="A3965" s="7" t="s">
        <v>268</v>
      </c>
      <c r="B3965" s="7" t="s">
        <v>269</v>
      </c>
      <c r="C3965" s="7" t="s">
        <v>2029</v>
      </c>
      <c r="D3965" s="8">
        <v>807008857</v>
      </c>
      <c r="E3965" s="1" t="str">
        <f>VLOOKUP(D3965,'[1]IPS REGISTRADAS'!B$9:C$3248,2,0)</f>
        <v>E.S.E. HOSPITAL REGIONAL NORTE</v>
      </c>
      <c r="F3965" s="9">
        <v>1460000</v>
      </c>
    </row>
    <row r="3966" spans="1:6" ht="15" customHeight="1" x14ac:dyDescent="0.25">
      <c r="A3966" s="7" t="s">
        <v>268</v>
      </c>
      <c r="B3966" s="7" t="s">
        <v>269</v>
      </c>
      <c r="C3966" s="7" t="s">
        <v>2029</v>
      </c>
      <c r="D3966" s="8">
        <v>900269029</v>
      </c>
      <c r="E3966" s="1" t="str">
        <f>VLOOKUP(D3966,'[1]IPS REGISTRADAS'!B$9:C$3248,2,0)</f>
        <v>FUNDACION CENTRO COLOMBIANO DE EPILEPCIA Y ENFERMEDADES NEUROLOGICAS DE CARTAGENA BOLIVAR</v>
      </c>
      <c r="F3966" s="9">
        <v>12742000</v>
      </c>
    </row>
    <row r="3967" spans="1:6" ht="15" customHeight="1" x14ac:dyDescent="0.25">
      <c r="A3967" s="7" t="s">
        <v>268</v>
      </c>
      <c r="B3967" s="7" t="s">
        <v>269</v>
      </c>
      <c r="C3967" s="7" t="s">
        <v>2029</v>
      </c>
      <c r="D3967" s="8">
        <v>900274057</v>
      </c>
      <c r="E3967" s="1" t="str">
        <f>VLOOKUP(D3967,'[1]IPS REGISTRADAS'!B$9:C$3248,2,0)</f>
        <v>CENTRO DE REHABILITACION INTEGRAL ROSALIA MENA  E.U. DE BOSCONIA CESAR</v>
      </c>
      <c r="F3967" s="9">
        <v>10000000</v>
      </c>
    </row>
    <row r="3968" spans="1:6" ht="15" customHeight="1" x14ac:dyDescent="0.25">
      <c r="A3968" s="7" t="s">
        <v>268</v>
      </c>
      <c r="B3968" s="7" t="s">
        <v>269</v>
      </c>
      <c r="C3968" s="7" t="s">
        <v>2029</v>
      </c>
      <c r="D3968" s="8">
        <v>900434078</v>
      </c>
      <c r="E3968" s="1" t="str">
        <f>VLOOKUP(D3968,'[1]IPS REGISTRADAS'!B$9:C$3248,2,0)</f>
        <v>ORGANIZACIÓN CLINICA SANTA TERESA DE MAGANGUÉ BOLIVAR</v>
      </c>
      <c r="F3968" s="9">
        <v>7694000</v>
      </c>
    </row>
    <row r="3969" spans="1:6" ht="15" customHeight="1" x14ac:dyDescent="0.25">
      <c r="A3969" s="7" t="s">
        <v>0</v>
      </c>
      <c r="B3969" s="7" t="s">
        <v>1</v>
      </c>
      <c r="C3969" s="7" t="s">
        <v>2029</v>
      </c>
      <c r="D3969" s="8">
        <v>823003752</v>
      </c>
      <c r="E3969" s="1" t="str">
        <f>VLOOKUP(D3969,'[1]IPS REGISTRADAS'!B$9:C$3248,2,0)</f>
        <v>IPS UNIDAD MEDICA EL BOSQUE S.A.S</v>
      </c>
      <c r="F3969" s="9">
        <v>22076838</v>
      </c>
    </row>
    <row r="3970" spans="1:6" ht="15" customHeight="1" x14ac:dyDescent="0.25">
      <c r="A3970" s="7" t="s">
        <v>0</v>
      </c>
      <c r="B3970" s="7" t="s">
        <v>1</v>
      </c>
      <c r="C3970" s="7" t="s">
        <v>2029</v>
      </c>
      <c r="D3970" s="8">
        <v>900004894</v>
      </c>
      <c r="E3970" s="1" t="str">
        <f>VLOOKUP(D3970,'[1]IPS REGISTRADAS'!B$9:C$3248,2,0)</f>
        <v xml:space="preserve">HOSPITAL REGIONAL II NIVEL DE ATENCION VALLE DE TENZA E.S.E. </v>
      </c>
      <c r="F3970" s="9">
        <v>5663453</v>
      </c>
    </row>
    <row r="3971" spans="1:6" ht="15" customHeight="1" x14ac:dyDescent="0.25">
      <c r="A3971" s="7" t="s">
        <v>674</v>
      </c>
      <c r="B3971" s="7" t="s">
        <v>675</v>
      </c>
      <c r="C3971" s="7" t="s">
        <v>2029</v>
      </c>
      <c r="D3971" s="8">
        <v>814007194</v>
      </c>
      <c r="E3971" s="1" t="str">
        <f>VLOOKUP(D3971,'[1]IPS REGISTRADAS'!B$9:C$3248,2,0)</f>
        <v xml:space="preserve">CENTRO DE SALUD MINICIPIO DE PROVIDENCIA E.S.E. </v>
      </c>
      <c r="F3971" s="9">
        <v>3678000</v>
      </c>
    </row>
    <row r="3972" spans="1:6" ht="15" customHeight="1" x14ac:dyDescent="0.25">
      <c r="A3972" s="7" t="s">
        <v>674</v>
      </c>
      <c r="B3972" s="7" t="s">
        <v>675</v>
      </c>
      <c r="C3972" s="7" t="s">
        <v>2029</v>
      </c>
      <c r="D3972" s="8">
        <v>817003237</v>
      </c>
      <c r="E3972" s="1" t="str">
        <f>VLOOKUP(D3972,'[1]IPS REGISTRADAS'!B$9:C$3248,2,0)</f>
        <v>ASOCIACION DEL CAUCA PARA PREVENCION DE LA CEGUERA Y REHABILITACION DEL LIMITADO VISUAL</v>
      </c>
      <c r="F3972" s="9">
        <v>17529400</v>
      </c>
    </row>
    <row r="3973" spans="1:6" ht="15" customHeight="1" x14ac:dyDescent="0.25">
      <c r="A3973" s="7" t="s">
        <v>674</v>
      </c>
      <c r="B3973" s="7" t="s">
        <v>675</v>
      </c>
      <c r="C3973" s="7" t="s">
        <v>2029</v>
      </c>
      <c r="D3973" s="8">
        <v>846000474</v>
      </c>
      <c r="E3973" s="1" t="str">
        <f>VLOOKUP(D3973,'[1]IPS REGISTRADAS'!B$9:C$3248,2,0)</f>
        <v>E.S.E. HOSPITAL ORITO DE PUTUMAYO</v>
      </c>
      <c r="F3973" s="9">
        <v>2914559</v>
      </c>
    </row>
    <row r="3974" spans="1:6" ht="15" customHeight="1" x14ac:dyDescent="0.25">
      <c r="A3974" s="7" t="s">
        <v>674</v>
      </c>
      <c r="B3974" s="7" t="s">
        <v>675</v>
      </c>
      <c r="C3974" s="7" t="s">
        <v>2029</v>
      </c>
      <c r="D3974" s="8">
        <v>846003374</v>
      </c>
      <c r="E3974" s="1" t="str">
        <f>VLOOKUP(D3974,'[1]IPS REGISTRADAS'!B$9:C$3248,2,0)</f>
        <v>OPTILENTES EU</v>
      </c>
      <c r="F3974" s="9">
        <v>1052162</v>
      </c>
    </row>
    <row r="3975" spans="1:6" ht="15" customHeight="1" x14ac:dyDescent="0.25">
      <c r="A3975" s="7" t="s">
        <v>674</v>
      </c>
      <c r="B3975" s="7" t="s">
        <v>675</v>
      </c>
      <c r="C3975" s="7" t="s">
        <v>2029</v>
      </c>
      <c r="D3975" s="8">
        <v>900123612</v>
      </c>
      <c r="E3975" s="1" t="str">
        <f>VLOOKUP(D3975,'[1]IPS REGISTRADAS'!B$9:C$3248,2,0)</f>
        <v>NEFROUROS MON S.A.S.</v>
      </c>
      <c r="F3975" s="9">
        <v>28073835</v>
      </c>
    </row>
    <row r="3976" spans="1:6" ht="15" customHeight="1" x14ac:dyDescent="0.25">
      <c r="A3976" s="7" t="s">
        <v>1312</v>
      </c>
      <c r="B3976" s="7" t="s">
        <v>1313</v>
      </c>
      <c r="C3976" s="7" t="s">
        <v>2029</v>
      </c>
      <c r="D3976" s="8">
        <v>800216303</v>
      </c>
      <c r="E3976" s="1" t="str">
        <f>VLOOKUP(D3976,'[1]IPS REGISTRADAS'!B$9:C$3248,2,0)</f>
        <v xml:space="preserve">HOSPITAL SAN BLAS II NIVEL E.S.E. </v>
      </c>
      <c r="F3976" s="9">
        <v>1105844</v>
      </c>
    </row>
    <row r="3977" spans="1:6" ht="15" customHeight="1" x14ac:dyDescent="0.25">
      <c r="A3977" s="7" t="s">
        <v>1312</v>
      </c>
      <c r="B3977" s="7" t="s">
        <v>1313</v>
      </c>
      <c r="C3977" s="7" t="s">
        <v>2029</v>
      </c>
      <c r="D3977" s="8">
        <v>816005003</v>
      </c>
      <c r="E3977" s="1" t="str">
        <f>VLOOKUP(D3977,'[1]IPS REGISTRADAS'!B$9:C$3248,2,0)</f>
        <v>E.S.E SALUD PEREIRA</v>
      </c>
      <c r="F3977" s="9">
        <v>2129690</v>
      </c>
    </row>
    <row r="3978" spans="1:6" ht="15" customHeight="1" x14ac:dyDescent="0.25">
      <c r="A3978" s="7" t="s">
        <v>1312</v>
      </c>
      <c r="B3978" s="7" t="s">
        <v>1313</v>
      </c>
      <c r="C3978" s="7" t="s">
        <v>2029</v>
      </c>
      <c r="D3978" s="8">
        <v>860066191</v>
      </c>
      <c r="E3978" s="1" t="str">
        <f>VLOOKUP(D3978,'[1]IPS REGISTRADAS'!B$9:C$3248,2,0)</f>
        <v>MEDICOS ASOCIADOS S.A</v>
      </c>
      <c r="F3978" s="9">
        <v>100000000</v>
      </c>
    </row>
    <row r="3979" spans="1:6" ht="15" customHeight="1" x14ac:dyDescent="0.25">
      <c r="A3979" s="7" t="s">
        <v>1312</v>
      </c>
      <c r="B3979" s="7" t="s">
        <v>1313</v>
      </c>
      <c r="C3979" s="7" t="s">
        <v>2029</v>
      </c>
      <c r="D3979" s="8">
        <v>890904646</v>
      </c>
      <c r="E3979" s="1" t="str">
        <f>VLOOKUP(D3979,'[1]IPS REGISTRADAS'!B$9:C$3248,2,0)</f>
        <v xml:space="preserve">HOSPITAL GENERAL DE MEDELLIN E.S.E. </v>
      </c>
      <c r="F3979" s="9">
        <v>5090713</v>
      </c>
    </row>
    <row r="3980" spans="1:6" ht="15" customHeight="1" x14ac:dyDescent="0.25">
      <c r="A3980" s="7" t="s">
        <v>1312</v>
      </c>
      <c r="B3980" s="7" t="s">
        <v>1313</v>
      </c>
      <c r="C3980" s="7" t="s">
        <v>2029</v>
      </c>
      <c r="D3980" s="8">
        <v>891180268</v>
      </c>
      <c r="E3980" s="1" t="str">
        <f>VLOOKUP(D3980,'[1]IPS REGISTRADAS'!B$9:C$3248,2,0)</f>
        <v>HOSPITAL UNIVERSITARIO HERNANDO MONCALEANO PERDOMO E.S.E</v>
      </c>
      <c r="F3980" s="9">
        <v>12000000</v>
      </c>
    </row>
    <row r="3981" spans="1:6" ht="15" customHeight="1" x14ac:dyDescent="0.25">
      <c r="A3981" s="7" t="s">
        <v>1312</v>
      </c>
      <c r="B3981" s="7" t="s">
        <v>1313</v>
      </c>
      <c r="C3981" s="7" t="s">
        <v>2029</v>
      </c>
      <c r="D3981" s="8">
        <v>899999032</v>
      </c>
      <c r="E3981" s="1" t="str">
        <f>VLOOKUP(D3981,'[1]IPS REGISTRADAS'!B$9:C$3248,2,0)</f>
        <v>HOSPITAL UNIVERSITARIO DE LA SAMARITANA E.S.E.</v>
      </c>
      <c r="F3981" s="9">
        <v>10000000</v>
      </c>
    </row>
    <row r="3982" spans="1:6" ht="15" customHeight="1" x14ac:dyDescent="0.25">
      <c r="A3982" s="7" t="s">
        <v>1312</v>
      </c>
      <c r="B3982" s="7" t="s">
        <v>1313</v>
      </c>
      <c r="C3982" s="7" t="s">
        <v>2029</v>
      </c>
      <c r="D3982" s="8">
        <v>900138815</v>
      </c>
      <c r="E3982" s="1" t="str">
        <f>VLOOKUP(D3982,'[1]IPS REGISTRADAS'!B$9:C$3248,2,0)</f>
        <v>UNIDAD MATERNO INFANTIL DEL TOLIMA SOCIEDAD ANONIMA</v>
      </c>
      <c r="F3982" s="9">
        <v>20000000</v>
      </c>
    </row>
    <row r="3983" spans="1:6" ht="15" customHeight="1" x14ac:dyDescent="0.25">
      <c r="A3983" s="7" t="s">
        <v>1312</v>
      </c>
      <c r="B3983" s="7" t="s">
        <v>1313</v>
      </c>
      <c r="C3983" s="7" t="s">
        <v>2029</v>
      </c>
      <c r="D3983" s="8">
        <v>900346953</v>
      </c>
      <c r="E3983" s="1" t="str">
        <f>VLOOKUP(D3983,'[1]IPS REGISTRADAS'!B$9:C$3248,2,0)</f>
        <v>CARDIOSALUD EJE CAFETERO S.A.S.</v>
      </c>
      <c r="F3983" s="9">
        <v>3587860</v>
      </c>
    </row>
    <row r="3984" spans="1:6" ht="15" customHeight="1" x14ac:dyDescent="0.25">
      <c r="A3984" s="7" t="s">
        <v>1312</v>
      </c>
      <c r="B3984" s="7" t="s">
        <v>1313</v>
      </c>
      <c r="C3984" s="7" t="s">
        <v>2029</v>
      </c>
      <c r="D3984" s="8">
        <v>900562697</v>
      </c>
      <c r="E3984" s="1" t="str">
        <f>VLOOKUP(D3984,'[1]IPS REGISTRADAS'!B$9:C$3248,2,0)</f>
        <v>UCIKIDS S.A.S</v>
      </c>
      <c r="F3984" s="9">
        <v>35000000</v>
      </c>
    </row>
    <row r="3985" spans="1:6" ht="15" customHeight="1" x14ac:dyDescent="0.25">
      <c r="A3985" s="7" t="s">
        <v>0</v>
      </c>
      <c r="B3985" s="7" t="s">
        <v>1</v>
      </c>
      <c r="C3985" s="7" t="s">
        <v>2029</v>
      </c>
      <c r="D3985" s="8">
        <v>822000946</v>
      </c>
      <c r="E3985" s="1" t="str">
        <f>VLOOKUP(D3985,'[1]IPS REGISTRADAS'!B$9:C$3248,2,0)</f>
        <v>MEDICINA NUCLEAR DIAGNOSTICA E.U</v>
      </c>
      <c r="F3985" s="9">
        <v>24935850</v>
      </c>
    </row>
    <row r="3986" spans="1:6" ht="15" customHeight="1" x14ac:dyDescent="0.25">
      <c r="A3986" s="7" t="s">
        <v>0</v>
      </c>
      <c r="B3986" s="7" t="s">
        <v>1</v>
      </c>
      <c r="C3986" s="7" t="s">
        <v>2029</v>
      </c>
      <c r="D3986" s="8">
        <v>891180134</v>
      </c>
      <c r="E3986" s="1" t="str">
        <f>VLOOKUP(D3986,'[1]IPS REGISTRADAS'!B$9:C$3248,2,0)</f>
        <v>HOSPITAL DEPARTAMENTAL SAN ANTONIO E.S.E</v>
      </c>
      <c r="F3986" s="9">
        <v>5584494</v>
      </c>
    </row>
    <row r="3987" spans="1:6" ht="30" x14ac:dyDescent="0.25">
      <c r="A3987" s="7" t="s">
        <v>1333</v>
      </c>
      <c r="B3987" s="7" t="s">
        <v>1334</v>
      </c>
      <c r="C3987" s="7" t="s">
        <v>2029</v>
      </c>
      <c r="D3987" s="8">
        <v>800084362</v>
      </c>
      <c r="E3987" s="1" t="str">
        <f>VLOOKUP(D3987,'[1]IPS REGISTRADAS'!B$9:C$3248,2,0)</f>
        <v>HOSPITAL CIVIL DE IPIALES  NARIÑO E.S.E.</v>
      </c>
      <c r="F3987" s="9">
        <v>200000000</v>
      </c>
    </row>
    <row r="3988" spans="1:6" ht="30" x14ac:dyDescent="0.25">
      <c r="A3988" s="7" t="s">
        <v>1333</v>
      </c>
      <c r="B3988" s="7" t="s">
        <v>1334</v>
      </c>
      <c r="C3988" s="7" t="s">
        <v>2029</v>
      </c>
      <c r="D3988" s="8">
        <v>890324177</v>
      </c>
      <c r="E3988" s="1" t="str">
        <f>VLOOKUP(D3988,'[1]IPS REGISTRADAS'!B$9:C$3248,2,0)</f>
        <v>FUNDACION VALLE DE LILI DE CALI VALLE</v>
      </c>
      <c r="F3988" s="9">
        <v>800000000</v>
      </c>
    </row>
    <row r="3989" spans="1:6" ht="30" x14ac:dyDescent="0.25">
      <c r="A3989" s="7" t="s">
        <v>1333</v>
      </c>
      <c r="B3989" s="7" t="s">
        <v>1334</v>
      </c>
      <c r="C3989" s="7" t="s">
        <v>2029</v>
      </c>
      <c r="D3989" s="8">
        <v>891200952</v>
      </c>
      <c r="E3989" s="1" t="str">
        <f>VLOOKUP(D3989,'[1]IPS REGISTRADAS'!B$9:C$3248,2,0)</f>
        <v>HOSPITAL EDUARDO SANTOS E.S.E. DE LA UNION NARIÑO</v>
      </c>
      <c r="F3989" s="9">
        <v>100000000</v>
      </c>
    </row>
    <row r="3990" spans="1:6" x14ac:dyDescent="0.25">
      <c r="A3990" s="7" t="s">
        <v>0</v>
      </c>
      <c r="B3990" s="7" t="s">
        <v>1</v>
      </c>
      <c r="C3990" s="7" t="s">
        <v>2029</v>
      </c>
      <c r="D3990" s="8">
        <v>800007076</v>
      </c>
      <c r="E3990" s="1" t="str">
        <f>VLOOKUP(D3990,'[1]IPS REGISTRADAS'!B$9:C$3248,2,0)</f>
        <v>FUNDACION MARIO GAITAN YANGUAS</v>
      </c>
      <c r="F3990" s="9">
        <v>3720775</v>
      </c>
    </row>
    <row r="3991" spans="1:6" x14ac:dyDescent="0.25">
      <c r="A3991" s="7" t="s">
        <v>0</v>
      </c>
      <c r="B3991" s="7" t="s">
        <v>1</v>
      </c>
      <c r="C3991" s="7" t="s">
        <v>2029</v>
      </c>
      <c r="D3991" s="8">
        <v>800084362</v>
      </c>
      <c r="E3991" s="1" t="str">
        <f>VLOOKUP(D3991,'[1]IPS REGISTRADAS'!B$9:C$3248,2,0)</f>
        <v>HOSPITAL CIVIL DE IPIALES  NARIÑO E.S.E.</v>
      </c>
      <c r="F3991" s="9">
        <v>63385232</v>
      </c>
    </row>
    <row r="3992" spans="1:6" x14ac:dyDescent="0.25">
      <c r="A3992" s="7" t="s">
        <v>0</v>
      </c>
      <c r="B3992" s="7" t="s">
        <v>1</v>
      </c>
      <c r="C3992" s="7" t="s">
        <v>2029</v>
      </c>
      <c r="D3992" s="8">
        <v>800183943</v>
      </c>
      <c r="E3992" s="1" t="str">
        <f>VLOOKUP(D3992,'[1]IPS REGISTRADAS'!B$9:C$3248,2,0)</f>
        <v>CLINICA SANTA MARIA DE SINCELEJO SUCRE</v>
      </c>
      <c r="F3992" s="9">
        <v>113078289</v>
      </c>
    </row>
    <row r="3993" spans="1:6" x14ac:dyDescent="0.25">
      <c r="A3993" s="7" t="s">
        <v>0</v>
      </c>
      <c r="B3993" s="7" t="s">
        <v>1</v>
      </c>
      <c r="C3993" s="7" t="s">
        <v>2029</v>
      </c>
      <c r="D3993" s="8">
        <v>900259750</v>
      </c>
      <c r="E3993" s="1" t="str">
        <f>VLOOKUP(D3993,'[1]IPS REGISTRADAS'!B$9:C$3248,2,0)</f>
        <v>ALVEN IPS E.U</v>
      </c>
      <c r="F3993" s="9">
        <v>10177999</v>
      </c>
    </row>
    <row r="3994" spans="1:6" x14ac:dyDescent="0.25">
      <c r="A3994" s="7" t="s">
        <v>674</v>
      </c>
      <c r="B3994" s="7" t="s">
        <v>675</v>
      </c>
      <c r="C3994" s="7" t="s">
        <v>2029</v>
      </c>
      <c r="D3994" s="8">
        <v>814006689</v>
      </c>
      <c r="E3994" s="1" t="str">
        <f>VLOOKUP(D3994,'[1]IPS REGISTRADAS'!B$9:C$3248,2,0)</f>
        <v>CENTRO DE SALUD MUNICIPAL NIVEL I LUIS ACOSTA E.S.E</v>
      </c>
      <c r="F3994" s="9">
        <v>3420144</v>
      </c>
    </row>
    <row r="3995" spans="1:6" x14ac:dyDescent="0.25">
      <c r="A3995" s="7" t="s">
        <v>674</v>
      </c>
      <c r="B3995" s="7" t="s">
        <v>675</v>
      </c>
      <c r="C3995" s="7" t="s">
        <v>2029</v>
      </c>
      <c r="D3995" s="8">
        <v>846003158</v>
      </c>
      <c r="E3995" s="1" t="str">
        <f>VLOOKUP(D3995,'[1]IPS REGISTRADAS'!B$9:C$3248,2,0)</f>
        <v>REHABILITAR DEL PUTUMAYO LTDA</v>
      </c>
      <c r="F3995" s="9">
        <v>3076169</v>
      </c>
    </row>
    <row r="3996" spans="1:6" x14ac:dyDescent="0.25">
      <c r="A3996" s="7" t="s">
        <v>674</v>
      </c>
      <c r="B3996" s="7" t="s">
        <v>675</v>
      </c>
      <c r="C3996" s="7" t="s">
        <v>2029</v>
      </c>
      <c r="D3996" s="8">
        <v>891200679</v>
      </c>
      <c r="E3996" s="1" t="str">
        <f>VLOOKUP(D3996,'[1]IPS REGISTRADAS'!B$9:C$3248,2,0)</f>
        <v>E.S.E. HOSPITAL JOSE MARIA HERNANDEZ</v>
      </c>
      <c r="F3996" s="9">
        <v>74084595</v>
      </c>
    </row>
    <row r="3997" spans="1:6" x14ac:dyDescent="0.25">
      <c r="A3997" s="7" t="s">
        <v>674</v>
      </c>
      <c r="B3997" s="7" t="s">
        <v>675</v>
      </c>
      <c r="C3997" s="7" t="s">
        <v>2029</v>
      </c>
      <c r="D3997" s="8">
        <v>899999032</v>
      </c>
      <c r="E3997" s="1" t="str">
        <f>VLOOKUP(D3997,'[1]IPS REGISTRADAS'!B$9:C$3248,2,0)</f>
        <v>HOSPITAL UNIVERSITARIO DE LA SAMARITANA E.S.E.</v>
      </c>
      <c r="F3997" s="9">
        <v>140232013</v>
      </c>
    </row>
    <row r="3998" spans="1:6" x14ac:dyDescent="0.25">
      <c r="A3998" s="7" t="s">
        <v>674</v>
      </c>
      <c r="B3998" s="7" t="s">
        <v>675</v>
      </c>
      <c r="C3998" s="7" t="s">
        <v>2029</v>
      </c>
      <c r="D3998" s="8">
        <v>900052148</v>
      </c>
      <c r="E3998" s="1" t="str">
        <f>VLOOKUP(D3998,'[1]IPS REGISTRADAS'!B$9:C$3248,2,0)</f>
        <v>CXYUCE JXUT EMPRESA SOCIAL DEL ESTADO</v>
      </c>
      <c r="F3998" s="9">
        <v>18293209</v>
      </c>
    </row>
    <row r="3999" spans="1:6" x14ac:dyDescent="0.25">
      <c r="A3999" s="7" t="s">
        <v>674</v>
      </c>
      <c r="B3999" s="7" t="s">
        <v>675</v>
      </c>
      <c r="C3999" s="7" t="s">
        <v>2029</v>
      </c>
      <c r="D3999" s="8">
        <v>900334303</v>
      </c>
      <c r="E3999" s="1" t="str">
        <f>VLOOKUP(D3999,'[1]IPS REGISTRADAS'!B$9:C$3248,2,0)</f>
        <v>LABORATORIO HORMONAL DE NARIÑO S.A.S.</v>
      </c>
      <c r="F3999" s="9">
        <v>28739986</v>
      </c>
    </row>
    <row r="4000" spans="1:6" x14ac:dyDescent="0.25">
      <c r="A4000" s="7" t="s">
        <v>746</v>
      </c>
      <c r="B4000" s="7" t="s">
        <v>747</v>
      </c>
      <c r="C4000" s="7" t="s">
        <v>2029</v>
      </c>
      <c r="D4000" s="8">
        <v>800020591</v>
      </c>
      <c r="E4000" s="1" t="str">
        <f>VLOOKUP(D4000,'[1]IPS REGISTRADAS'!B$9:C$3248,2,0)</f>
        <v>AMPARO DE ANCIANOS SAN JOSE DE PASTO NARIÑO</v>
      </c>
      <c r="F4000" s="9">
        <v>33847330</v>
      </c>
    </row>
    <row r="4001" spans="1:6" x14ac:dyDescent="0.25">
      <c r="A4001" s="7" t="s">
        <v>746</v>
      </c>
      <c r="B4001" s="7" t="s">
        <v>747</v>
      </c>
      <c r="C4001" s="7" t="s">
        <v>2029</v>
      </c>
      <c r="D4001" s="8">
        <v>800176807</v>
      </c>
      <c r="E4001" s="1" t="str">
        <f>VLOOKUP(D4001,'[1]IPS REGISTRADAS'!B$9:C$3248,2,0)</f>
        <v>PROFESIONALES EN LA SALUD PROINSALUD DE PASTO NARIÑO</v>
      </c>
      <c r="F4001" s="9">
        <v>691012171</v>
      </c>
    </row>
    <row r="4002" spans="1:6" x14ac:dyDescent="0.25">
      <c r="A4002" s="7" t="s">
        <v>746</v>
      </c>
      <c r="B4002" s="7" t="s">
        <v>747</v>
      </c>
      <c r="C4002" s="7" t="s">
        <v>2029</v>
      </c>
      <c r="D4002" s="8">
        <v>800191916</v>
      </c>
      <c r="E4002" s="1" t="str">
        <f>VLOOKUP(D4002,'[1]IPS REGISTRADAS'!B$9:C$3248,2,0)</f>
        <v>CLINICA SAN FRANCISCO S.A.</v>
      </c>
      <c r="F4002" s="9">
        <v>980000000</v>
      </c>
    </row>
    <row r="4003" spans="1:6" x14ac:dyDescent="0.25">
      <c r="A4003" s="7" t="s">
        <v>746</v>
      </c>
      <c r="B4003" s="7" t="s">
        <v>747</v>
      </c>
      <c r="C4003" s="7" t="s">
        <v>2029</v>
      </c>
      <c r="D4003" s="8">
        <v>800220011</v>
      </c>
      <c r="E4003" s="1" t="str">
        <f>VLOOKUP(D4003,'[1]IPS REGISTRADAS'!B$9:C$3248,2,0)</f>
        <v>HOSPITAL MEISSEN II NIVEL DE BOGOTÁ D.C.</v>
      </c>
      <c r="F4003" s="9">
        <v>6378650</v>
      </c>
    </row>
    <row r="4004" spans="1:6" x14ac:dyDescent="0.25">
      <c r="A4004" s="7" t="s">
        <v>746</v>
      </c>
      <c r="B4004" s="7" t="s">
        <v>747</v>
      </c>
      <c r="C4004" s="7" t="s">
        <v>2029</v>
      </c>
      <c r="D4004" s="8">
        <v>805003605</v>
      </c>
      <c r="E4004" s="1" t="str">
        <f>VLOOKUP(D4004,'[1]IPS REGISTRADAS'!B$9:C$3248,2,0)</f>
        <v>ONCOLOGICOS ASOCIADOS DE IMBANACO S.A.</v>
      </c>
      <c r="F4004" s="9">
        <v>170076058</v>
      </c>
    </row>
    <row r="4005" spans="1:6" x14ac:dyDescent="0.25">
      <c r="A4005" s="7" t="s">
        <v>746</v>
      </c>
      <c r="B4005" s="7" t="s">
        <v>747</v>
      </c>
      <c r="C4005" s="7" t="s">
        <v>2029</v>
      </c>
      <c r="D4005" s="8">
        <v>805011262</v>
      </c>
      <c r="E4005" s="1" t="str">
        <f>VLOOKUP(D4005,'[1]IPS REGISTRADAS'!B$9:C$3248,2,0)</f>
        <v>RTS S.A.S.</v>
      </c>
      <c r="F4005" s="9">
        <v>306693166</v>
      </c>
    </row>
    <row r="4006" spans="1:6" x14ac:dyDescent="0.25">
      <c r="A4006" s="7" t="s">
        <v>746</v>
      </c>
      <c r="B4006" s="7" t="s">
        <v>747</v>
      </c>
      <c r="C4006" s="7" t="s">
        <v>2029</v>
      </c>
      <c r="D4006" s="8">
        <v>805023021</v>
      </c>
      <c r="E4006" s="1" t="str">
        <f>VLOOKUP(D4006,'[1]IPS REGISTRADAS'!B$9:C$3248,2,0)</f>
        <v>PROGRAMAS INTEGRALES EN SALUD S.A.S</v>
      </c>
      <c r="F4006" s="9">
        <v>18035882</v>
      </c>
    </row>
    <row r="4007" spans="1:6" x14ac:dyDescent="0.25">
      <c r="A4007" s="7" t="s">
        <v>746</v>
      </c>
      <c r="B4007" s="7" t="s">
        <v>747</v>
      </c>
      <c r="C4007" s="7" t="s">
        <v>2029</v>
      </c>
      <c r="D4007" s="8">
        <v>813001952</v>
      </c>
      <c r="E4007" s="1" t="str">
        <f>VLOOKUP(D4007,'[1]IPS REGISTRADAS'!B$9:C$3248,2,0)</f>
        <v>CLINICA MEDILASER S.A</v>
      </c>
      <c r="F4007" s="9">
        <v>9862207</v>
      </c>
    </row>
    <row r="4008" spans="1:6" x14ac:dyDescent="0.25">
      <c r="A4008" s="7" t="s">
        <v>746</v>
      </c>
      <c r="B4008" s="7" t="s">
        <v>747</v>
      </c>
      <c r="C4008" s="7" t="s">
        <v>2029</v>
      </c>
      <c r="D4008" s="8">
        <v>814003158</v>
      </c>
      <c r="E4008" s="1" t="str">
        <f>VLOOKUP(D4008,'[1]IPS REGISTRADAS'!B$9:C$3248,2,0)</f>
        <v>I.P.S. INDIGENA CABILDOS CUMBAL PANAN CHILES Y MAYASQUER</v>
      </c>
      <c r="F4008" s="9">
        <v>2734970</v>
      </c>
    </row>
    <row r="4009" spans="1:6" x14ac:dyDescent="0.25">
      <c r="A4009" s="7" t="s">
        <v>746</v>
      </c>
      <c r="B4009" s="7" t="s">
        <v>747</v>
      </c>
      <c r="C4009" s="7" t="s">
        <v>2029</v>
      </c>
      <c r="D4009" s="8">
        <v>814006908</v>
      </c>
      <c r="E4009" s="1" t="str">
        <f>VLOOKUP(D4009,'[1]IPS REGISTRADAS'!B$9:C$3248,2,0)</f>
        <v>CENTRO DE SALUD SAN BARTOLOME DE CORDOBA</v>
      </c>
      <c r="F4009" s="9">
        <v>49782214</v>
      </c>
    </row>
    <row r="4010" spans="1:6" x14ac:dyDescent="0.25">
      <c r="A4010" s="7" t="s">
        <v>746</v>
      </c>
      <c r="B4010" s="7" t="s">
        <v>747</v>
      </c>
      <c r="C4010" s="7" t="s">
        <v>2029</v>
      </c>
      <c r="D4010" s="8">
        <v>817003166</v>
      </c>
      <c r="E4010" s="1" t="str">
        <f>VLOOKUP(D4010,'[1]IPS REGISTRADAS'!B$9:C$3248,2,0)</f>
        <v>CLINICA LA ESTANCIA DE POPAYAN CAUCA</v>
      </c>
      <c r="F4010" s="9">
        <v>218892413</v>
      </c>
    </row>
    <row r="4011" spans="1:6" x14ac:dyDescent="0.25">
      <c r="A4011" s="7" t="s">
        <v>746</v>
      </c>
      <c r="B4011" s="7" t="s">
        <v>747</v>
      </c>
      <c r="C4011" s="7" t="s">
        <v>2029</v>
      </c>
      <c r="D4011" s="8">
        <v>821000831</v>
      </c>
      <c r="E4011" s="1" t="str">
        <f>VLOOKUP(D4011,'[1]IPS REGISTRADAS'!B$9:C$3248,2,0)</f>
        <v>HOSPITAL RUBEN CRUZ VELEZ E.S.E.</v>
      </c>
      <c r="F4011" s="9">
        <v>27776735</v>
      </c>
    </row>
    <row r="4012" spans="1:6" x14ac:dyDescent="0.25">
      <c r="A4012" s="7" t="s">
        <v>746</v>
      </c>
      <c r="B4012" s="7" t="s">
        <v>747</v>
      </c>
      <c r="C4012" s="7" t="s">
        <v>2029</v>
      </c>
      <c r="D4012" s="8">
        <v>830114846</v>
      </c>
      <c r="E4012" s="1" t="str">
        <f>VLOOKUP(D4012,'[1]IPS REGISTRADAS'!B$9:C$3248,2,0)</f>
        <v>CENTRO DE ESPECIALISTAS DIAGNOSTICO Y TRATAMIENTO CEDIT LTDA DE BOGOTÁ D.C.</v>
      </c>
      <c r="F4012" s="9">
        <v>568520733</v>
      </c>
    </row>
    <row r="4013" spans="1:6" x14ac:dyDescent="0.25">
      <c r="A4013" s="7" t="s">
        <v>746</v>
      </c>
      <c r="B4013" s="7" t="s">
        <v>747</v>
      </c>
      <c r="C4013" s="7" t="s">
        <v>2029</v>
      </c>
      <c r="D4013" s="8">
        <v>830507718</v>
      </c>
      <c r="E4013" s="1" t="str">
        <f>VLOOKUP(D4013,'[1]IPS REGISTRADAS'!B$9:C$3248,2,0)</f>
        <v>MEDICAL PRO&amp;NFO S.A.S.</v>
      </c>
      <c r="F4013" s="9">
        <v>4837248</v>
      </c>
    </row>
    <row r="4014" spans="1:6" x14ac:dyDescent="0.25">
      <c r="A4014" s="7" t="s">
        <v>746</v>
      </c>
      <c r="B4014" s="7" t="s">
        <v>747</v>
      </c>
      <c r="C4014" s="7" t="s">
        <v>2029</v>
      </c>
      <c r="D4014" s="8">
        <v>837000708</v>
      </c>
      <c r="E4014" s="1" t="str">
        <f>VLOOKUP(D4014,'[1]IPS REGISTRADAS'!B$9:C$3248,2,0)</f>
        <v>INSTITUCIÓN PRESTADORA DE SERVICIO DE SALUD IPS LOS ANGELES</v>
      </c>
      <c r="F4014" s="9">
        <v>138106756</v>
      </c>
    </row>
    <row r="4015" spans="1:6" x14ac:dyDescent="0.25">
      <c r="A4015" s="7" t="s">
        <v>746</v>
      </c>
      <c r="B4015" s="7" t="s">
        <v>747</v>
      </c>
      <c r="C4015" s="7" t="s">
        <v>2029</v>
      </c>
      <c r="D4015" s="8">
        <v>860007760</v>
      </c>
      <c r="E4015" s="1" t="str">
        <f>VLOOKUP(D4015,'[1]IPS REGISTRADAS'!B$9:C$3248,2,0)</f>
        <v>HOSPITAL NUESTRA SEÑORA DEL PERPETUO SOCORRO DE PASTO NARIÑO</v>
      </c>
      <c r="F4015" s="9">
        <v>586229270</v>
      </c>
    </row>
    <row r="4016" spans="1:6" x14ac:dyDescent="0.25">
      <c r="A4016" s="7" t="s">
        <v>746</v>
      </c>
      <c r="B4016" s="7" t="s">
        <v>747</v>
      </c>
      <c r="C4016" s="7" t="s">
        <v>2029</v>
      </c>
      <c r="D4016" s="8">
        <v>890212568</v>
      </c>
      <c r="E4016" s="1" t="str">
        <f>VLOOKUP(D4016,'[1]IPS REGISTRADAS'!B$9:C$3248,2,0)</f>
        <v>FUNDACION CARDIOVASCULAR DE COLOMBIA</v>
      </c>
      <c r="F4016" s="9">
        <v>54027595</v>
      </c>
    </row>
    <row r="4017" spans="1:6" x14ac:dyDescent="0.25">
      <c r="A4017" s="7" t="s">
        <v>746</v>
      </c>
      <c r="B4017" s="7" t="s">
        <v>747</v>
      </c>
      <c r="C4017" s="7" t="s">
        <v>2029</v>
      </c>
      <c r="D4017" s="8">
        <v>890300513</v>
      </c>
      <c r="E4017" s="1" t="str">
        <f>VLOOKUP(D4017,'[1]IPS REGISTRADAS'!B$9:C$3248,2,0)</f>
        <v>CLINICA D EOCCIDENTE S.A.</v>
      </c>
      <c r="F4017" s="9">
        <v>400760032</v>
      </c>
    </row>
    <row r="4018" spans="1:6" x14ac:dyDescent="0.25">
      <c r="A4018" s="7" t="s">
        <v>746</v>
      </c>
      <c r="B4018" s="7" t="s">
        <v>747</v>
      </c>
      <c r="C4018" s="7" t="s">
        <v>2029</v>
      </c>
      <c r="D4018" s="8">
        <v>890301430</v>
      </c>
      <c r="E4018" s="1" t="str">
        <f>VLOOKUP(D4018,'[1]IPS REGISTRADAS'!B$9:C$3248,2,0)</f>
        <v>INSTITUTO DE RELIGIOSAS DE SAN JOSE DE GERONA DE CALI VALLE</v>
      </c>
      <c r="F4018" s="9">
        <v>147200415</v>
      </c>
    </row>
    <row r="4019" spans="1:6" x14ac:dyDescent="0.25">
      <c r="A4019" s="7" t="s">
        <v>746</v>
      </c>
      <c r="B4019" s="7" t="s">
        <v>747</v>
      </c>
      <c r="C4019" s="7" t="s">
        <v>2029</v>
      </c>
      <c r="D4019" s="8">
        <v>890303461</v>
      </c>
      <c r="E4019" s="1" t="str">
        <f>VLOOKUP(D4019,'[1]IPS REGISTRADAS'!B$9:C$3248,2,0)</f>
        <v>HOSPITAL UNIVERSAL DEL VALLE EVARISTO GARCIA DE CALI VALLE</v>
      </c>
      <c r="F4019" s="9">
        <v>1000000000</v>
      </c>
    </row>
    <row r="4020" spans="1:6" x14ac:dyDescent="0.25">
      <c r="A4020" s="7" t="s">
        <v>746</v>
      </c>
      <c r="B4020" s="7" t="s">
        <v>747</v>
      </c>
      <c r="C4020" s="7" t="s">
        <v>2029</v>
      </c>
      <c r="D4020" s="8">
        <v>890307200</v>
      </c>
      <c r="E4020" s="1" t="str">
        <f>VLOOKUP(D4020,'[1]IPS REGISTRADAS'!B$9:C$3248,2,0)</f>
        <v>CENTRO MEDICO IMBANACO DE CALI</v>
      </c>
      <c r="F4020" s="9">
        <v>461893643</v>
      </c>
    </row>
    <row r="4021" spans="1:6" x14ac:dyDescent="0.25">
      <c r="A4021" s="7" t="s">
        <v>746</v>
      </c>
      <c r="B4021" s="7" t="s">
        <v>747</v>
      </c>
      <c r="C4021" s="7" t="s">
        <v>2029</v>
      </c>
      <c r="D4021" s="8">
        <v>890320032</v>
      </c>
      <c r="E4021" s="1" t="str">
        <f>VLOOKUP(D4021,'[1]IPS REGISTRADAS'!B$9:C$3248,2,0)</f>
        <v>CLINICA DE OFTAMOLOGIA DE CALI S.A.</v>
      </c>
      <c r="F4021" s="9">
        <v>60565102</v>
      </c>
    </row>
    <row r="4022" spans="1:6" x14ac:dyDescent="0.25">
      <c r="A4022" s="7" t="s">
        <v>746</v>
      </c>
      <c r="B4022" s="7" t="s">
        <v>747</v>
      </c>
      <c r="C4022" s="7" t="s">
        <v>2029</v>
      </c>
      <c r="D4022" s="8">
        <v>891200622</v>
      </c>
      <c r="E4022" s="1" t="str">
        <f>VLOOKUP(D4022,'[1]IPS REGISTRADAS'!B$9:C$3248,2,0)</f>
        <v>HOSPITAL LORENCITA VILLEGAS DE SANTOS DE SAMANIEGO NARIÑO</v>
      </c>
      <c r="F4022" s="9">
        <v>87177440</v>
      </c>
    </row>
    <row r="4023" spans="1:6" x14ac:dyDescent="0.25">
      <c r="A4023" s="7" t="s">
        <v>746</v>
      </c>
      <c r="B4023" s="7" t="s">
        <v>747</v>
      </c>
      <c r="C4023" s="7" t="s">
        <v>2029</v>
      </c>
      <c r="D4023" s="8">
        <v>891900356</v>
      </c>
      <c r="E4023" s="1" t="str">
        <f>VLOOKUP(D4023,'[1]IPS REGISTRADAS'!B$9:C$3248,2,0)</f>
        <v>E.S.E. HOSPITAL SANTANDER DE CAICEDONIA</v>
      </c>
      <c r="F4023" s="9">
        <v>250000000</v>
      </c>
    </row>
    <row r="4024" spans="1:6" x14ac:dyDescent="0.25">
      <c r="A4024" s="7" t="s">
        <v>746</v>
      </c>
      <c r="B4024" s="7" t="s">
        <v>747</v>
      </c>
      <c r="C4024" s="7" t="s">
        <v>2029</v>
      </c>
      <c r="D4024" s="8">
        <v>891900650</v>
      </c>
      <c r="E4024" s="1" t="str">
        <f>VLOOKUP(D4024,'[1]IPS REGISTRADAS'!B$9:C$3248,2,0)</f>
        <v>HOSPITAL SAN BERNABE E.S.E. DE BUGALAGRANDE</v>
      </c>
      <c r="F4024" s="9">
        <v>93233128</v>
      </c>
    </row>
    <row r="4025" spans="1:6" x14ac:dyDescent="0.25">
      <c r="A4025" s="7" t="s">
        <v>746</v>
      </c>
      <c r="B4025" s="7" t="s">
        <v>747</v>
      </c>
      <c r="C4025" s="7" t="s">
        <v>2029</v>
      </c>
      <c r="D4025" s="8">
        <v>892115010</v>
      </c>
      <c r="E4025" s="1" t="str">
        <f>VLOOKUP(D4025,'[1]IPS REGISTRADAS'!B$9:C$3248,2,0)</f>
        <v>E.S.E. HOSPITAL SN RAFAEL NIVEL II</v>
      </c>
      <c r="F4025" s="9">
        <v>1028300</v>
      </c>
    </row>
    <row r="4026" spans="1:6" x14ac:dyDescent="0.25">
      <c r="A4026" s="7" t="s">
        <v>746</v>
      </c>
      <c r="B4026" s="7" t="s">
        <v>747</v>
      </c>
      <c r="C4026" s="7" t="s">
        <v>2029</v>
      </c>
      <c r="D4026" s="8">
        <v>900000410</v>
      </c>
      <c r="E4026" s="1" t="str">
        <f>VLOOKUP(D4026,'[1]IPS REGISTRADAS'!B$9:C$3248,2,0)</f>
        <v>CENTRO DE SALUD DE ANCUYA</v>
      </c>
      <c r="F4026" s="9">
        <v>15003882</v>
      </c>
    </row>
    <row r="4027" spans="1:6" x14ac:dyDescent="0.25">
      <c r="A4027" s="7" t="s">
        <v>746</v>
      </c>
      <c r="B4027" s="7" t="s">
        <v>747</v>
      </c>
      <c r="C4027" s="7" t="s">
        <v>2029</v>
      </c>
      <c r="D4027" s="8">
        <v>900052148</v>
      </c>
      <c r="E4027" s="1" t="str">
        <f>VLOOKUP(D4027,'[1]IPS REGISTRADAS'!B$9:C$3248,2,0)</f>
        <v>CXYUCE JXUT EMPRESA SOCIAL DEL ESTADO</v>
      </c>
      <c r="F4027" s="9">
        <v>1405400</v>
      </c>
    </row>
    <row r="4028" spans="1:6" x14ac:dyDescent="0.25">
      <c r="A4028" s="7" t="s">
        <v>746</v>
      </c>
      <c r="B4028" s="7" t="s">
        <v>747</v>
      </c>
      <c r="C4028" s="7" t="s">
        <v>2029</v>
      </c>
      <c r="D4028" s="8">
        <v>900121152</v>
      </c>
      <c r="E4028" s="1" t="str">
        <f>VLOOKUP(D4028,'[1]IPS REGISTRADAS'!B$9:C$3248,2,0)</f>
        <v>HOSPITAL RICAURTE E.S.E</v>
      </c>
      <c r="F4028" s="9">
        <v>36682484</v>
      </c>
    </row>
    <row r="4029" spans="1:6" x14ac:dyDescent="0.25">
      <c r="A4029" s="7" t="s">
        <v>746</v>
      </c>
      <c r="B4029" s="7" t="s">
        <v>747</v>
      </c>
      <c r="C4029" s="7" t="s">
        <v>2029</v>
      </c>
      <c r="D4029" s="8">
        <v>900125582</v>
      </c>
      <c r="E4029" s="1" t="str">
        <f>VLOOKUP(D4029,'[1]IPS REGISTRADAS'!B$9:C$3248,2,0)</f>
        <v>CENTRO DE SALUD HERMES ANDRADE MEJIA E.S.E. TANGUA NARIÑO</v>
      </c>
      <c r="F4029" s="9">
        <v>78999026</v>
      </c>
    </row>
    <row r="4030" spans="1:6" x14ac:dyDescent="0.25">
      <c r="A4030" s="7" t="s">
        <v>746</v>
      </c>
      <c r="B4030" s="7" t="s">
        <v>747</v>
      </c>
      <c r="C4030" s="7" t="s">
        <v>2029</v>
      </c>
      <c r="D4030" s="8">
        <v>900130936</v>
      </c>
      <c r="E4030" s="1" t="str">
        <f>VLOOKUP(D4030,'[1]IPS REGISTRADAS'!B$9:C$3248,2,0)</f>
        <v>SALUD TERAPIA DEL PUTUMAYO E.U.</v>
      </c>
      <c r="F4030" s="9">
        <v>5297470</v>
      </c>
    </row>
    <row r="4031" spans="1:6" x14ac:dyDescent="0.25">
      <c r="A4031" s="7" t="s">
        <v>746</v>
      </c>
      <c r="B4031" s="7" t="s">
        <v>747</v>
      </c>
      <c r="C4031" s="7" t="s">
        <v>2029</v>
      </c>
      <c r="D4031" s="8">
        <v>900145579</v>
      </c>
      <c r="E4031" s="1" t="str">
        <f>VLOOKUP(D4031,'[1]IPS REGISTRADAS'!B$9:C$3248,2,0)</f>
        <v>EMPRESA SOCIAL DEL ESTADO E.S.E. POPAYAN</v>
      </c>
      <c r="F4031" s="9">
        <v>110000000</v>
      </c>
    </row>
    <row r="4032" spans="1:6" x14ac:dyDescent="0.25">
      <c r="A4032" s="7" t="s">
        <v>746</v>
      </c>
      <c r="B4032" s="7" t="s">
        <v>747</v>
      </c>
      <c r="C4032" s="7" t="s">
        <v>2029</v>
      </c>
      <c r="D4032" s="8">
        <v>900166361</v>
      </c>
      <c r="E4032" s="1" t="str">
        <f>VLOOKUP(D4032,'[1]IPS REGISTRADAS'!B$9:C$3248,2,0)</f>
        <v>ESE CENTRO DE SALUD NUESTRA SEÑORA DEL CARMEN DE LA TOLA NARIÑO</v>
      </c>
      <c r="F4032" s="9">
        <v>8322774</v>
      </c>
    </row>
    <row r="4033" spans="1:6" x14ac:dyDescent="0.25">
      <c r="A4033" s="7" t="s">
        <v>746</v>
      </c>
      <c r="B4033" s="7" t="s">
        <v>747</v>
      </c>
      <c r="C4033" s="7" t="s">
        <v>2029</v>
      </c>
      <c r="D4033" s="8">
        <v>900192544</v>
      </c>
      <c r="E4033" s="1" t="str">
        <f>VLOOKUP(D4033,'[1]IPS REGISTRADAS'!B$9:C$3248,2,0)</f>
        <v>CENTRO HOSPITAL DE LA FLORIDA E.S.E.</v>
      </c>
      <c r="F4033" s="9">
        <v>1001592</v>
      </c>
    </row>
    <row r="4034" spans="1:6" x14ac:dyDescent="0.25">
      <c r="A4034" s="7" t="s">
        <v>746</v>
      </c>
      <c r="B4034" s="7" t="s">
        <v>747</v>
      </c>
      <c r="C4034" s="7" t="s">
        <v>2029</v>
      </c>
      <c r="D4034" s="8">
        <v>900196347</v>
      </c>
      <c r="E4034" s="1" t="str">
        <f>VLOOKUP(D4034,'[1]IPS REGISTRADAS'!B$9:C$3248,2,0)</f>
        <v>ESE HOSPITAL LA DIVINA MISERICORDIA DE MAGANGUÉ</v>
      </c>
      <c r="F4034" s="9">
        <v>2176890</v>
      </c>
    </row>
    <row r="4035" spans="1:6" x14ac:dyDescent="0.25">
      <c r="A4035" s="7" t="s">
        <v>746</v>
      </c>
      <c r="B4035" s="7" t="s">
        <v>747</v>
      </c>
      <c r="C4035" s="7" t="s">
        <v>2029</v>
      </c>
      <c r="D4035" s="8">
        <v>900218138</v>
      </c>
      <c r="E4035" s="1" t="str">
        <f>VLOOKUP(D4035,'[1]IPS REGISTRADAS'!B$9:C$3248,2,0)</f>
        <v>SERVICIOS INTEGRALES DE RADIOLOGIA SAS</v>
      </c>
      <c r="F4035" s="9">
        <v>294170750</v>
      </c>
    </row>
    <row r="4036" spans="1:6" x14ac:dyDescent="0.25">
      <c r="A4036" s="7" t="s">
        <v>746</v>
      </c>
      <c r="B4036" s="7" t="s">
        <v>747</v>
      </c>
      <c r="C4036" s="7" t="s">
        <v>2029</v>
      </c>
      <c r="D4036" s="8">
        <v>900279643</v>
      </c>
      <c r="E4036" s="1" t="str">
        <f>VLOOKUP(D4036,'[1]IPS REGISTRADAS'!B$9:C$3248,2,0)</f>
        <v>EDUARDO BOLAÑOS IPS S.A.S.</v>
      </c>
      <c r="F4036" s="9">
        <v>100999866</v>
      </c>
    </row>
    <row r="4037" spans="1:6" x14ac:dyDescent="0.25">
      <c r="A4037" s="7" t="s">
        <v>746</v>
      </c>
      <c r="B4037" s="7" t="s">
        <v>747</v>
      </c>
      <c r="C4037" s="7" t="s">
        <v>2029</v>
      </c>
      <c r="D4037" s="8">
        <v>900335692</v>
      </c>
      <c r="E4037" s="1" t="str">
        <f>VLOOKUP(D4037,'[1]IPS REGISTRADAS'!B$9:C$3248,2,0)</f>
        <v>CORPORACION PARA LA SALUD INTEGRAL SAS</v>
      </c>
      <c r="F4037" s="9">
        <v>872558966</v>
      </c>
    </row>
    <row r="4038" spans="1:6" x14ac:dyDescent="0.25">
      <c r="A4038" s="7" t="s">
        <v>746</v>
      </c>
      <c r="B4038" s="7" t="s">
        <v>747</v>
      </c>
      <c r="C4038" s="7" t="s">
        <v>2029</v>
      </c>
      <c r="D4038" s="8">
        <v>900392743</v>
      </c>
      <c r="E4038" s="1" t="str">
        <f>VLOOKUP(D4038,'[1]IPS REGISTRADAS'!B$9:C$3248,2,0)</f>
        <v>CLINICA DE ARTRITIS TEMPRANA S.A.S.</v>
      </c>
      <c r="F4038" s="9">
        <v>1651308</v>
      </c>
    </row>
    <row r="4039" spans="1:6" x14ac:dyDescent="0.25">
      <c r="A4039" s="7" t="s">
        <v>746</v>
      </c>
      <c r="B4039" s="7" t="s">
        <v>747</v>
      </c>
      <c r="C4039" s="7" t="s">
        <v>2029</v>
      </c>
      <c r="D4039" s="8">
        <v>801001440</v>
      </c>
      <c r="E4039" s="1" t="str">
        <f>VLOOKUP(D4039,'[1]IPS REGISTRADAS'!B$9:C$3248,2,0)</f>
        <v>RED SALUD ARMENIA E.S.E. DE QUINDIO</v>
      </c>
      <c r="F4039" s="9">
        <v>4767709</v>
      </c>
    </row>
    <row r="4040" spans="1:6" x14ac:dyDescent="0.25">
      <c r="A4040" s="7" t="s">
        <v>746</v>
      </c>
      <c r="B4040" s="7" t="s">
        <v>747</v>
      </c>
      <c r="C4040" s="7" t="s">
        <v>2029</v>
      </c>
      <c r="D4040" s="8">
        <v>805027338</v>
      </c>
      <c r="E4040" s="1" t="str">
        <f>VLOOKUP(D4040,'[1]IPS REGISTRADAS'!B$9:C$3248,2,0)</f>
        <v>RED DE SALUD DEL SURORIENTE DE CALI VALLE</v>
      </c>
      <c r="F4040" s="9">
        <v>11879100</v>
      </c>
    </row>
    <row r="4041" spans="1:6" x14ac:dyDescent="0.25">
      <c r="A4041" s="7" t="s">
        <v>746</v>
      </c>
      <c r="B4041" s="7" t="s">
        <v>747</v>
      </c>
      <c r="C4041" s="7" t="s">
        <v>2029</v>
      </c>
      <c r="D4041" s="8">
        <v>815004030</v>
      </c>
      <c r="E4041" s="1" t="str">
        <f>VLOOKUP(D4041,'[1]IPS REGISTRADAS'!B$9:C$3248,2,0)</f>
        <v>FISITER LTDA CENTRO DE REHABILITACION Y ACONDICIONAMIENTO FISICO</v>
      </c>
      <c r="F4041" s="9">
        <v>2109066</v>
      </c>
    </row>
    <row r="4042" spans="1:6" x14ac:dyDescent="0.25">
      <c r="A4042" s="7" t="s">
        <v>746</v>
      </c>
      <c r="B4042" s="7" t="s">
        <v>747</v>
      </c>
      <c r="C4042" s="7" t="s">
        <v>2029</v>
      </c>
      <c r="D4042" s="8">
        <v>815005074</v>
      </c>
      <c r="E4042" s="1" t="str">
        <f>VLOOKUP(D4042,'[1]IPS REGISTRADAS'!B$9:C$3248,2,0)</f>
        <v>TODOMED LTDA</v>
      </c>
      <c r="F4042" s="9">
        <v>17326306</v>
      </c>
    </row>
    <row r="4043" spans="1:6" x14ac:dyDescent="0.25">
      <c r="A4043" s="7" t="s">
        <v>746</v>
      </c>
      <c r="B4043" s="7" t="s">
        <v>747</v>
      </c>
      <c r="C4043" s="7" t="s">
        <v>2029</v>
      </c>
      <c r="D4043" s="8">
        <v>817007452</v>
      </c>
      <c r="E4043" s="1" t="str">
        <f>VLOOKUP(D4043,'[1]IPS REGISTRADAS'!B$9:C$3248,2,0)</f>
        <v>CLINICA DE SALUD MENTAL MORAVIA LTDA</v>
      </c>
      <c r="F4043" s="9">
        <v>7520176</v>
      </c>
    </row>
    <row r="4044" spans="1:6" x14ac:dyDescent="0.25">
      <c r="A4044" s="7" t="s">
        <v>746</v>
      </c>
      <c r="B4044" s="7" t="s">
        <v>747</v>
      </c>
      <c r="C4044" s="7" t="s">
        <v>2029</v>
      </c>
      <c r="D4044" s="8">
        <v>837000286</v>
      </c>
      <c r="E4044" s="1" t="str">
        <f>VLOOKUP(D4044,'[1]IPS REGISTRADAS'!B$9:C$3248,2,0)</f>
        <v>HOSPITAL GUACHUCAL E.S.E. DE NARIÑO</v>
      </c>
      <c r="F4044" s="9">
        <v>1528200</v>
      </c>
    </row>
    <row r="4045" spans="1:6" x14ac:dyDescent="0.25">
      <c r="A4045" s="7" t="s">
        <v>746</v>
      </c>
      <c r="B4045" s="7" t="s">
        <v>747</v>
      </c>
      <c r="C4045" s="7" t="s">
        <v>2029</v>
      </c>
      <c r="D4045" s="8">
        <v>891180268</v>
      </c>
      <c r="E4045" s="1" t="str">
        <f>VLOOKUP(D4045,'[1]IPS REGISTRADAS'!B$9:C$3248,2,0)</f>
        <v>HOSPITAL UNIVERSITARIO HERNANDO MONCALEANO PERDOMO E.S.E</v>
      </c>
      <c r="F4045" s="9">
        <v>5546070</v>
      </c>
    </row>
    <row r="4046" spans="1:6" x14ac:dyDescent="0.25">
      <c r="A4046" s="7" t="s">
        <v>746</v>
      </c>
      <c r="B4046" s="7" t="s">
        <v>747</v>
      </c>
      <c r="C4046" s="7" t="s">
        <v>2029</v>
      </c>
      <c r="D4046" s="8">
        <v>891301447</v>
      </c>
      <c r="E4046" s="1" t="str">
        <f>VLOOKUP(D4046,'[1]IPS REGISTRADAS'!B$9:C$3248,2,0)</f>
        <v xml:space="preserve">HOSPITAL LOCAL ULPIANO TASSCO QUINTERO E.S.E. </v>
      </c>
      <c r="F4046" s="9">
        <v>29973701</v>
      </c>
    </row>
    <row r="4047" spans="1:6" x14ac:dyDescent="0.25">
      <c r="A4047" s="7" t="s">
        <v>746</v>
      </c>
      <c r="B4047" s="7" t="s">
        <v>747</v>
      </c>
      <c r="C4047" s="7" t="s">
        <v>2029</v>
      </c>
      <c r="D4047" s="8">
        <v>891900446</v>
      </c>
      <c r="E4047" s="1" t="str">
        <f>VLOOKUP(D4047,'[1]IPS REGISTRADAS'!B$9:C$3248,2,0)</f>
        <v>HOSPITAL SANTA ANA DE LOS CABALLEROS E.S.E.</v>
      </c>
      <c r="F4047" s="9">
        <v>1457463</v>
      </c>
    </row>
    <row r="4048" spans="1:6" x14ac:dyDescent="0.25">
      <c r="A4048" s="7" t="s">
        <v>746</v>
      </c>
      <c r="B4048" s="7" t="s">
        <v>747</v>
      </c>
      <c r="C4048" s="7" t="s">
        <v>2029</v>
      </c>
      <c r="D4048" s="8">
        <v>891901082</v>
      </c>
      <c r="E4048" s="1" t="str">
        <f>VLOOKUP(D4048,'[1]IPS REGISTRADAS'!B$9:C$3248,2,0)</f>
        <v>HOSPITAL SAN RAFAEL E.S.E EL AGUILA</v>
      </c>
      <c r="F4048" s="9">
        <v>1150518</v>
      </c>
    </row>
    <row r="4049" spans="1:6" x14ac:dyDescent="0.25">
      <c r="A4049" s="7" t="s">
        <v>746</v>
      </c>
      <c r="B4049" s="7" t="s">
        <v>747</v>
      </c>
      <c r="C4049" s="7" t="s">
        <v>2029</v>
      </c>
      <c r="D4049" s="8">
        <v>900127853</v>
      </c>
      <c r="E4049" s="1" t="str">
        <f>VLOOKUP(D4049,'[1]IPS REGISTRADAS'!B$9:C$3248,2,0)</f>
        <v>CANTRO DE SALUD CAMILO HURTADO CIFUENTES E.S.E.</v>
      </c>
      <c r="F4049" s="9">
        <v>8477800</v>
      </c>
    </row>
    <row r="4050" spans="1:6" x14ac:dyDescent="0.25">
      <c r="A4050" s="7" t="s">
        <v>746</v>
      </c>
      <c r="B4050" s="7" t="s">
        <v>747</v>
      </c>
      <c r="C4050" s="7" t="s">
        <v>2029</v>
      </c>
      <c r="D4050" s="8">
        <v>900211468</v>
      </c>
      <c r="E4050" s="1" t="str">
        <f>VLOOKUP(D4050,'[1]IPS REGISTRADAS'!B$9:C$3248,2,0)</f>
        <v xml:space="preserve">E.S.E. FABIO JARAMILLO LONDOÑO DE FLORENCIA </v>
      </c>
      <c r="F4050" s="9">
        <v>2875256</v>
      </c>
    </row>
    <row r="4051" spans="1:6" x14ac:dyDescent="0.25">
      <c r="A4051" s="7" t="s">
        <v>746</v>
      </c>
      <c r="B4051" s="7" t="s">
        <v>747</v>
      </c>
      <c r="C4051" s="7" t="s">
        <v>2029</v>
      </c>
      <c r="D4051" s="8">
        <v>900423816</v>
      </c>
      <c r="E4051" s="1" t="str">
        <f>VLOOKUP(D4051,'[1]IPS REGISTRADAS'!B$9:C$3248,2,0)</f>
        <v>SAN JOSE IPS PUTUMAYO SAS</v>
      </c>
      <c r="F4051" s="9">
        <v>23497388</v>
      </c>
    </row>
    <row r="4052" spans="1:6" x14ac:dyDescent="0.25">
      <c r="A4052" s="7" t="s">
        <v>674</v>
      </c>
      <c r="B4052" s="7" t="s">
        <v>675</v>
      </c>
      <c r="C4052" s="7" t="s">
        <v>2029</v>
      </c>
      <c r="D4052" s="8">
        <v>800184080</v>
      </c>
      <c r="E4052" s="1" t="str">
        <f>VLOOKUP(D4052,'[1]IPS REGISTRADAS'!B$9:C$3248,2,0)</f>
        <v>SOCIEDAD PRAGA S.A. SERVICIOS MEDICOS</v>
      </c>
      <c r="F4052" s="9">
        <v>102976169</v>
      </c>
    </row>
    <row r="4053" spans="1:6" x14ac:dyDescent="0.25">
      <c r="A4053" s="7" t="s">
        <v>674</v>
      </c>
      <c r="B4053" s="7" t="s">
        <v>675</v>
      </c>
      <c r="C4053" s="7" t="s">
        <v>2029</v>
      </c>
      <c r="D4053" s="8">
        <v>815005074</v>
      </c>
      <c r="E4053" s="1" t="str">
        <f>VLOOKUP(D4053,'[1]IPS REGISTRADAS'!B$9:C$3248,2,0)</f>
        <v>TODOMED LTDA</v>
      </c>
      <c r="F4053" s="9">
        <v>3528000</v>
      </c>
    </row>
    <row r="4054" spans="1:6" x14ac:dyDescent="0.25">
      <c r="A4054" s="7" t="s">
        <v>674</v>
      </c>
      <c r="B4054" s="7" t="s">
        <v>675</v>
      </c>
      <c r="C4054" s="7" t="s">
        <v>2029</v>
      </c>
      <c r="D4054" s="8">
        <v>837000286</v>
      </c>
      <c r="E4054" s="1" t="str">
        <f>VLOOKUP(D4054,'[1]IPS REGISTRADAS'!B$9:C$3248,2,0)</f>
        <v>HOSPITAL GUACHUCAL E.S.E. DE NARIÑO</v>
      </c>
      <c r="F4054" s="9">
        <v>2879915</v>
      </c>
    </row>
    <row r="4055" spans="1:6" x14ac:dyDescent="0.25">
      <c r="A4055" s="7" t="s">
        <v>674</v>
      </c>
      <c r="B4055" s="7" t="s">
        <v>675</v>
      </c>
      <c r="C4055" s="7" t="s">
        <v>2029</v>
      </c>
      <c r="D4055" s="8">
        <v>845000038</v>
      </c>
      <c r="E4055" s="1" t="str">
        <f>VLOOKUP(D4055,'[1]IPS REGISTRADAS'!B$9:C$3248,2,0)</f>
        <v>E.S.E SAN ANTONIO</v>
      </c>
      <c r="F4055" s="9">
        <v>46529759</v>
      </c>
    </row>
    <row r="4056" spans="1:6" x14ac:dyDescent="0.25">
      <c r="A4056" s="7" t="s">
        <v>674</v>
      </c>
      <c r="B4056" s="7" t="s">
        <v>675</v>
      </c>
      <c r="C4056" s="7" t="s">
        <v>2029</v>
      </c>
      <c r="D4056" s="8">
        <v>860090566</v>
      </c>
      <c r="E4056" s="1" t="str">
        <f>VLOOKUP(D4056,'[1]IPS REGISTRADAS'!B$9:C$3248,2,0)</f>
        <v>CLINICA DEL OCCIDENTE</v>
      </c>
      <c r="F4056" s="9">
        <v>28375934</v>
      </c>
    </row>
    <row r="4057" spans="1:6" x14ac:dyDescent="0.25">
      <c r="A4057" s="7" t="s">
        <v>674</v>
      </c>
      <c r="B4057" s="7" t="s">
        <v>675</v>
      </c>
      <c r="C4057" s="7" t="s">
        <v>2029</v>
      </c>
      <c r="D4057" s="8">
        <v>900334452</v>
      </c>
      <c r="E4057" s="1" t="str">
        <f>VLOOKUP(D4057,'[1]IPS REGISTRADAS'!B$9:C$3248,2,0)</f>
        <v>DISTRIBUIDORA DE PRODUCTOS FARMACEUTICOS DE COLOMBIA IPS LTDA</v>
      </c>
      <c r="F4057" s="9">
        <v>18425928</v>
      </c>
    </row>
    <row r="4058" spans="1:6" x14ac:dyDescent="0.25">
      <c r="A4058" s="7" t="s">
        <v>674</v>
      </c>
      <c r="B4058" s="7" t="s">
        <v>675</v>
      </c>
      <c r="C4058" s="7" t="s">
        <v>2029</v>
      </c>
      <c r="D4058" s="8">
        <v>800216303</v>
      </c>
      <c r="E4058" s="1" t="str">
        <f>VLOOKUP(D4058,'[1]IPS REGISTRADAS'!B$9:C$3248,2,0)</f>
        <v xml:space="preserve">HOSPITAL SAN BLAS II NIVEL E.S.E. </v>
      </c>
      <c r="F4058" s="9">
        <v>1794681</v>
      </c>
    </row>
    <row r="4059" spans="1:6" x14ac:dyDescent="0.25">
      <c r="A4059" s="7" t="s">
        <v>674</v>
      </c>
      <c r="B4059" s="7" t="s">
        <v>675</v>
      </c>
      <c r="C4059" s="7" t="s">
        <v>2029</v>
      </c>
      <c r="D4059" s="8">
        <v>822006595</v>
      </c>
      <c r="E4059" s="1" t="str">
        <f>VLOOKUP(D4059,'[1]IPS REGISTRADAS'!B$9:C$3248,2,0)</f>
        <v>DEPARTAMENTO DEL META E.S.E. SOLUCION SALUD</v>
      </c>
      <c r="F4059" s="9">
        <v>32178900</v>
      </c>
    </row>
    <row r="4060" spans="1:6" x14ac:dyDescent="0.25">
      <c r="A4060" s="7" t="s">
        <v>674</v>
      </c>
      <c r="B4060" s="7" t="s">
        <v>675</v>
      </c>
      <c r="C4060" s="7" t="s">
        <v>2029</v>
      </c>
      <c r="D4060" s="8">
        <v>830079690</v>
      </c>
      <c r="E4060" s="1" t="str">
        <f>VLOOKUP(D4060,'[1]IPS REGISTRADAS'!B$9:C$3248,2,0)</f>
        <v>HEMERA UNIDAD DE INFECTOLOGIA DE BOGOTÁ D.C.</v>
      </c>
      <c r="F4060" s="9">
        <v>12269600</v>
      </c>
    </row>
    <row r="4061" spans="1:6" x14ac:dyDescent="0.25">
      <c r="A4061" s="7" t="s">
        <v>674</v>
      </c>
      <c r="B4061" s="7" t="s">
        <v>675</v>
      </c>
      <c r="C4061" s="7" t="s">
        <v>2029</v>
      </c>
      <c r="D4061" s="8">
        <v>891200528</v>
      </c>
      <c r="E4061" s="1" t="str">
        <f>VLOOKUP(D4061,'[1]IPS REGISTRADAS'!B$9:C$3248,2,0)</f>
        <v>HOSPITAL UNIVERSITARIO DEPARTAMENTAL DE NARIÑO E.S.E.</v>
      </c>
      <c r="F4061" s="9">
        <v>577989652</v>
      </c>
    </row>
    <row r="4062" spans="1:6" x14ac:dyDescent="0.25">
      <c r="A4062" s="7" t="s">
        <v>674</v>
      </c>
      <c r="B4062" s="7" t="s">
        <v>675</v>
      </c>
      <c r="C4062" s="7" t="s">
        <v>2029</v>
      </c>
      <c r="D4062" s="8">
        <v>900181419</v>
      </c>
      <c r="E4062" s="1" t="str">
        <f>VLOOKUP(D4062,'[1]IPS REGISTRADAS'!B$9:C$3248,2,0)</f>
        <v>MEINTEGRAL S.A</v>
      </c>
      <c r="F4062" s="9">
        <v>52273657</v>
      </c>
    </row>
    <row r="4063" spans="1:6" x14ac:dyDescent="0.25">
      <c r="A4063" s="7" t="s">
        <v>674</v>
      </c>
      <c r="B4063" s="7" t="s">
        <v>675</v>
      </c>
      <c r="C4063" s="7" t="s">
        <v>2029</v>
      </c>
      <c r="D4063" s="8">
        <v>900190473</v>
      </c>
      <c r="E4063" s="1" t="str">
        <f>VLOOKUP(D4063,'[1]IPS REGISTRADAS'!B$9:C$3248,2,0)</f>
        <v>IPS MUNICIPAL DE IPIALES E.S.E</v>
      </c>
      <c r="F4063" s="9">
        <v>104343247</v>
      </c>
    </row>
    <row r="4064" spans="1:6" x14ac:dyDescent="0.25">
      <c r="A4064" s="7" t="s">
        <v>674</v>
      </c>
      <c r="B4064" s="7" t="s">
        <v>675</v>
      </c>
      <c r="C4064" s="7" t="s">
        <v>2029</v>
      </c>
      <c r="D4064" s="8">
        <v>900228989</v>
      </c>
      <c r="E4064" s="1" t="str">
        <f>VLOOKUP(D4064,'[1]IPS REGISTRADAS'!B$9:C$3248,2,0)</f>
        <v>CLINICA SANTA SOFIA DEL PACIFICO LTDA</v>
      </c>
      <c r="F4064" s="9">
        <v>8065280</v>
      </c>
    </row>
    <row r="4065" spans="1:6" x14ac:dyDescent="0.25">
      <c r="A4065" s="7" t="s">
        <v>674</v>
      </c>
      <c r="B4065" s="7" t="s">
        <v>675</v>
      </c>
      <c r="C4065" s="7" t="s">
        <v>2029</v>
      </c>
      <c r="D4065" s="8">
        <v>900518251</v>
      </c>
      <c r="E4065" s="1" t="str">
        <f>VLOOKUP(D4065,'[1]IPS REGISTRADAS'!B$9:C$3248,2,0)</f>
        <v>SAE SERVICIOS AEREOS ESPECIALES SAS</v>
      </c>
      <c r="F4065" s="9">
        <v>169214364</v>
      </c>
    </row>
    <row r="4066" spans="1:6" x14ac:dyDescent="0.25">
      <c r="A4066" s="7" t="s">
        <v>142</v>
      </c>
      <c r="B4066" s="7" t="s">
        <v>143</v>
      </c>
      <c r="C4066" s="7" t="s">
        <v>2029</v>
      </c>
      <c r="D4066" s="8">
        <v>900146633</v>
      </c>
      <c r="E4066" s="1" t="str">
        <f>VLOOKUP(D4066,'[1]IPS REGISTRADAS'!B$9:C$3248,2,0)</f>
        <v>UNIDAD VASCULAR LTDA</v>
      </c>
      <c r="F4066" s="9">
        <v>68473831</v>
      </c>
    </row>
    <row r="4067" spans="1:6" x14ac:dyDescent="0.25">
      <c r="A4067" s="7" t="s">
        <v>142</v>
      </c>
      <c r="B4067" s="7" t="s">
        <v>143</v>
      </c>
      <c r="C4067" s="7" t="s">
        <v>2029</v>
      </c>
      <c r="D4067" s="8">
        <v>900312087</v>
      </c>
      <c r="E4067" s="1" t="str">
        <f>VLOOKUP(D4067,'[1]IPS REGISTRADAS'!B$9:C$3248,2,0)</f>
        <v>FUNDACION CANES CENTRO DE REHABILITACION ECUESTRE DE RISARALDA</v>
      </c>
      <c r="F4067" s="9">
        <v>15632000</v>
      </c>
    </row>
    <row r="4068" spans="1:6" x14ac:dyDescent="0.25">
      <c r="A4068" s="7" t="s">
        <v>142</v>
      </c>
      <c r="B4068" s="7" t="s">
        <v>143</v>
      </c>
      <c r="C4068" s="7" t="s">
        <v>2029</v>
      </c>
      <c r="D4068" s="8">
        <v>800179870</v>
      </c>
      <c r="E4068" s="1" t="str">
        <f>VLOOKUP(D4068,'[1]IPS REGISTRADAS'!B$9:C$3248,2,0)</f>
        <v>E.S.E. SAN ANDRES DE TUMACO NARIÑO</v>
      </c>
      <c r="F4068" s="9">
        <v>140455267</v>
      </c>
    </row>
    <row r="4069" spans="1:6" x14ac:dyDescent="0.25">
      <c r="A4069" s="7" t="s">
        <v>142</v>
      </c>
      <c r="B4069" s="7" t="s">
        <v>143</v>
      </c>
      <c r="C4069" s="7" t="s">
        <v>2029</v>
      </c>
      <c r="D4069" s="8">
        <v>830513209</v>
      </c>
      <c r="E4069" s="1" t="str">
        <f>VLOOKUP(D4069,'[1]IPS REGISTRADAS'!B$9:C$3248,2,0)</f>
        <v>ANALISIS CLINICO CALDAS DE MANIZALES NARIÑO</v>
      </c>
      <c r="F4069" s="9">
        <v>8173412</v>
      </c>
    </row>
    <row r="4070" spans="1:6" x14ac:dyDescent="0.25">
      <c r="A4070" s="7" t="s">
        <v>142</v>
      </c>
      <c r="B4070" s="7" t="s">
        <v>143</v>
      </c>
      <c r="C4070" s="7" t="s">
        <v>2029</v>
      </c>
      <c r="D4070" s="8">
        <v>890680025</v>
      </c>
      <c r="E4070" s="1" t="str">
        <f>VLOOKUP(D4070,'[1]IPS REGISTRADAS'!B$9:C$3248,2,0)</f>
        <v>E.S.E. HOSPITAL SAN RAFAEL DE FUSAGASUGA</v>
      </c>
      <c r="F4070" s="9">
        <v>1403983</v>
      </c>
    </row>
    <row r="4071" spans="1:6" x14ac:dyDescent="0.25">
      <c r="A4071" s="7" t="s">
        <v>142</v>
      </c>
      <c r="B4071" s="7" t="s">
        <v>143</v>
      </c>
      <c r="C4071" s="7" t="s">
        <v>2029</v>
      </c>
      <c r="D4071" s="8">
        <v>900209266</v>
      </c>
      <c r="E4071" s="1" t="str">
        <f>VLOOKUP(D4071,'[1]IPS REGISTRADAS'!B$9:C$3248,2,0)</f>
        <v>BIORENAL S.A</v>
      </c>
      <c r="F4071" s="9">
        <v>413414036</v>
      </c>
    </row>
    <row r="4072" spans="1:6" x14ac:dyDescent="0.25">
      <c r="A4072" s="7" t="s">
        <v>142</v>
      </c>
      <c r="B4072" s="7" t="s">
        <v>143</v>
      </c>
      <c r="C4072" s="7" t="s">
        <v>2029</v>
      </c>
      <c r="D4072" s="8">
        <v>900303589</v>
      </c>
      <c r="E4072" s="1" t="str">
        <f>VLOOKUP(D4072,'[1]IPS REGISTRADAS'!B$9:C$3248,2,0)</f>
        <v>CARDIOIMAGENES DEL CAUCA LIMITADA</v>
      </c>
      <c r="F4072" s="9">
        <v>35311447</v>
      </c>
    </row>
    <row r="4073" spans="1:6" x14ac:dyDescent="0.25">
      <c r="A4073" s="7" t="s">
        <v>142</v>
      </c>
      <c r="B4073" s="7" t="s">
        <v>143</v>
      </c>
      <c r="C4073" s="7" t="s">
        <v>2029</v>
      </c>
      <c r="D4073" s="8">
        <v>900146006</v>
      </c>
      <c r="E4073" s="1" t="str">
        <f>VLOOKUP(D4073,'[1]IPS REGISTRADAS'!B$9:C$3248,2,0)</f>
        <v>EMPRESA SOCIAL DEL ESTADO NORTE 2 
EMPRESA SOCIAL DEL ESTADO NORTE 2</v>
      </c>
      <c r="F4073" s="9">
        <v>159885000</v>
      </c>
    </row>
    <row r="4074" spans="1:6" x14ac:dyDescent="0.25">
      <c r="A4074" s="7" t="s">
        <v>142</v>
      </c>
      <c r="B4074" s="7" t="s">
        <v>143</v>
      </c>
      <c r="C4074" s="7" t="s">
        <v>2029</v>
      </c>
      <c r="D4074" s="8">
        <v>900392743</v>
      </c>
      <c r="E4074" s="1" t="str">
        <f>VLOOKUP(D4074,'[1]IPS REGISTRADAS'!B$9:C$3248,2,0)</f>
        <v>CLINICA DE ARTRITIS TEMPRANA S.A.S.</v>
      </c>
      <c r="F4074" s="9">
        <v>7760255</v>
      </c>
    </row>
    <row r="4075" spans="1:6" x14ac:dyDescent="0.25">
      <c r="A4075" s="7" t="s">
        <v>142</v>
      </c>
      <c r="B4075" s="7" t="s">
        <v>143</v>
      </c>
      <c r="C4075" s="7" t="s">
        <v>2029</v>
      </c>
      <c r="D4075" s="8">
        <v>900412760</v>
      </c>
      <c r="E4075" s="1" t="str">
        <f>VLOOKUP(D4075,'[1]IPS REGISTRADAS'!B$9:C$3248,2,0)</f>
        <v>AMBULANCIAS PROYECTAR SAS</v>
      </c>
      <c r="F4075" s="9">
        <v>50490000</v>
      </c>
    </row>
    <row r="4076" spans="1:6" x14ac:dyDescent="0.25">
      <c r="A4076" s="7" t="s">
        <v>142</v>
      </c>
      <c r="B4076" s="7" t="s">
        <v>143</v>
      </c>
      <c r="C4076" s="7" t="s">
        <v>2029</v>
      </c>
      <c r="D4076" s="8">
        <v>900519781</v>
      </c>
      <c r="E4076" s="1" t="str">
        <f>VLOOKUP(D4076,'[1]IPS REGISTRADAS'!B$9:C$3248,2,0)</f>
        <v>CORPOPAT S.A.S.</v>
      </c>
      <c r="F4076" s="9">
        <v>1485000</v>
      </c>
    </row>
    <row r="4077" spans="1:6" x14ac:dyDescent="0.25">
      <c r="A4077" s="7" t="s">
        <v>142</v>
      </c>
      <c r="B4077" s="7" t="s">
        <v>143</v>
      </c>
      <c r="C4077" s="7" t="s">
        <v>2029</v>
      </c>
      <c r="D4077" s="8">
        <v>900314301</v>
      </c>
      <c r="E4077" s="1" t="str">
        <f>VLOOKUP(D4077,'[1]IPS REGISTRADAS'!B$9:C$3248,2,0)</f>
        <v>IPS SALUD VITAL DE HULA DE NEIVA HUILA</v>
      </c>
      <c r="F4077" s="9">
        <v>50493198</v>
      </c>
    </row>
    <row r="4078" spans="1:6" x14ac:dyDescent="0.25">
      <c r="A4078" s="7" t="s">
        <v>142</v>
      </c>
      <c r="B4078" s="7" t="s">
        <v>143</v>
      </c>
      <c r="C4078" s="7" t="s">
        <v>2029</v>
      </c>
      <c r="D4078" s="8">
        <v>900459701</v>
      </c>
      <c r="E4078" s="1" t="str">
        <f>VLOOKUP(D4078,'[1]IPS REGISTRADAS'!B$9:C$3248,2,0)</f>
        <v>SERVICIOS MEDICOS INTEGRADOS MEDICA IPS SAS</v>
      </c>
      <c r="F4078" s="9">
        <v>20196000</v>
      </c>
    </row>
    <row r="4079" spans="1:6" x14ac:dyDescent="0.25">
      <c r="A4079" s="7" t="s">
        <v>674</v>
      </c>
      <c r="B4079" s="7" t="s">
        <v>675</v>
      </c>
      <c r="C4079" s="7" t="s">
        <v>2029</v>
      </c>
      <c r="D4079" s="8">
        <v>800185449</v>
      </c>
      <c r="E4079" s="1" t="str">
        <f>VLOOKUP(D4079,'[1]IPS REGISTRADAS'!B$9:C$3248,2,0)</f>
        <v>DIAGNOSTICOS CARDILÓGICO ESPECIALIZADOS S.A.S.DIACORSAS DE FLORIDABLANCA SANTANDER</v>
      </c>
      <c r="F4079" s="9">
        <v>78845081</v>
      </c>
    </row>
    <row r="4080" spans="1:6" x14ac:dyDescent="0.25">
      <c r="A4080" s="7" t="s">
        <v>674</v>
      </c>
      <c r="B4080" s="7" t="s">
        <v>675</v>
      </c>
      <c r="C4080" s="7" t="s">
        <v>2029</v>
      </c>
      <c r="D4080" s="8">
        <v>813001952</v>
      </c>
      <c r="E4080" s="1" t="str">
        <f>VLOOKUP(D4080,'[1]IPS REGISTRADAS'!B$9:C$3248,2,0)</f>
        <v>CLINICA MEDILASER S.A</v>
      </c>
      <c r="F4080" s="9">
        <v>1196531</v>
      </c>
    </row>
    <row r="4081" spans="1:6" x14ac:dyDescent="0.25">
      <c r="A4081" s="7" t="s">
        <v>674</v>
      </c>
      <c r="B4081" s="7" t="s">
        <v>675</v>
      </c>
      <c r="C4081" s="7" t="s">
        <v>2029</v>
      </c>
      <c r="D4081" s="8">
        <v>814004822</v>
      </c>
      <c r="E4081" s="1" t="str">
        <f>VLOOKUP(D4081,'[1]IPS REGISTRADAS'!B$9:C$3248,2,0)</f>
        <v>INSTITUTO RADIOLOGICO DEL SUR SAS</v>
      </c>
      <c r="F4081" s="9">
        <v>39408254</v>
      </c>
    </row>
    <row r="4082" spans="1:6" x14ac:dyDescent="0.25">
      <c r="A4082" s="7" t="s">
        <v>674</v>
      </c>
      <c r="B4082" s="7" t="s">
        <v>675</v>
      </c>
      <c r="C4082" s="7" t="s">
        <v>2029</v>
      </c>
      <c r="D4082" s="8">
        <v>890901826</v>
      </c>
      <c r="E4082" s="1" t="str">
        <f>VLOOKUP(D4082,'[1]IPS REGISTRADAS'!B$9:C$3248,2,0)</f>
        <v>HOSPITAL PABLO TOBON URIBE</v>
      </c>
      <c r="F4082" s="9">
        <v>8176646</v>
      </c>
    </row>
    <row r="4083" spans="1:6" x14ac:dyDescent="0.25">
      <c r="A4083" s="7" t="s">
        <v>674</v>
      </c>
      <c r="B4083" s="7" t="s">
        <v>675</v>
      </c>
      <c r="C4083" s="7" t="s">
        <v>2029</v>
      </c>
      <c r="D4083" s="8">
        <v>900006221</v>
      </c>
      <c r="E4083" s="1" t="str">
        <f>VLOOKUP(D4083,'[1]IPS REGISTRADAS'!B$9:C$3248,2,0)</f>
        <v>AMBULANCIAS AEREAS DE COLOMBIA LTDA</v>
      </c>
      <c r="F4083" s="9">
        <v>145840860</v>
      </c>
    </row>
    <row r="4084" spans="1:6" x14ac:dyDescent="0.25">
      <c r="A4084" s="7" t="s">
        <v>674</v>
      </c>
      <c r="B4084" s="7" t="s">
        <v>675</v>
      </c>
      <c r="C4084" s="7" t="s">
        <v>2029</v>
      </c>
      <c r="D4084" s="8">
        <v>900192678</v>
      </c>
      <c r="E4084" s="1" t="str">
        <f>VLOOKUP(D4084,'[1]IPS REGISTRADAS'!B$9:C$3248,2,0)</f>
        <v>E.S.E. CENTRO DE SALUD NUESTRA SEÑORA DEL PILAR DE ALDANA NARIÑO</v>
      </c>
      <c r="F4084" s="9">
        <v>1609710</v>
      </c>
    </row>
    <row r="4085" spans="1:6" x14ac:dyDescent="0.25">
      <c r="A4085" s="7" t="s">
        <v>674</v>
      </c>
      <c r="B4085" s="7" t="s">
        <v>675</v>
      </c>
      <c r="C4085" s="7" t="s">
        <v>2029</v>
      </c>
      <c r="D4085" s="8">
        <v>900263426</v>
      </c>
      <c r="E4085" s="1" t="str">
        <f>VLOOKUP(D4085,'[1]IPS REGISTRADAS'!B$9:C$3248,2,0)</f>
        <v>CENTRO ESPECIALIZADO DE ALTA TECNOLOGIA EN IMÁGENES DIAGNOSTICAS LIMITADA</v>
      </c>
      <c r="F4085" s="9">
        <v>10156134</v>
      </c>
    </row>
    <row r="4086" spans="1:6" x14ac:dyDescent="0.25">
      <c r="A4086" s="7" t="s">
        <v>142</v>
      </c>
      <c r="B4086" s="7" t="s">
        <v>143</v>
      </c>
      <c r="C4086" s="7" t="s">
        <v>2029</v>
      </c>
      <c r="D4086" s="8">
        <v>804014839</v>
      </c>
      <c r="E4086" s="1" t="str">
        <f>VLOOKUP(D4086,'[1]IPS REGISTRADAS'!B$9:C$3248,2,0)</f>
        <v>INSTITUTO DEL CORAZON DE BUCRAMANGA SANTANDER</v>
      </c>
      <c r="F4086" s="9">
        <v>69641884</v>
      </c>
    </row>
    <row r="4087" spans="1:6" x14ac:dyDescent="0.25">
      <c r="A4087" s="7" t="s">
        <v>142</v>
      </c>
      <c r="B4087" s="7" t="s">
        <v>143</v>
      </c>
      <c r="C4087" s="7" t="s">
        <v>2029</v>
      </c>
      <c r="D4087" s="8">
        <v>900098476</v>
      </c>
      <c r="E4087" s="1" t="str">
        <f>VLOOKUP(D4087,'[1]IPS REGISTRADAS'!B$9:C$3248,2,0)</f>
        <v>FUNDACION HOSPITAL INFANTIL UNIVERSITARIO DE SAN JOSE</v>
      </c>
      <c r="F4087" s="9">
        <v>1003505</v>
      </c>
    </row>
    <row r="4088" spans="1:6" x14ac:dyDescent="0.25">
      <c r="A4088" s="7" t="s">
        <v>142</v>
      </c>
      <c r="B4088" s="7" t="s">
        <v>143</v>
      </c>
      <c r="C4088" s="7" t="s">
        <v>2029</v>
      </c>
      <c r="D4088" s="8">
        <v>900341264</v>
      </c>
      <c r="E4088" s="1" t="str">
        <f>VLOOKUP(D4088,'[1]IPS REGISTRADAS'!B$9:C$3248,2,0)</f>
        <v>GAMACENTER S.A.S.</v>
      </c>
      <c r="F4088" s="9">
        <v>14229200</v>
      </c>
    </row>
    <row r="4089" spans="1:6" ht="30" x14ac:dyDescent="0.25">
      <c r="A4089" s="7" t="s">
        <v>1333</v>
      </c>
      <c r="B4089" s="7" t="s">
        <v>1334</v>
      </c>
      <c r="C4089" s="7" t="s">
        <v>2029</v>
      </c>
      <c r="D4089" s="8">
        <v>800176807</v>
      </c>
      <c r="E4089" s="1" t="str">
        <f>VLOOKUP(D4089,'[1]IPS REGISTRADAS'!B$9:C$3248,2,0)</f>
        <v>PROFESIONALES EN LA SALUD PROINSALUD DE PASTO NARIÑO</v>
      </c>
      <c r="F4089" s="9">
        <v>60000000</v>
      </c>
    </row>
    <row r="4090" spans="1:6" ht="30" x14ac:dyDescent="0.25">
      <c r="A4090" s="7" t="s">
        <v>1333</v>
      </c>
      <c r="B4090" s="7" t="s">
        <v>1334</v>
      </c>
      <c r="C4090" s="7" t="s">
        <v>2029</v>
      </c>
      <c r="D4090" s="8">
        <v>805011262</v>
      </c>
      <c r="E4090" s="1" t="str">
        <f>VLOOKUP(D4090,'[1]IPS REGISTRADAS'!B$9:C$3248,2,0)</f>
        <v>RTS S.A.S.</v>
      </c>
      <c r="F4090" s="9">
        <v>100000000</v>
      </c>
    </row>
    <row r="4091" spans="1:6" x14ac:dyDescent="0.25">
      <c r="A4091" s="7" t="s">
        <v>674</v>
      </c>
      <c r="B4091" s="7" t="s">
        <v>675</v>
      </c>
      <c r="C4091" s="7" t="s">
        <v>2029</v>
      </c>
      <c r="D4091" s="8">
        <v>800084362</v>
      </c>
      <c r="E4091" s="1" t="str">
        <f>VLOOKUP(D4091,'[1]IPS REGISTRADAS'!B$9:C$3248,2,0)</f>
        <v>HOSPITAL CIVIL DE IPIALES  NARIÑO E.S.E.</v>
      </c>
      <c r="F4091" s="9">
        <v>636568091</v>
      </c>
    </row>
    <row r="4092" spans="1:6" x14ac:dyDescent="0.25">
      <c r="A4092" s="7" t="s">
        <v>674</v>
      </c>
      <c r="B4092" s="7" t="s">
        <v>675</v>
      </c>
      <c r="C4092" s="7" t="s">
        <v>2029</v>
      </c>
      <c r="D4092" s="8">
        <v>814000049</v>
      </c>
      <c r="E4092" s="1" t="str">
        <f>VLOOKUP(D4092,'[1]IPS REGISTRADAS'!B$9:C$3248,2,0)</f>
        <v>PATOLOGOS ASOCIADOS LTDA</v>
      </c>
      <c r="F4092" s="9">
        <v>18607361</v>
      </c>
    </row>
    <row r="4093" spans="1:6" x14ac:dyDescent="0.25">
      <c r="A4093" s="7" t="s">
        <v>674</v>
      </c>
      <c r="B4093" s="7" t="s">
        <v>675</v>
      </c>
      <c r="C4093" s="7" t="s">
        <v>2029</v>
      </c>
      <c r="D4093" s="8">
        <v>837000974</v>
      </c>
      <c r="E4093" s="1" t="str">
        <f>VLOOKUP(D4093,'[1]IPS REGISTRADAS'!B$9:C$3248,2,0)</f>
        <v>SOCIEDAD  LAS LAJAS LTDA DE IPIALES NARIÑO</v>
      </c>
      <c r="F4093" s="9">
        <v>523173832</v>
      </c>
    </row>
    <row r="4094" spans="1:6" x14ac:dyDescent="0.25">
      <c r="A4094" s="7" t="s">
        <v>674</v>
      </c>
      <c r="B4094" s="7" t="s">
        <v>675</v>
      </c>
      <c r="C4094" s="7" t="s">
        <v>2029</v>
      </c>
      <c r="D4094" s="8">
        <v>838000096</v>
      </c>
      <c r="E4094" s="1" t="str">
        <f>VLOOKUP(D4094,'[1]IPS REGISTRADAS'!B$9:C$3248,2,0)</f>
        <v>HOSPITAL SAN RAFAL DE LETICIA AMAZONAS</v>
      </c>
      <c r="F4094" s="9">
        <v>147056091</v>
      </c>
    </row>
    <row r="4095" spans="1:6" x14ac:dyDescent="0.25">
      <c r="A4095" s="7" t="s">
        <v>674</v>
      </c>
      <c r="B4095" s="7" t="s">
        <v>675</v>
      </c>
      <c r="C4095" s="7" t="s">
        <v>2029</v>
      </c>
      <c r="D4095" s="8">
        <v>846000471</v>
      </c>
      <c r="E4095" s="1" t="str">
        <f>VLOOKUP(D4095,'[1]IPS REGISTRADAS'!B$9:C$3248,2,0)</f>
        <v>E.S.E. HOSPITAL SAGRADO CORAZON DE JESUS</v>
      </c>
      <c r="F4095" s="9">
        <v>40117047</v>
      </c>
    </row>
    <row r="4096" spans="1:6" x14ac:dyDescent="0.25">
      <c r="A4096" s="7" t="s">
        <v>674</v>
      </c>
      <c r="B4096" s="7" t="s">
        <v>675</v>
      </c>
      <c r="C4096" s="7" t="s">
        <v>2029</v>
      </c>
      <c r="D4096" s="8">
        <v>890212568</v>
      </c>
      <c r="E4096" s="1" t="str">
        <f>VLOOKUP(D4096,'[1]IPS REGISTRADAS'!B$9:C$3248,2,0)</f>
        <v>FUNDACION CARDIOVASCULAR DE COLOMBIA</v>
      </c>
      <c r="F4096" s="9">
        <v>2179295</v>
      </c>
    </row>
    <row r="4097" spans="1:6" x14ac:dyDescent="0.25">
      <c r="A4097" s="7" t="s">
        <v>674</v>
      </c>
      <c r="B4097" s="7" t="s">
        <v>675</v>
      </c>
      <c r="C4097" s="7" t="s">
        <v>2029</v>
      </c>
      <c r="D4097" s="8">
        <v>890801989</v>
      </c>
      <c r="E4097" s="1" t="str">
        <f>VLOOKUP(D4097,'[1]IPS REGISTRADAS'!B$9:C$3248,2,0)</f>
        <v>HOSPITAL DEPARTAMENTAL SAN JUAN  DE DIOS DE RIOSUCIO CALDAS</v>
      </c>
      <c r="F4097" s="9">
        <v>5108541</v>
      </c>
    </row>
    <row r="4098" spans="1:6" x14ac:dyDescent="0.25">
      <c r="A4098" s="7" t="s">
        <v>674</v>
      </c>
      <c r="B4098" s="7" t="s">
        <v>675</v>
      </c>
      <c r="C4098" s="7" t="s">
        <v>2029</v>
      </c>
      <c r="D4098" s="8">
        <v>891501676</v>
      </c>
      <c r="E4098" s="1" t="str">
        <f>VLOOKUP(D4098,'[1]IPS REGISTRADAS'!B$9:C$3248,2,0)</f>
        <v>HOSPITAL SUSANA LOPEZ DE VALENCIA E.S.E</v>
      </c>
      <c r="F4098" s="9">
        <v>79307525</v>
      </c>
    </row>
    <row r="4099" spans="1:6" x14ac:dyDescent="0.25">
      <c r="A4099" s="7" t="s">
        <v>746</v>
      </c>
      <c r="B4099" s="7" t="s">
        <v>747</v>
      </c>
      <c r="C4099" s="7" t="s">
        <v>2029</v>
      </c>
      <c r="D4099" s="8">
        <v>800216883</v>
      </c>
      <c r="E4099" s="1" t="str">
        <f>VLOOKUP(D4099,'[1]IPS REGISTRADAS'!B$9:C$3248,2,0)</f>
        <v>HOSPITAL DE SUBA II NIVEL E.S.E</v>
      </c>
      <c r="F4099" s="9">
        <v>1737259</v>
      </c>
    </row>
    <row r="4100" spans="1:6" x14ac:dyDescent="0.25">
      <c r="A4100" s="7" t="s">
        <v>746</v>
      </c>
      <c r="B4100" s="7" t="s">
        <v>747</v>
      </c>
      <c r="C4100" s="7" t="s">
        <v>2029</v>
      </c>
      <c r="D4100" s="8">
        <v>800228215</v>
      </c>
      <c r="E4100" s="1" t="str">
        <f>VLOOKUP(D4100,'[1]IPS REGISTRADAS'!B$9:C$3248,2,0)</f>
        <v>CENTRO DE ALTA TECNOLOGIA DIAGNOSTICA DEL EJE CAFETERO S.A. CEDICAF S.A.</v>
      </c>
      <c r="F4100" s="9">
        <v>4115138</v>
      </c>
    </row>
    <row r="4101" spans="1:6" x14ac:dyDescent="0.25">
      <c r="A4101" s="7" t="s">
        <v>746</v>
      </c>
      <c r="B4101" s="7" t="s">
        <v>747</v>
      </c>
      <c r="C4101" s="7" t="s">
        <v>2029</v>
      </c>
      <c r="D4101" s="8">
        <v>814004714</v>
      </c>
      <c r="E4101" s="1" t="str">
        <f>VLOOKUP(D4101,'[1]IPS REGISTRADAS'!B$9:C$3248,2,0)</f>
        <v>CLINICA BELLATRIZ S.A.S</v>
      </c>
      <c r="F4101" s="9">
        <v>11550778</v>
      </c>
    </row>
    <row r="4102" spans="1:6" x14ac:dyDescent="0.25">
      <c r="A4102" s="7" t="s">
        <v>746</v>
      </c>
      <c r="B4102" s="7" t="s">
        <v>747</v>
      </c>
      <c r="C4102" s="7" t="s">
        <v>2029</v>
      </c>
      <c r="D4102" s="8">
        <v>814006654</v>
      </c>
      <c r="E4102" s="1" t="str">
        <f>VLOOKUP(D4102,'[1]IPS REGISTRADAS'!B$9:C$3248,2,0)</f>
        <v>CENTRO DE SALUD SAN JUAN BAUTISTA DE PUPIALES E.S.E</v>
      </c>
      <c r="F4102" s="9">
        <v>29207122</v>
      </c>
    </row>
    <row r="4103" spans="1:6" x14ac:dyDescent="0.25">
      <c r="A4103" s="7" t="s">
        <v>746</v>
      </c>
      <c r="B4103" s="7" t="s">
        <v>747</v>
      </c>
      <c r="C4103" s="7" t="s">
        <v>2029</v>
      </c>
      <c r="D4103" s="8">
        <v>817003237</v>
      </c>
      <c r="E4103" s="1" t="str">
        <f>VLOOKUP(D4103,'[1]IPS REGISTRADAS'!B$9:C$3248,2,0)</f>
        <v>ASOCIACION DEL CAUCA PARA PREVENCION DE LA CEGUERA Y REHABILITACION DEL LIMITADO VISUAL</v>
      </c>
      <c r="F4103" s="9">
        <v>3061432</v>
      </c>
    </row>
    <row r="4104" spans="1:6" x14ac:dyDescent="0.25">
      <c r="A4104" s="7" t="s">
        <v>746</v>
      </c>
      <c r="B4104" s="7" t="s">
        <v>747</v>
      </c>
      <c r="C4104" s="7" t="s">
        <v>2029</v>
      </c>
      <c r="D4104" s="8">
        <v>817006121</v>
      </c>
      <c r="E4104" s="1" t="str">
        <f>VLOOKUP(D4104,'[1]IPS REGISTRADAS'!B$9:C$3248,2,0)</f>
        <v>AMEZQUITA ACOSTA LTDA ( OPTICAUCA) DE POPAYAN CAUCA</v>
      </c>
      <c r="F4104" s="9">
        <v>2381601</v>
      </c>
    </row>
    <row r="4105" spans="1:6" x14ac:dyDescent="0.25">
      <c r="A4105" s="7" t="s">
        <v>746</v>
      </c>
      <c r="B4105" s="7" t="s">
        <v>747</v>
      </c>
      <c r="C4105" s="7" t="s">
        <v>2029</v>
      </c>
      <c r="D4105" s="8">
        <v>836000737</v>
      </c>
      <c r="E4105" s="1" t="str">
        <f>VLOOKUP(D4105,'[1]IPS REGISTRADAS'!B$9:C$3248,2,0)</f>
        <v>HOSPITAL DEPARTAMENTAL DE CARTAGO E.SE</v>
      </c>
      <c r="F4105" s="9">
        <v>1134389</v>
      </c>
    </row>
    <row r="4106" spans="1:6" x14ac:dyDescent="0.25">
      <c r="A4106" s="7" t="s">
        <v>746</v>
      </c>
      <c r="B4106" s="7" t="s">
        <v>747</v>
      </c>
      <c r="C4106" s="7" t="s">
        <v>2029</v>
      </c>
      <c r="D4106" s="8">
        <v>846001669</v>
      </c>
      <c r="E4106" s="1" t="str">
        <f>VLOOKUP(D4106,'[1]IPS REGISTRADAS'!B$9:C$3248,2,0)</f>
        <v>E.S.E. HOSPITAL ALCIDES JIMENEZ DE PUERTO CAICEDO</v>
      </c>
      <c r="F4106" s="9">
        <v>8626090</v>
      </c>
    </row>
    <row r="4107" spans="1:6" x14ac:dyDescent="0.25">
      <c r="A4107" s="7" t="s">
        <v>746</v>
      </c>
      <c r="B4107" s="7" t="s">
        <v>747</v>
      </c>
      <c r="C4107" s="7" t="s">
        <v>2029</v>
      </c>
      <c r="D4107" s="8">
        <v>890900518</v>
      </c>
      <c r="E4107" s="1" t="str">
        <f>VLOOKUP(D4107,'[1]IPS REGISTRADAS'!B$9:C$3248,2,0)</f>
        <v>FUNDACION HOSPITALARIA SAN VICENTE DE PAUL DE MEDELLIN ANTIOQUIA</v>
      </c>
      <c r="F4107" s="9">
        <v>5598228</v>
      </c>
    </row>
    <row r="4108" spans="1:6" x14ac:dyDescent="0.25">
      <c r="A4108" s="7" t="s">
        <v>746</v>
      </c>
      <c r="B4108" s="7" t="s">
        <v>747</v>
      </c>
      <c r="C4108" s="7" t="s">
        <v>2029</v>
      </c>
      <c r="D4108" s="8">
        <v>891900361</v>
      </c>
      <c r="E4108" s="1" t="str">
        <f>VLOOKUP(D4108,'[1]IPS REGISTRADAS'!B$9:C$3248,2,0)</f>
        <v>E.S.E. HOSPITAL SAGRADA FAMILIA</v>
      </c>
      <c r="F4108" s="9">
        <v>1428095</v>
      </c>
    </row>
    <row r="4109" spans="1:6" x14ac:dyDescent="0.25">
      <c r="A4109" s="7" t="s">
        <v>746</v>
      </c>
      <c r="B4109" s="7" t="s">
        <v>747</v>
      </c>
      <c r="C4109" s="7" t="s">
        <v>2029</v>
      </c>
      <c r="D4109" s="8">
        <v>892000501</v>
      </c>
      <c r="E4109" s="1" t="str">
        <f>VLOOKUP(D4109,'[1]IPS REGISTRADAS'!B$9:C$3248,2,0)</f>
        <v>HOSPITAL DEPARTAMENTAL DE VILLAVICENCIO</v>
      </c>
      <c r="F4109" s="9">
        <v>23450286</v>
      </c>
    </row>
    <row r="4110" spans="1:6" x14ac:dyDescent="0.25">
      <c r="A4110" s="7" t="s">
        <v>746</v>
      </c>
      <c r="B4110" s="7" t="s">
        <v>747</v>
      </c>
      <c r="C4110" s="7" t="s">
        <v>2029</v>
      </c>
      <c r="D4110" s="8">
        <v>900135676</v>
      </c>
      <c r="E4110" s="1" t="str">
        <f>VLOOKUP(D4110,'[1]IPS REGISTRADAS'!B$9:C$3248,2,0)</f>
        <v>E.S.E. CENTRO DE SALUD SAN MIGUEL DE ARBOLEDA NARIÑO</v>
      </c>
      <c r="F4110" s="9">
        <v>46467103</v>
      </c>
    </row>
    <row r="4111" spans="1:6" x14ac:dyDescent="0.25">
      <c r="A4111" s="7" t="s">
        <v>746</v>
      </c>
      <c r="B4111" s="7" t="s">
        <v>747</v>
      </c>
      <c r="C4111" s="7" t="s">
        <v>2029</v>
      </c>
      <c r="D4111" s="8">
        <v>900193249</v>
      </c>
      <c r="E4111" s="1" t="str">
        <f>VLOOKUP(D4111,'[1]IPS REGISTRADAS'!B$9:C$3248,2,0)</f>
        <v>FUNDACION CENTRO DE RENACIMIENTO A LA VIDA YOLIMA</v>
      </c>
      <c r="F4111" s="9">
        <v>7546528</v>
      </c>
    </row>
    <row r="4112" spans="1:6" x14ac:dyDescent="0.25">
      <c r="A4112" s="7" t="s">
        <v>746</v>
      </c>
      <c r="B4112" s="7" t="s">
        <v>747</v>
      </c>
      <c r="C4112" s="7" t="s">
        <v>2029</v>
      </c>
      <c r="D4112" s="8">
        <v>900263426</v>
      </c>
      <c r="E4112" s="1" t="str">
        <f>VLOOKUP(D4112,'[1]IPS REGISTRADAS'!B$9:C$3248,2,0)</f>
        <v>CENTRO ESPECIALIZADO DE ALTA TECNOLOGIA EN IMÁGENES DIAGNOSTICAS LIMITADA</v>
      </c>
      <c r="F4112" s="9">
        <v>33968674</v>
      </c>
    </row>
    <row r="4113" spans="1:6" x14ac:dyDescent="0.25">
      <c r="A4113" s="7" t="s">
        <v>746</v>
      </c>
      <c r="B4113" s="7" t="s">
        <v>747</v>
      </c>
      <c r="C4113" s="7" t="s">
        <v>2029</v>
      </c>
      <c r="D4113" s="8">
        <v>900544001</v>
      </c>
      <c r="E4113" s="1" t="str">
        <f>VLOOKUP(D4113,'[1]IPS REGISTRADAS'!B$9:C$3248,2,0)</f>
        <v>IPS SAN FELIPE S.A.S.</v>
      </c>
      <c r="F4113" s="9">
        <v>16086036</v>
      </c>
    </row>
    <row r="4114" spans="1:6" x14ac:dyDescent="0.25">
      <c r="A4114" s="7" t="s">
        <v>142</v>
      </c>
      <c r="B4114" s="7" t="s">
        <v>143</v>
      </c>
      <c r="C4114" s="7" t="s">
        <v>2029</v>
      </c>
      <c r="D4114" s="8">
        <v>800223618</v>
      </c>
      <c r="E4114" s="1" t="str">
        <f>VLOOKUP(D4114,'[1]IPS REGISTRADAS'!B$9:C$3248,2,0)</f>
        <v>MEDINUCLEAR S.A.S. DE PASTO NARIÑO</v>
      </c>
      <c r="F4114" s="9">
        <v>3808460</v>
      </c>
    </row>
    <row r="4115" spans="1:6" x14ac:dyDescent="0.25">
      <c r="A4115" s="7" t="s">
        <v>142</v>
      </c>
      <c r="B4115" s="7" t="s">
        <v>143</v>
      </c>
      <c r="C4115" s="7" t="s">
        <v>2029</v>
      </c>
      <c r="D4115" s="8">
        <v>890399047</v>
      </c>
      <c r="E4115" s="1" t="str">
        <f>VLOOKUP(D4115,'[1]IPS REGISTRADAS'!B$9:C$3248,2,0)</f>
        <v>HOSPITAL DEPARTAMENTAL MARIO CORREA DE CALI VALLE</v>
      </c>
      <c r="F4115" s="9">
        <v>45460800</v>
      </c>
    </row>
    <row r="4116" spans="1:6" x14ac:dyDescent="0.25">
      <c r="A4116" s="7" t="s">
        <v>674</v>
      </c>
      <c r="B4116" s="7" t="s">
        <v>675</v>
      </c>
      <c r="C4116" s="7" t="s">
        <v>2029</v>
      </c>
      <c r="D4116" s="8">
        <v>800222727</v>
      </c>
      <c r="E4116" s="1" t="str">
        <f>VLOOKUP(D4116,'[1]IPS REGISTRADAS'!B$9:C$3248,2,0)</f>
        <v>QUIROFANO CASALUD Y CIA LIMITADA</v>
      </c>
      <c r="F4116" s="9">
        <v>34332003</v>
      </c>
    </row>
    <row r="4117" spans="1:6" x14ac:dyDescent="0.25">
      <c r="A4117" s="7" t="s">
        <v>674</v>
      </c>
      <c r="B4117" s="7" t="s">
        <v>675</v>
      </c>
      <c r="C4117" s="7" t="s">
        <v>2029</v>
      </c>
      <c r="D4117" s="8">
        <v>837000997</v>
      </c>
      <c r="E4117" s="1" t="str">
        <f>VLOOKUP(D4117,'[1]IPS REGISTRADAS'!B$9:C$3248,2,0)</f>
        <v>FUNDACION REHABILITAR NARIÑO</v>
      </c>
      <c r="F4117" s="9">
        <v>6215050</v>
      </c>
    </row>
    <row r="4118" spans="1:6" x14ac:dyDescent="0.25">
      <c r="A4118" s="7" t="s">
        <v>674</v>
      </c>
      <c r="B4118" s="7" t="s">
        <v>675</v>
      </c>
      <c r="C4118" s="7" t="s">
        <v>2029</v>
      </c>
      <c r="D4118" s="8">
        <v>860007760</v>
      </c>
      <c r="E4118" s="1" t="str">
        <f>VLOOKUP(D4118,'[1]IPS REGISTRADAS'!B$9:C$3248,2,0)</f>
        <v>HOSPITAL NUESTRA SEÑORA DEL PERPETUO SOCORRO DE PASTO NARIÑO</v>
      </c>
      <c r="F4118" s="9">
        <v>77047622</v>
      </c>
    </row>
    <row r="4119" spans="1:6" x14ac:dyDescent="0.25">
      <c r="A4119" s="7" t="s">
        <v>674</v>
      </c>
      <c r="B4119" s="7" t="s">
        <v>675</v>
      </c>
      <c r="C4119" s="7" t="s">
        <v>2029</v>
      </c>
      <c r="D4119" s="8">
        <v>900056747</v>
      </c>
      <c r="E4119" s="1" t="str">
        <f>VLOOKUP(D4119,'[1]IPS REGISTRADAS'!B$9:C$3248,2,0)</f>
        <v>IPS INDIGENA GUAITARA DE IPIALES</v>
      </c>
      <c r="F4119" s="9">
        <v>2186340</v>
      </c>
    </row>
    <row r="4120" spans="1:6" x14ac:dyDescent="0.25">
      <c r="A4120" s="7" t="s">
        <v>674</v>
      </c>
      <c r="B4120" s="7" t="s">
        <v>675</v>
      </c>
      <c r="C4120" s="7" t="s">
        <v>2029</v>
      </c>
      <c r="D4120" s="8">
        <v>900174961</v>
      </c>
      <c r="E4120" s="1" t="str">
        <f>VLOOKUP(D4120,'[1]IPS REGISTRADAS'!B$9:C$3248,2,0)</f>
        <v>URCUNINASALUD LTDA</v>
      </c>
      <c r="F4120" s="9">
        <v>15354591</v>
      </c>
    </row>
    <row r="4121" spans="1:6" x14ac:dyDescent="0.25">
      <c r="A4121" s="7" t="s">
        <v>142</v>
      </c>
      <c r="B4121" s="7" t="s">
        <v>143</v>
      </c>
      <c r="C4121" s="7" t="s">
        <v>2029</v>
      </c>
      <c r="D4121" s="8">
        <v>800212422</v>
      </c>
      <c r="E4121" s="1" t="str">
        <f>VLOOKUP(D4121,'[1]IPS REGISTRADAS'!B$9:C$3248,2,0)</f>
        <v>CLINICA FARALLONES S.A</v>
      </c>
      <c r="F4121" s="9">
        <v>1485000</v>
      </c>
    </row>
    <row r="4122" spans="1:6" x14ac:dyDescent="0.25">
      <c r="A4122" s="7" t="s">
        <v>142</v>
      </c>
      <c r="B4122" s="7" t="s">
        <v>143</v>
      </c>
      <c r="C4122" s="7" t="s">
        <v>2029</v>
      </c>
      <c r="D4122" s="8">
        <v>830106376</v>
      </c>
      <c r="E4122" s="1" t="str">
        <f>VLOOKUP(D4122,'[1]IPS REGISTRADAS'!B$9:C$3248,2,0)</f>
        <v>CORPORACION IPS SALUDCOOP</v>
      </c>
      <c r="F4122" s="9">
        <v>9741600</v>
      </c>
    </row>
    <row r="4123" spans="1:6" x14ac:dyDescent="0.25">
      <c r="A4123" s="7" t="s">
        <v>142</v>
      </c>
      <c r="B4123" s="7" t="s">
        <v>143</v>
      </c>
      <c r="C4123" s="7" t="s">
        <v>2029</v>
      </c>
      <c r="D4123" s="8">
        <v>900085612</v>
      </c>
      <c r="E4123" s="1" t="str">
        <f>VLOOKUP(D4123,'[1]IPS REGISTRADAS'!B$9:C$3248,2,0)</f>
        <v>SANTA HELENA DEL VALLE IPS S.A.S</v>
      </c>
      <c r="F4123" s="9">
        <v>26928000</v>
      </c>
    </row>
    <row r="4124" spans="1:6" x14ac:dyDescent="0.25">
      <c r="A4124" s="7" t="s">
        <v>142</v>
      </c>
      <c r="B4124" s="7" t="s">
        <v>143</v>
      </c>
      <c r="C4124" s="7" t="s">
        <v>2029</v>
      </c>
      <c r="D4124" s="8">
        <v>800217198</v>
      </c>
      <c r="E4124" s="1" t="str">
        <f>VLOOKUP(D4124,'[1]IPS REGISTRADAS'!B$9:C$3248,2,0)</f>
        <v>ONCOMEDIC LTDA DE IBAGUÉ TOLIMA</v>
      </c>
      <c r="F4124" s="9">
        <v>1775867</v>
      </c>
    </row>
    <row r="4125" spans="1:6" x14ac:dyDescent="0.25">
      <c r="A4125" s="7" t="s">
        <v>142</v>
      </c>
      <c r="B4125" s="7" t="s">
        <v>143</v>
      </c>
      <c r="C4125" s="7" t="s">
        <v>2029</v>
      </c>
      <c r="D4125" s="8">
        <v>804006167</v>
      </c>
      <c r="E4125" s="1" t="str">
        <f>VLOOKUP(D4125,'[1]IPS REGISTRADAS'!B$9:C$3248,2,0)</f>
        <v>AUDIOMIC S.A.S</v>
      </c>
      <c r="F4125" s="9">
        <v>7096024</v>
      </c>
    </row>
    <row r="4126" spans="1:6" x14ac:dyDescent="0.25">
      <c r="A4126" s="7" t="s">
        <v>142</v>
      </c>
      <c r="B4126" s="7" t="s">
        <v>143</v>
      </c>
      <c r="C4126" s="7" t="s">
        <v>2029</v>
      </c>
      <c r="D4126" s="8">
        <v>892300445</v>
      </c>
      <c r="E4126" s="1" t="str">
        <f>VLOOKUP(D4126,'[1]IPS REGISTRADAS'!B$9:C$3248,2,0)</f>
        <v>HOSPITAL REGIONAL DE AGUACHICA JOSE DAVID PADILLA VILLAFAÑE E.S.E</v>
      </c>
      <c r="F4126" s="9">
        <v>168300000</v>
      </c>
    </row>
    <row r="4127" spans="1:6" x14ac:dyDescent="0.25">
      <c r="A4127" s="7" t="s">
        <v>142</v>
      </c>
      <c r="B4127" s="7" t="s">
        <v>143</v>
      </c>
      <c r="C4127" s="7" t="s">
        <v>2029</v>
      </c>
      <c r="D4127" s="8">
        <v>900465332</v>
      </c>
      <c r="E4127" s="1" t="str">
        <f>VLOOKUP(D4127,'[1]IPS REGISTRADAS'!B$9:C$3248,2,0)</f>
        <v>COLINMED IPS SAS</v>
      </c>
      <c r="F4127" s="9">
        <v>48283475</v>
      </c>
    </row>
    <row r="4128" spans="1:6" x14ac:dyDescent="0.25">
      <c r="A4128" s="7" t="s">
        <v>142</v>
      </c>
      <c r="B4128" s="7" t="s">
        <v>143</v>
      </c>
      <c r="C4128" s="7" t="s">
        <v>2029</v>
      </c>
      <c r="D4128" s="8">
        <v>814006170</v>
      </c>
      <c r="E4128" s="1" t="str">
        <f>VLOOKUP(D4128,'[1]IPS REGISTRADAS'!B$9:C$3248,2,0)</f>
        <v>CLINICA DE ORTOPEDIA Y FRACTURAS TRAUMEDICAL LTDA</v>
      </c>
      <c r="F4128" s="9">
        <v>20953884</v>
      </c>
    </row>
    <row r="4129" spans="1:6" x14ac:dyDescent="0.25">
      <c r="A4129" s="7" t="s">
        <v>142</v>
      </c>
      <c r="B4129" s="7" t="s">
        <v>143</v>
      </c>
      <c r="C4129" s="7" t="s">
        <v>2029</v>
      </c>
      <c r="D4129" s="8">
        <v>890303395</v>
      </c>
      <c r="E4129" s="1" t="str">
        <f>VLOOKUP(D4129,'[1]IPS REGISTRADAS'!B$9:C$3248,2,0)</f>
        <v>INSTITUTO PARA NIÑOS CIEGOS Y SORDOS DEL VALLE DEL CAUCA</v>
      </c>
      <c r="F4129" s="9">
        <v>81180000</v>
      </c>
    </row>
    <row r="4130" spans="1:6" x14ac:dyDescent="0.25">
      <c r="A4130" s="7" t="s">
        <v>142</v>
      </c>
      <c r="B4130" s="7" t="s">
        <v>143</v>
      </c>
      <c r="C4130" s="7" t="s">
        <v>2029</v>
      </c>
      <c r="D4130" s="8">
        <v>830508476</v>
      </c>
      <c r="E4130" s="1" t="str">
        <f>VLOOKUP(D4130,'[1]IPS REGISTRADAS'!B$9:C$3248,2,0)</f>
        <v>ANGIOGRAFIA Y CORAZON DEL EJE CAFETERO S.A.</v>
      </c>
      <c r="F4130" s="9">
        <v>24948000</v>
      </c>
    </row>
    <row r="4131" spans="1:6" x14ac:dyDescent="0.25">
      <c r="A4131" s="7" t="s">
        <v>142</v>
      </c>
      <c r="B4131" s="7" t="s">
        <v>143</v>
      </c>
      <c r="C4131" s="7" t="s">
        <v>2029</v>
      </c>
      <c r="D4131" s="8">
        <v>891409390</v>
      </c>
      <c r="E4131" s="1" t="str">
        <f>VLOOKUP(D4131,'[1]IPS REGISTRADAS'!B$9:C$3248,2,0)</f>
        <v>RADIOLOGOS ASOCIADOS S.A.S.</v>
      </c>
      <c r="F4131" s="9">
        <v>3326400</v>
      </c>
    </row>
    <row r="4132" spans="1:6" x14ac:dyDescent="0.25">
      <c r="A4132" s="7" t="s">
        <v>142</v>
      </c>
      <c r="B4132" s="7" t="s">
        <v>143</v>
      </c>
      <c r="C4132" s="7" t="s">
        <v>2029</v>
      </c>
      <c r="D4132" s="8">
        <v>891200679</v>
      </c>
      <c r="E4132" s="1" t="str">
        <f>VLOOKUP(D4132,'[1]IPS REGISTRADAS'!B$9:C$3248,2,0)</f>
        <v>E.S.E. HOSPITAL JOSE MARIA HERNANDEZ</v>
      </c>
      <c r="F4132" s="9">
        <v>18632636</v>
      </c>
    </row>
    <row r="4133" spans="1:6" ht="15" customHeight="1" x14ac:dyDescent="0.25">
      <c r="A4133" s="7" t="s">
        <v>142</v>
      </c>
      <c r="B4133" s="7" t="s">
        <v>143</v>
      </c>
      <c r="C4133" s="7" t="s">
        <v>2029</v>
      </c>
      <c r="D4133" s="8">
        <v>800024390</v>
      </c>
      <c r="E4133" s="1" t="str">
        <f>VLOOKUP(D4133,'[1]IPS REGISTRADAS'!B$9:C$3248,2,0)</f>
        <v>DIME CLINICA NEUROCARDIOVACULAR S.A</v>
      </c>
      <c r="F4133" s="9">
        <v>311572800</v>
      </c>
    </row>
    <row r="4134" spans="1:6" ht="15" customHeight="1" x14ac:dyDescent="0.25">
      <c r="A4134" s="7" t="s">
        <v>142</v>
      </c>
      <c r="B4134" s="7" t="s">
        <v>143</v>
      </c>
      <c r="C4134" s="7" t="s">
        <v>2029</v>
      </c>
      <c r="D4134" s="8">
        <v>800130480</v>
      </c>
      <c r="E4134" s="1" t="str">
        <f>VLOOKUP(D4134,'[1]IPS REGISTRADAS'!B$9:C$3248,2,0)</f>
        <v>CENTRO DE MEDICINA NUCLEAR DEL TOLIMA LIMITADA</v>
      </c>
      <c r="F4134" s="9">
        <v>24284299</v>
      </c>
    </row>
    <row r="4135" spans="1:6" ht="15" customHeight="1" x14ac:dyDescent="0.25">
      <c r="A4135" s="7" t="s">
        <v>142</v>
      </c>
      <c r="B4135" s="7" t="s">
        <v>143</v>
      </c>
      <c r="C4135" s="7" t="s">
        <v>2029</v>
      </c>
      <c r="D4135" s="8">
        <v>900084525</v>
      </c>
      <c r="E4135" s="1" t="str">
        <f>VLOOKUP(D4135,'[1]IPS REGISTRADAS'!B$9:C$3248,2,0)</f>
        <v>CORPORACION ICRI</v>
      </c>
      <c r="F4135" s="9">
        <v>3163158</v>
      </c>
    </row>
    <row r="4136" spans="1:6" ht="15" customHeight="1" x14ac:dyDescent="0.25">
      <c r="A4136" s="7" t="s">
        <v>142</v>
      </c>
      <c r="B4136" s="7" t="s">
        <v>143</v>
      </c>
      <c r="C4136" s="7" t="s">
        <v>2029</v>
      </c>
      <c r="D4136" s="8">
        <v>900330416</v>
      </c>
      <c r="E4136" s="1" t="str">
        <f>VLOOKUP(D4136,'[1]IPS REGISTRADAS'!B$9:C$3248,2,0)</f>
        <v>CORPORACION COMFENALCO VALLE UNIVERSIDAD LIBRE</v>
      </c>
      <c r="F4136" s="9">
        <v>89298000</v>
      </c>
    </row>
    <row r="4137" spans="1:6" x14ac:dyDescent="0.25">
      <c r="A4137" s="7" t="s">
        <v>142</v>
      </c>
      <c r="B4137" s="7" t="s">
        <v>143</v>
      </c>
      <c r="C4137" s="7" t="s">
        <v>2029</v>
      </c>
      <c r="D4137" s="8">
        <v>800084206</v>
      </c>
      <c r="E4137" s="1" t="str">
        <f>VLOOKUP(D4137,'[1]IPS REGISTRADAS'!B$9:C$3248,2,0)</f>
        <v>ESE INSTITUTO DE SALUD DE BUCARAMANGA SANTANDER</v>
      </c>
      <c r="F4137" s="9">
        <v>117923630</v>
      </c>
    </row>
    <row r="4138" spans="1:6" x14ac:dyDescent="0.25">
      <c r="A4138" s="7" t="s">
        <v>142</v>
      </c>
      <c r="B4138" s="7" t="s">
        <v>143</v>
      </c>
      <c r="C4138" s="7" t="s">
        <v>2029</v>
      </c>
      <c r="D4138" s="8">
        <v>800200789</v>
      </c>
      <c r="E4138" s="1" t="str">
        <f>VLOOKUP(D4138,'[1]IPS REGISTRADAS'!B$9:C$3248,2,0)</f>
        <v>CLINICA CHIA S.A.</v>
      </c>
      <c r="F4138" s="9">
        <v>4509187</v>
      </c>
    </row>
    <row r="4139" spans="1:6" x14ac:dyDescent="0.25">
      <c r="A4139" s="7" t="s">
        <v>142</v>
      </c>
      <c r="B4139" s="7" t="s">
        <v>143</v>
      </c>
      <c r="C4139" s="7" t="s">
        <v>2029</v>
      </c>
      <c r="D4139" s="8">
        <v>891900367</v>
      </c>
      <c r="E4139" s="1" t="str">
        <f>VLOOKUP(D4139,'[1]IPS REGISTRADAS'!B$9:C$3248,2,0)</f>
        <v xml:space="preserve">HOSPITAL GONZALO CONTRERAS E.S.E. </v>
      </c>
      <c r="F4139" s="9">
        <v>1000000</v>
      </c>
    </row>
    <row r="4140" spans="1:6" x14ac:dyDescent="0.25">
      <c r="A4140" s="7" t="s">
        <v>142</v>
      </c>
      <c r="B4140" s="7" t="s">
        <v>143</v>
      </c>
      <c r="C4140" s="7" t="s">
        <v>2029</v>
      </c>
      <c r="D4140" s="8">
        <v>900306291</v>
      </c>
      <c r="E4140" s="1" t="str">
        <f>VLOOKUP(D4140,'[1]IPS REGISTRADAS'!B$9:C$3248,2,0)</f>
        <v>CARDIOLOGOS DEL CAFÉ S.A.S.</v>
      </c>
      <c r="F4140" s="9">
        <v>42075000</v>
      </c>
    </row>
    <row r="4141" spans="1:6" x14ac:dyDescent="0.25">
      <c r="A4141" s="7" t="s">
        <v>674</v>
      </c>
      <c r="B4141" s="7" t="s">
        <v>675</v>
      </c>
      <c r="C4141" s="7" t="s">
        <v>2029</v>
      </c>
      <c r="D4141" s="8">
        <v>800179870</v>
      </c>
      <c r="E4141" s="1" t="str">
        <f>VLOOKUP(D4141,'[1]IPS REGISTRADAS'!B$9:C$3248,2,0)</f>
        <v>E.S.E. SAN ANDRES DE TUMACO NARIÑO</v>
      </c>
      <c r="F4141" s="9">
        <v>53396840</v>
      </c>
    </row>
    <row r="4142" spans="1:6" x14ac:dyDescent="0.25">
      <c r="A4142" s="7" t="s">
        <v>674</v>
      </c>
      <c r="B4142" s="7" t="s">
        <v>675</v>
      </c>
      <c r="C4142" s="7" t="s">
        <v>2029</v>
      </c>
      <c r="D4142" s="8">
        <v>800253757</v>
      </c>
      <c r="E4142" s="1" t="str">
        <f>VLOOKUP(D4142,'[1]IPS REGISTRADAS'!B$9:C$3248,2,0)</f>
        <v>IPS COOPERATIVA INTERSALUD DE BUENAVENTURA VALLE</v>
      </c>
      <c r="F4142" s="9">
        <v>1554620</v>
      </c>
    </row>
    <row r="4143" spans="1:6" x14ac:dyDescent="0.25">
      <c r="A4143" s="7" t="s">
        <v>674</v>
      </c>
      <c r="B4143" s="7" t="s">
        <v>675</v>
      </c>
      <c r="C4143" s="7" t="s">
        <v>2029</v>
      </c>
      <c r="D4143" s="8">
        <v>840001036</v>
      </c>
      <c r="E4143" s="1" t="str">
        <f>VLOOKUP(D4143,'[1]IPS REGISTRADAS'!B$9:C$3248,2,0)</f>
        <v>CENTRO HOSPITAL DIVINO NIÑO E.S.E</v>
      </c>
      <c r="F4143" s="9">
        <v>12857337</v>
      </c>
    </row>
    <row r="4144" spans="1:6" x14ac:dyDescent="0.25">
      <c r="A4144" s="7" t="s">
        <v>674</v>
      </c>
      <c r="B4144" s="7" t="s">
        <v>675</v>
      </c>
      <c r="C4144" s="7" t="s">
        <v>2029</v>
      </c>
      <c r="D4144" s="8">
        <v>891200638</v>
      </c>
      <c r="E4144" s="1" t="str">
        <f>VLOOKUP(D4144,'[1]IPS REGISTRADAS'!B$9:C$3248,2,0)</f>
        <v>CENTRO DE HABILITACION DEL NIÑO</v>
      </c>
      <c r="F4144" s="9">
        <v>7845232</v>
      </c>
    </row>
    <row r="4145" spans="1:6" x14ac:dyDescent="0.25">
      <c r="A4145" s="7" t="s">
        <v>674</v>
      </c>
      <c r="B4145" s="7" t="s">
        <v>675</v>
      </c>
      <c r="C4145" s="7" t="s">
        <v>2029</v>
      </c>
      <c r="D4145" s="8">
        <v>900409913</v>
      </c>
      <c r="E4145" s="1" t="str">
        <f>VLOOKUP(D4145,'[1]IPS REGISTRADAS'!B$9:C$3248,2,0)</f>
        <v>IPS ISALUD TOTAL SAS</v>
      </c>
      <c r="F4145" s="9">
        <v>113760936</v>
      </c>
    </row>
    <row r="4146" spans="1:6" x14ac:dyDescent="0.25">
      <c r="A4146" s="7" t="s">
        <v>674</v>
      </c>
      <c r="B4146" s="7" t="s">
        <v>675</v>
      </c>
      <c r="C4146" s="7" t="s">
        <v>2029</v>
      </c>
      <c r="D4146" s="8">
        <v>900541158</v>
      </c>
      <c r="E4146" s="1" t="str">
        <f>VLOOKUP(D4146,'[1]IPS REGISTRADAS'!B$9:C$3248,2,0)</f>
        <v>ENLACE DOS SAS</v>
      </c>
      <c r="F4146" s="9">
        <v>37029741</v>
      </c>
    </row>
    <row r="4147" spans="1:6" x14ac:dyDescent="0.25">
      <c r="A4147" s="7" t="s">
        <v>674</v>
      </c>
      <c r="B4147" s="7" t="s">
        <v>675</v>
      </c>
      <c r="C4147" s="7" t="s">
        <v>2029</v>
      </c>
      <c r="D4147" s="8">
        <v>817007493</v>
      </c>
      <c r="E4147" s="1" t="str">
        <f>VLOOKUP(D4147,'[1]IPS REGISTRADAS'!B$9:C$3248,2,0)</f>
        <v>FUNDACION HUELLAS</v>
      </c>
      <c r="F4147" s="9">
        <v>13507160</v>
      </c>
    </row>
    <row r="4148" spans="1:6" x14ac:dyDescent="0.25">
      <c r="A4148" s="7" t="s">
        <v>674</v>
      </c>
      <c r="B4148" s="7" t="s">
        <v>675</v>
      </c>
      <c r="C4148" s="7" t="s">
        <v>2029</v>
      </c>
      <c r="D4148" s="8">
        <v>830077688</v>
      </c>
      <c r="E4148" s="1" t="str">
        <f>VLOOKUP(D4148,'[1]IPS REGISTRADAS'!B$9:C$3248,2,0)</f>
        <v>HOSPITAL DE ENGATIVÁ E.S.E</v>
      </c>
      <c r="F4148" s="9">
        <v>2101864</v>
      </c>
    </row>
    <row r="4149" spans="1:6" x14ac:dyDescent="0.25">
      <c r="A4149" s="7" t="s">
        <v>674</v>
      </c>
      <c r="B4149" s="7" t="s">
        <v>675</v>
      </c>
      <c r="C4149" s="7" t="s">
        <v>2029</v>
      </c>
      <c r="D4149" s="8">
        <v>890801099</v>
      </c>
      <c r="E4149" s="1" t="str">
        <f>VLOOKUP(D4149,'[1]IPS REGISTRADAS'!B$9:C$3248,2,0)</f>
        <v>E.S.E. HOSPITAL DEPARTAMENTAL SANTA SOFIA DE CALDAS</v>
      </c>
      <c r="F4149" s="9">
        <v>36507707</v>
      </c>
    </row>
    <row r="4150" spans="1:6" x14ac:dyDescent="0.25">
      <c r="A4150" s="7" t="s">
        <v>674</v>
      </c>
      <c r="B4150" s="7" t="s">
        <v>675</v>
      </c>
      <c r="C4150" s="7" t="s">
        <v>2029</v>
      </c>
      <c r="D4150" s="8">
        <v>890801495</v>
      </c>
      <c r="E4150" s="1" t="str">
        <f>VLOOKUP(D4150,'[1]IPS REGISTRADAS'!B$9:C$3248,2,0)</f>
        <v>CLINICA PSIQUIATRICA SAN JUAN DE DIOS DE MANIZALES CALDAS</v>
      </c>
      <c r="F4150" s="9">
        <v>6720201</v>
      </c>
    </row>
    <row r="4151" spans="1:6" x14ac:dyDescent="0.25">
      <c r="A4151" s="7" t="s">
        <v>674</v>
      </c>
      <c r="B4151" s="7" t="s">
        <v>675</v>
      </c>
      <c r="C4151" s="7" t="s">
        <v>2029</v>
      </c>
      <c r="D4151" s="8">
        <v>800000118</v>
      </c>
      <c r="E4151" s="1" t="str">
        <f>VLOOKUP(D4151,'[1]IPS REGISTRADAS'!B$9:C$3248,2,0)</f>
        <v>E.S.E. HOSPITAL UNIVERSITARIO DEL QUINDIO SAN JUAN DE DIOS</v>
      </c>
      <c r="F4151" s="9">
        <v>13541360</v>
      </c>
    </row>
    <row r="4152" spans="1:6" x14ac:dyDescent="0.25">
      <c r="A4152" s="7" t="s">
        <v>674</v>
      </c>
      <c r="B4152" s="7" t="s">
        <v>675</v>
      </c>
      <c r="C4152" s="7" t="s">
        <v>2029</v>
      </c>
      <c r="D4152" s="8">
        <v>814001594</v>
      </c>
      <c r="E4152" s="1" t="str">
        <f>VLOOKUP(D4152,'[1]IPS REGISTRADAS'!B$9:C$3248,2,0)</f>
        <v>CENTRO DE SALUD SEÑOR  DE LOS MILAGROS DE GUALMATAN NARIÑO</v>
      </c>
      <c r="F4152" s="9">
        <v>1868692</v>
      </c>
    </row>
    <row r="4153" spans="1:6" x14ac:dyDescent="0.25">
      <c r="A4153" s="7" t="s">
        <v>674</v>
      </c>
      <c r="B4153" s="7" t="s">
        <v>675</v>
      </c>
      <c r="C4153" s="7" t="s">
        <v>2029</v>
      </c>
      <c r="D4153" s="8">
        <v>891200274</v>
      </c>
      <c r="E4153" s="1" t="str">
        <f>VLOOKUP(D4153,'[1]IPS REGISTRADAS'!B$9:C$3248,2,0)</f>
        <v>HOSPITAL SAN RAFAEL DE PASTO</v>
      </c>
      <c r="F4153" s="9">
        <v>23875709</v>
      </c>
    </row>
    <row r="4154" spans="1:6" x14ac:dyDescent="0.25">
      <c r="A4154" s="7" t="s">
        <v>674</v>
      </c>
      <c r="B4154" s="7" t="s">
        <v>675</v>
      </c>
      <c r="C4154" s="7" t="s">
        <v>2029</v>
      </c>
      <c r="D4154" s="8">
        <v>900014225</v>
      </c>
      <c r="E4154" s="1" t="str">
        <f>VLOOKUP(D4154,'[1]IPS REGISTRADAS'!B$9:C$3248,2,0)</f>
        <v>E.S.E. CENTRO DE SALUD DE SAPUYES NARIÑO</v>
      </c>
      <c r="F4154" s="9">
        <v>7204503</v>
      </c>
    </row>
    <row r="4155" spans="1:6" x14ac:dyDescent="0.25">
      <c r="A4155" s="7" t="s">
        <v>674</v>
      </c>
      <c r="B4155" s="7" t="s">
        <v>675</v>
      </c>
      <c r="C4155" s="7" t="s">
        <v>2029</v>
      </c>
      <c r="D4155" s="8">
        <v>900157874</v>
      </c>
      <c r="E4155" s="1" t="str">
        <f>VLOOKUP(D4155,'[1]IPS REGISTRADAS'!B$9:C$3248,2,0)</f>
        <v>CENTRO DE INVESTIGACIÓN Y CONTROL DE ENFERMEDADES CRONICAS Y DE ALTO COSTO S.A.S</v>
      </c>
      <c r="F4155" s="9">
        <v>1128470</v>
      </c>
    </row>
    <row r="4156" spans="1:6" x14ac:dyDescent="0.25">
      <c r="A4156" s="7" t="s">
        <v>674</v>
      </c>
      <c r="B4156" s="7" t="s">
        <v>675</v>
      </c>
      <c r="C4156" s="7" t="s">
        <v>2029</v>
      </c>
      <c r="D4156" s="8">
        <v>800176807</v>
      </c>
      <c r="E4156" s="1" t="str">
        <f>VLOOKUP(D4156,'[1]IPS REGISTRADAS'!B$9:C$3248,2,0)</f>
        <v>PROFESIONALES EN LA SALUD PROINSALUD DE PASTO NARIÑO</v>
      </c>
      <c r="F4156" s="9">
        <v>8676410</v>
      </c>
    </row>
    <row r="4157" spans="1:6" x14ac:dyDescent="0.25">
      <c r="A4157" s="7" t="s">
        <v>674</v>
      </c>
      <c r="B4157" s="7" t="s">
        <v>675</v>
      </c>
      <c r="C4157" s="7" t="s">
        <v>2029</v>
      </c>
      <c r="D4157" s="8">
        <v>846001669</v>
      </c>
      <c r="E4157" s="1" t="str">
        <f>VLOOKUP(D4157,'[1]IPS REGISTRADAS'!B$9:C$3248,2,0)</f>
        <v>E.S.E. HOSPITAL ALCIDES JIMENEZ DE PUERTO CAICEDO</v>
      </c>
      <c r="F4157" s="9">
        <v>1535514</v>
      </c>
    </row>
    <row r="4158" spans="1:6" x14ac:dyDescent="0.25">
      <c r="A4158" s="7" t="s">
        <v>674</v>
      </c>
      <c r="B4158" s="7" t="s">
        <v>675</v>
      </c>
      <c r="C4158" s="7" t="s">
        <v>2029</v>
      </c>
      <c r="D4158" s="8">
        <v>900254674</v>
      </c>
      <c r="E4158" s="1" t="str">
        <f>VLOOKUP(D4158,'[1]IPS REGISTRADAS'!B$9:C$3248,2,0)</f>
        <v>CUIDADO VITAL DE COLOMBIA S.A.S.</v>
      </c>
      <c r="F4158" s="9">
        <v>22475443</v>
      </c>
    </row>
    <row r="4159" spans="1:6" x14ac:dyDescent="0.25">
      <c r="A4159" s="7" t="s">
        <v>142</v>
      </c>
      <c r="B4159" s="7" t="s">
        <v>143</v>
      </c>
      <c r="C4159" s="7" t="s">
        <v>2029</v>
      </c>
      <c r="D4159" s="8">
        <v>813010996</v>
      </c>
      <c r="E4159" s="1" t="str">
        <f>VLOOKUP(D4159,'[1]IPS REGISTRADAS'!B$9:C$3248,2,0)</f>
        <v>E.S.E. HOSPITAL SAN JOSE DE ISNOS</v>
      </c>
      <c r="F4159" s="9">
        <v>58212000</v>
      </c>
    </row>
    <row r="4160" spans="1:6" x14ac:dyDescent="0.25">
      <c r="A4160" s="7" t="s">
        <v>142</v>
      </c>
      <c r="B4160" s="7" t="s">
        <v>143</v>
      </c>
      <c r="C4160" s="7" t="s">
        <v>2029</v>
      </c>
      <c r="D4160" s="8">
        <v>824000687</v>
      </c>
      <c r="E4160" s="1" t="str">
        <f>VLOOKUP(D4160,'[1]IPS REGISTRADAS'!B$9:C$3248,2,0)</f>
        <v>SOCIEDAD DE ONCOLOGIA Y HEMATOLOGIA DEL CESAR LTDA DE VALLEDUPAR CESAR</v>
      </c>
      <c r="F4160" s="9">
        <v>175230000</v>
      </c>
    </row>
    <row r="4161" spans="1:6" x14ac:dyDescent="0.25">
      <c r="A4161" s="7" t="s">
        <v>142</v>
      </c>
      <c r="B4161" s="7" t="s">
        <v>143</v>
      </c>
      <c r="C4161" s="7" t="s">
        <v>2029</v>
      </c>
      <c r="D4161" s="8">
        <v>890805923</v>
      </c>
      <c r="E4161" s="1" t="str">
        <f>VLOOKUP(D4161,'[1]IPS REGISTRADAS'!B$9:C$3248,2,0)</f>
        <v>INSTITUTO OFTALMOLOGICO DE CALDAS S.A DE MANIZALES</v>
      </c>
      <c r="F4161" s="9">
        <v>19628034</v>
      </c>
    </row>
    <row r="4162" spans="1:6" ht="30" x14ac:dyDescent="0.25">
      <c r="A4162" s="7" t="s">
        <v>1333</v>
      </c>
      <c r="B4162" s="7" t="s">
        <v>1334</v>
      </c>
      <c r="C4162" s="7" t="s">
        <v>2029</v>
      </c>
      <c r="D4162" s="8">
        <v>800179870</v>
      </c>
      <c r="E4162" s="1" t="str">
        <f>VLOOKUP(D4162,'[1]IPS REGISTRADAS'!B$9:C$3248,2,0)</f>
        <v>E.S.E. SAN ANDRES DE TUMACO NARIÑO</v>
      </c>
      <c r="F4162" s="9">
        <v>100000000</v>
      </c>
    </row>
    <row r="4163" spans="1:6" x14ac:dyDescent="0.25">
      <c r="A4163" s="7" t="s">
        <v>142</v>
      </c>
      <c r="B4163" s="7" t="s">
        <v>143</v>
      </c>
      <c r="C4163" s="7" t="s">
        <v>2029</v>
      </c>
      <c r="D4163" s="8">
        <v>900283014</v>
      </c>
      <c r="E4163" s="1" t="str">
        <f>VLOOKUP(D4163,'[1]IPS REGISTRADAS'!B$9:C$3248,2,0)</f>
        <v>DIAGNOSTICO VITAL DE PEREIRA RISARALDA</v>
      </c>
      <c r="F4163" s="9">
        <v>16632000</v>
      </c>
    </row>
    <row r="4164" spans="1:6" x14ac:dyDescent="0.25">
      <c r="A4164" s="7" t="s">
        <v>142</v>
      </c>
      <c r="B4164" s="7" t="s">
        <v>143</v>
      </c>
      <c r="C4164" s="7" t="s">
        <v>2029</v>
      </c>
      <c r="D4164" s="8">
        <v>900488328</v>
      </c>
      <c r="E4164" s="1" t="str">
        <f>VLOOKUP(D4164,'[1]IPS REGISTRADAS'!B$9:C$3248,2,0)</f>
        <v>CLINIMEDICAL HOME CARE</v>
      </c>
      <c r="F4164" s="9">
        <v>56826000</v>
      </c>
    </row>
    <row r="4165" spans="1:6" ht="15" customHeight="1" x14ac:dyDescent="0.25">
      <c r="A4165" s="7" t="s">
        <v>674</v>
      </c>
      <c r="B4165" s="7" t="s">
        <v>675</v>
      </c>
      <c r="C4165" s="7" t="s">
        <v>2029</v>
      </c>
      <c r="D4165" s="8">
        <v>814003158</v>
      </c>
      <c r="E4165" s="1" t="str">
        <f>VLOOKUP(D4165,'[1]IPS REGISTRADAS'!B$9:C$3248,2,0)</f>
        <v>I.P.S. INDIGENA CABILDOS CUMBAL PANAN CHILES Y MAYASQUER</v>
      </c>
      <c r="F4165" s="9">
        <v>1735100</v>
      </c>
    </row>
    <row r="4166" spans="1:6" ht="15" customHeight="1" x14ac:dyDescent="0.25">
      <c r="A4166" s="7" t="s">
        <v>674</v>
      </c>
      <c r="B4166" s="7" t="s">
        <v>675</v>
      </c>
      <c r="C4166" s="7" t="s">
        <v>2029</v>
      </c>
      <c r="D4166" s="8">
        <v>891901296</v>
      </c>
      <c r="E4166" s="1" t="str">
        <f>VLOOKUP(D4166,'[1]IPS REGISTRADAS'!B$9:C$3248,2,0)</f>
        <v>HOSPITAL SANTA LUCIA DE EL DOVIO E.S.E.</v>
      </c>
      <c r="F4166" s="9">
        <v>1040374</v>
      </c>
    </row>
    <row r="4167" spans="1:6" ht="15" customHeight="1" x14ac:dyDescent="0.25">
      <c r="A4167" s="7" t="s">
        <v>674</v>
      </c>
      <c r="B4167" s="7" t="s">
        <v>675</v>
      </c>
      <c r="C4167" s="7" t="s">
        <v>2029</v>
      </c>
      <c r="D4167" s="8">
        <v>900204991</v>
      </c>
      <c r="E4167" s="1" t="str">
        <f>VLOOKUP(D4167,'[1]IPS REGISTRADAS'!B$9:C$3248,2,0)</f>
        <v>ASISTENCIA MEDICA DOMICILIARIA DE NARIÑO LTDA</v>
      </c>
      <c r="F4167" s="9">
        <v>7145690</v>
      </c>
    </row>
    <row r="4168" spans="1:6" ht="15" customHeight="1" x14ac:dyDescent="0.25">
      <c r="A4168" s="7" t="s">
        <v>674</v>
      </c>
      <c r="B4168" s="7" t="s">
        <v>675</v>
      </c>
      <c r="C4168" s="7" t="s">
        <v>2029</v>
      </c>
      <c r="D4168" s="8">
        <v>900442870</v>
      </c>
      <c r="E4168" s="1" t="str">
        <f>VLOOKUP(D4168,'[1]IPS REGISTRADAS'!B$9:C$3248,2,0)</f>
        <v>UNIDAD DE ONCOHEMATOLOGIA SAS</v>
      </c>
      <c r="F4168" s="9">
        <v>19236576</v>
      </c>
    </row>
    <row r="4169" spans="1:6" x14ac:dyDescent="0.25">
      <c r="A4169" s="7" t="s">
        <v>142</v>
      </c>
      <c r="B4169" s="7" t="s">
        <v>143</v>
      </c>
      <c r="C4169" s="7" t="s">
        <v>2029</v>
      </c>
      <c r="D4169" s="8">
        <v>891180159</v>
      </c>
      <c r="E4169" s="1" t="str">
        <f>VLOOKUP(D4169,'[1]IPS REGISTRADAS'!B$9:C$3248,2,0)</f>
        <v>E.S.E. HOSPITAL TULIA DURAN DE BORRERO</v>
      </c>
      <c r="F4169" s="9">
        <v>14137200</v>
      </c>
    </row>
    <row r="4170" spans="1:6" ht="15" customHeight="1" x14ac:dyDescent="0.25">
      <c r="A4170" s="7" t="s">
        <v>142</v>
      </c>
      <c r="B4170" s="7" t="s">
        <v>143</v>
      </c>
      <c r="C4170" s="7" t="s">
        <v>2029</v>
      </c>
      <c r="D4170" s="8">
        <v>813006220</v>
      </c>
      <c r="E4170" s="1" t="str">
        <f>VLOOKUP(D4170,'[1]IPS REGISTRADAS'!B$9:C$3248,2,0)</f>
        <v>IMÁGENES DIANOSTICAS DE COLOMBIA S.A.S.</v>
      </c>
      <c r="F4170" s="9">
        <v>12549308</v>
      </c>
    </row>
    <row r="4171" spans="1:6" ht="15" customHeight="1" x14ac:dyDescent="0.25">
      <c r="A4171" s="7" t="s">
        <v>142</v>
      </c>
      <c r="B4171" s="7" t="s">
        <v>143</v>
      </c>
      <c r="C4171" s="7" t="s">
        <v>2029</v>
      </c>
      <c r="D4171" s="8">
        <v>813006746</v>
      </c>
      <c r="E4171" s="1" t="str">
        <f>VLOOKUP(D4171,'[1]IPS REGISTRADAS'!B$9:C$3248,2,0)</f>
        <v>URO LASER EMPRESA UNIPERSONAL</v>
      </c>
      <c r="F4171" s="9">
        <v>39010449</v>
      </c>
    </row>
    <row r="4172" spans="1:6" ht="15" customHeight="1" x14ac:dyDescent="0.25">
      <c r="A4172" s="7" t="s">
        <v>142</v>
      </c>
      <c r="B4172" s="7" t="s">
        <v>143</v>
      </c>
      <c r="C4172" s="7" t="s">
        <v>2029</v>
      </c>
      <c r="D4172" s="8">
        <v>830007355</v>
      </c>
      <c r="E4172" s="1" t="str">
        <f>VLOOKUP(D4172,'[1]IPS REGISTRADAS'!B$9:C$3248,2,0)</f>
        <v>FRESENIUS MEDICAL CARE  COLOMBIA DE BOGOTA D.C.</v>
      </c>
      <c r="F4172" s="9">
        <v>158974728</v>
      </c>
    </row>
    <row r="4173" spans="1:6" ht="15" customHeight="1" x14ac:dyDescent="0.25">
      <c r="A4173" s="7" t="s">
        <v>142</v>
      </c>
      <c r="B4173" s="7" t="s">
        <v>143</v>
      </c>
      <c r="C4173" s="7" t="s">
        <v>2029</v>
      </c>
      <c r="D4173" s="8">
        <v>900190473</v>
      </c>
      <c r="E4173" s="1" t="str">
        <f>VLOOKUP(D4173,'[1]IPS REGISTRADAS'!B$9:C$3248,2,0)</f>
        <v>IPS MUNICIPAL DE IPIALES E.S.E</v>
      </c>
      <c r="F4173" s="9">
        <v>2251852</v>
      </c>
    </row>
    <row r="4174" spans="1:6" ht="15" customHeight="1" x14ac:dyDescent="0.25">
      <c r="A4174" s="7" t="s">
        <v>142</v>
      </c>
      <c r="B4174" s="7" t="s">
        <v>143</v>
      </c>
      <c r="C4174" s="7" t="s">
        <v>2029</v>
      </c>
      <c r="D4174" s="8">
        <v>900432346</v>
      </c>
      <c r="E4174" s="1" t="str">
        <f>VLOOKUP(D4174,'[1]IPS REGISTRADAS'!B$9:C$3248,2,0)</f>
        <v>CENTRO INTEGRAL DE REHABILITACION CIR SAS</v>
      </c>
      <c r="F4174" s="9">
        <v>5357880</v>
      </c>
    </row>
    <row r="4175" spans="1:6" x14ac:dyDescent="0.25">
      <c r="A4175" s="7" t="s">
        <v>674</v>
      </c>
      <c r="B4175" s="7" t="s">
        <v>675</v>
      </c>
      <c r="C4175" s="7" t="s">
        <v>2029</v>
      </c>
      <c r="D4175" s="8">
        <v>805016107</v>
      </c>
      <c r="E4175" s="1" t="str">
        <f>VLOOKUP(D4175,'[1]IPS REGISTRADAS'!B$9:C$3248,2,0)</f>
        <v>CLINICA BASILIA S.A.</v>
      </c>
      <c r="F4175" s="9">
        <v>3246805</v>
      </c>
    </row>
    <row r="4176" spans="1:6" x14ac:dyDescent="0.25">
      <c r="A4176" s="7" t="s">
        <v>674</v>
      </c>
      <c r="B4176" s="7" t="s">
        <v>675</v>
      </c>
      <c r="C4176" s="7" t="s">
        <v>2029</v>
      </c>
      <c r="D4176" s="8">
        <v>813012406</v>
      </c>
      <c r="E4176" s="1" t="str">
        <f>VLOOKUP(D4176,'[1]IPS REGISTRADAS'!B$9:C$3248,2,0)</f>
        <v>EMPRESA ASOCIATIVA DE TRABAJO MEDITERAPIAS PITALITO HUILA</v>
      </c>
      <c r="F4176" s="9">
        <v>1356985</v>
      </c>
    </row>
    <row r="4177" spans="1:6" x14ac:dyDescent="0.25">
      <c r="A4177" s="7" t="s">
        <v>674</v>
      </c>
      <c r="B4177" s="7" t="s">
        <v>675</v>
      </c>
      <c r="C4177" s="7" t="s">
        <v>2029</v>
      </c>
      <c r="D4177" s="8">
        <v>900055393</v>
      </c>
      <c r="E4177" s="1" t="str">
        <f>VLOOKUP(D4177,'[1]IPS REGISTRADAS'!B$9:C$3248,2,0)</f>
        <v>CENTRO DE IMÁGENES DIAGNOSTICAS TERCER MILENIO LTDA</v>
      </c>
      <c r="F4177" s="9">
        <v>9939298</v>
      </c>
    </row>
    <row r="4178" spans="1:6" x14ac:dyDescent="0.25">
      <c r="A4178" s="7" t="s">
        <v>674</v>
      </c>
      <c r="B4178" s="7" t="s">
        <v>675</v>
      </c>
      <c r="C4178" s="7" t="s">
        <v>2029</v>
      </c>
      <c r="D4178" s="8">
        <v>800065396</v>
      </c>
      <c r="E4178" s="1" t="str">
        <f>VLOOKUP(D4178,'[1]IPS REGISTRADAS'!B$9:C$3248,2,0)</f>
        <v>INSTITUTO DE DIAGNOSTICO MEDICO S A IDIME S.A.</v>
      </c>
      <c r="F4178" s="9">
        <v>2134405</v>
      </c>
    </row>
    <row r="4179" spans="1:6" x14ac:dyDescent="0.25">
      <c r="A4179" s="7" t="s">
        <v>674</v>
      </c>
      <c r="B4179" s="7" t="s">
        <v>675</v>
      </c>
      <c r="C4179" s="7" t="s">
        <v>2029</v>
      </c>
      <c r="D4179" s="8">
        <v>890900518</v>
      </c>
      <c r="E4179" s="1" t="str">
        <f>VLOOKUP(D4179,'[1]IPS REGISTRADAS'!B$9:C$3248,2,0)</f>
        <v>FUNDACION HOSPITALARIA SAN VICENTE DE PAUL DE MEDELLIN ANTIOQUIA</v>
      </c>
      <c r="F4179" s="9">
        <v>9654578</v>
      </c>
    </row>
    <row r="4180" spans="1:6" x14ac:dyDescent="0.25">
      <c r="A4180" s="7" t="s">
        <v>674</v>
      </c>
      <c r="B4180" s="7" t="s">
        <v>675</v>
      </c>
      <c r="C4180" s="7" t="s">
        <v>2029</v>
      </c>
      <c r="D4180" s="8">
        <v>891500084</v>
      </c>
      <c r="E4180" s="1" t="str">
        <f>VLOOKUP(D4180,'[1]IPS REGISTRADAS'!B$9:C$3248,2,0)</f>
        <v>HOSPITAL FRANCISCO DE PAULA SANTANDER</v>
      </c>
      <c r="F4180" s="9">
        <v>23283563</v>
      </c>
    </row>
    <row r="4181" spans="1:6" ht="30" x14ac:dyDescent="0.25">
      <c r="A4181" s="7" t="s">
        <v>1333</v>
      </c>
      <c r="B4181" s="7" t="s">
        <v>1334</v>
      </c>
      <c r="C4181" s="7" t="s">
        <v>2029</v>
      </c>
      <c r="D4181" s="8">
        <v>837000974</v>
      </c>
      <c r="E4181" s="1" t="str">
        <f>VLOOKUP(D4181,'[1]IPS REGISTRADAS'!B$9:C$3248,2,0)</f>
        <v>SOCIEDAD  LAS LAJAS LTDA DE IPIALES NARIÑO</v>
      </c>
      <c r="F4181" s="9">
        <v>150000000</v>
      </c>
    </row>
    <row r="4182" spans="1:6" ht="30" x14ac:dyDescent="0.25">
      <c r="A4182" s="7" t="s">
        <v>1333</v>
      </c>
      <c r="B4182" s="7" t="s">
        <v>1334</v>
      </c>
      <c r="C4182" s="7" t="s">
        <v>2029</v>
      </c>
      <c r="D4182" s="8">
        <v>891200032</v>
      </c>
      <c r="E4182" s="1" t="str">
        <f>VLOOKUP(D4182,'[1]IPS REGISTRADAS'!B$9:C$3248,2,0)</f>
        <v>CLINICA NUESTRA SEÑORA DE FATIMA DE PASTO NATIÑO</v>
      </c>
      <c r="F4182" s="9">
        <v>70000000</v>
      </c>
    </row>
    <row r="4183" spans="1:6" ht="30" x14ac:dyDescent="0.25">
      <c r="A4183" s="7" t="s">
        <v>1333</v>
      </c>
      <c r="B4183" s="7" t="s">
        <v>1334</v>
      </c>
      <c r="C4183" s="7" t="s">
        <v>2029</v>
      </c>
      <c r="D4183" s="8">
        <v>891200240</v>
      </c>
      <c r="E4183" s="1" t="str">
        <f>VLOOKUP(D4183,'[1]IPS REGISTRADAS'!B$9:C$3248,2,0)</f>
        <v>HOSPITAL INFANTIL LOS ANGELES</v>
      </c>
      <c r="F4183" s="9">
        <v>200000000</v>
      </c>
    </row>
    <row r="4184" spans="1:6" ht="30" x14ac:dyDescent="0.25">
      <c r="A4184" s="7" t="s">
        <v>1333</v>
      </c>
      <c r="B4184" s="7" t="s">
        <v>1334</v>
      </c>
      <c r="C4184" s="7" t="s">
        <v>2029</v>
      </c>
      <c r="D4184" s="8">
        <v>891200528</v>
      </c>
      <c r="E4184" s="1" t="str">
        <f>VLOOKUP(D4184,'[1]IPS REGISTRADAS'!B$9:C$3248,2,0)</f>
        <v>HOSPITAL UNIVERSITARIO DEPARTAMENTAL DE NARIÑO E.S.E.</v>
      </c>
      <c r="F4184" s="9">
        <v>600000000</v>
      </c>
    </row>
    <row r="4185" spans="1:6" x14ac:dyDescent="0.25">
      <c r="A4185" s="7" t="s">
        <v>0</v>
      </c>
      <c r="B4185" s="7" t="s">
        <v>1</v>
      </c>
      <c r="C4185" s="7" t="s">
        <v>2029</v>
      </c>
      <c r="D4185" s="8">
        <v>813011027</v>
      </c>
      <c r="E4185" s="1" t="str">
        <f>VLOOKUP(D4185,'[1]IPS REGISTRADAS'!B$9:C$3248,2,0)</f>
        <v>E.S.E. SANTA ROSA DE LIMA DE PAICOL</v>
      </c>
      <c r="F4185" s="9">
        <v>17806730</v>
      </c>
    </row>
    <row r="4186" spans="1:6" x14ac:dyDescent="0.25">
      <c r="A4186" s="7" t="s">
        <v>0</v>
      </c>
      <c r="B4186" s="7" t="s">
        <v>1</v>
      </c>
      <c r="C4186" s="7" t="s">
        <v>2029</v>
      </c>
      <c r="D4186" s="8">
        <v>900294205</v>
      </c>
      <c r="E4186" s="1" t="str">
        <f>VLOOKUP(D4186,'[1]IPS REGISTRADAS'!B$9:C$3248,2,0)</f>
        <v>SERVICIO MEDICO INTEGRAL DOMICILIARIO LTDA</v>
      </c>
      <c r="F4186" s="9">
        <v>35884800</v>
      </c>
    </row>
    <row r="4187" spans="1:6" x14ac:dyDescent="0.25">
      <c r="A4187" s="7" t="s">
        <v>674</v>
      </c>
      <c r="B4187" s="7" t="s">
        <v>675</v>
      </c>
      <c r="C4187" s="7" t="s">
        <v>2029</v>
      </c>
      <c r="D4187" s="8">
        <v>805013591</v>
      </c>
      <c r="E4187" s="1" t="str">
        <f>VLOOKUP(D4187,'[1]IPS REGISTRADAS'!B$9:C$3248,2,0)</f>
        <v>ANGEL DIAGNOSTICA S.A.</v>
      </c>
      <c r="F4187" s="9">
        <v>1940868</v>
      </c>
    </row>
    <row r="4188" spans="1:6" x14ac:dyDescent="0.25">
      <c r="A4188" s="7" t="s">
        <v>674</v>
      </c>
      <c r="B4188" s="7" t="s">
        <v>675</v>
      </c>
      <c r="C4188" s="7" t="s">
        <v>2029</v>
      </c>
      <c r="D4188" s="8">
        <v>816000810</v>
      </c>
      <c r="E4188" s="1" t="str">
        <f>VLOOKUP(D4188,'[1]IPS REGISTRADAS'!B$9:C$3248,2,0)</f>
        <v>UNIDAD OFTALMOLOGICA LASER DE PEREIRA RISARALDA</v>
      </c>
      <c r="F4188" s="9">
        <v>6181728</v>
      </c>
    </row>
    <row r="4189" spans="1:6" x14ac:dyDescent="0.25">
      <c r="A4189" s="7" t="s">
        <v>674</v>
      </c>
      <c r="B4189" s="7" t="s">
        <v>675</v>
      </c>
      <c r="C4189" s="7" t="s">
        <v>2029</v>
      </c>
      <c r="D4189" s="8">
        <v>817003532</v>
      </c>
      <c r="E4189" s="1" t="str">
        <f>VLOOKUP(D4189,'[1]IPS REGISTRADAS'!B$9:C$3248,2,0)</f>
        <v>QUILISALUD E.S.E.</v>
      </c>
      <c r="F4189" s="9">
        <v>15551065</v>
      </c>
    </row>
    <row r="4190" spans="1:6" x14ac:dyDescent="0.25">
      <c r="A4190" s="7" t="s">
        <v>674</v>
      </c>
      <c r="B4190" s="7" t="s">
        <v>675</v>
      </c>
      <c r="C4190" s="7" t="s">
        <v>2029</v>
      </c>
      <c r="D4190" s="8">
        <v>890307200</v>
      </c>
      <c r="E4190" s="1" t="str">
        <f>VLOOKUP(D4190,'[1]IPS REGISTRADAS'!B$9:C$3248,2,0)</f>
        <v>CENTRO MEDICO IMBANACO DE CALI</v>
      </c>
      <c r="F4190" s="9">
        <v>27955467</v>
      </c>
    </row>
    <row r="4191" spans="1:6" x14ac:dyDescent="0.25">
      <c r="A4191" s="7" t="s">
        <v>674</v>
      </c>
      <c r="B4191" s="7" t="s">
        <v>675</v>
      </c>
      <c r="C4191" s="7" t="s">
        <v>2029</v>
      </c>
      <c r="D4191" s="8">
        <v>891200952</v>
      </c>
      <c r="E4191" s="1" t="str">
        <f>VLOOKUP(D4191,'[1]IPS REGISTRADAS'!B$9:C$3248,2,0)</f>
        <v>HOSPITAL EDUARDO SANTOS E.S.E. DE LA UNION NARIÑO</v>
      </c>
      <c r="F4191" s="9">
        <v>93356142</v>
      </c>
    </row>
    <row r="4192" spans="1:6" x14ac:dyDescent="0.25">
      <c r="A4192" s="7" t="s">
        <v>674</v>
      </c>
      <c r="B4192" s="7" t="s">
        <v>675</v>
      </c>
      <c r="C4192" s="7" t="s">
        <v>2029</v>
      </c>
      <c r="D4192" s="8">
        <v>900198012</v>
      </c>
      <c r="E4192" s="1" t="str">
        <f>VLOOKUP(D4192,'[1]IPS REGISTRADAS'!B$9:C$3248,2,0)</f>
        <v>IPS CLINICA ROQUE ARMANDO LOPEZ ALVAREZ E.U</v>
      </c>
      <c r="F4192" s="9">
        <v>45366769</v>
      </c>
    </row>
    <row r="4193" spans="1:6" x14ac:dyDescent="0.25">
      <c r="A4193" s="7" t="s">
        <v>674</v>
      </c>
      <c r="B4193" s="7" t="s">
        <v>675</v>
      </c>
      <c r="C4193" s="7" t="s">
        <v>2029</v>
      </c>
      <c r="D4193" s="8">
        <v>900247978</v>
      </c>
      <c r="E4193" s="1" t="str">
        <f>VLOOKUP(D4193,'[1]IPS REGISTRADAS'!B$9:C$3248,2,0)</f>
        <v>FUNDACIÓN INTEGRAL PARA LA REHABILITACIÓN DEL PACIFICO</v>
      </c>
      <c r="F4193" s="9">
        <v>1120420</v>
      </c>
    </row>
    <row r="4194" spans="1:6" x14ac:dyDescent="0.25">
      <c r="A4194" s="7" t="s">
        <v>142</v>
      </c>
      <c r="B4194" s="7" t="s">
        <v>143</v>
      </c>
      <c r="C4194" s="7" t="s">
        <v>2029</v>
      </c>
      <c r="D4194" s="8">
        <v>900246313</v>
      </c>
      <c r="E4194" s="1" t="str">
        <f>VLOOKUP(D4194,'[1]IPS REGISTRADAS'!B$9:C$3248,2,0)</f>
        <v>IPS INTEGRAL SOMOS SALUD DE IBAGUE TOLIMA</v>
      </c>
      <c r="F4194" s="9">
        <v>2988277</v>
      </c>
    </row>
    <row r="4195" spans="1:6" x14ac:dyDescent="0.25">
      <c r="A4195" s="7" t="s">
        <v>142</v>
      </c>
      <c r="B4195" s="7" t="s">
        <v>143</v>
      </c>
      <c r="C4195" s="7" t="s">
        <v>2029</v>
      </c>
      <c r="D4195" s="8">
        <v>900564997</v>
      </c>
      <c r="E4195" s="1" t="str">
        <f>VLOOKUP(D4195,'[1]IPS REGISTRADAS'!B$9:C$3248,2,0)</f>
        <v>CENTRO MEDICO VIDA NUEVA TIMBA S.A.S</v>
      </c>
      <c r="F4195" s="9">
        <v>23185061</v>
      </c>
    </row>
    <row r="4196" spans="1:6" x14ac:dyDescent="0.25">
      <c r="A4196" s="7" t="s">
        <v>142</v>
      </c>
      <c r="B4196" s="7" t="s">
        <v>143</v>
      </c>
      <c r="C4196" s="7" t="s">
        <v>2029</v>
      </c>
      <c r="D4196" s="8">
        <v>900578911</v>
      </c>
      <c r="E4196" s="1" t="str">
        <f>VLOOKUP(D4196,'[1]IPS REGISTRADAS'!B$9:C$3248,2,0)</f>
        <v>PRONACER MEDICINA DIAGNOSTICA IPS S.A.S.</v>
      </c>
      <c r="F4196" s="9">
        <v>244916527</v>
      </c>
    </row>
    <row r="4197" spans="1:6" x14ac:dyDescent="0.25">
      <c r="A4197" s="7" t="s">
        <v>142</v>
      </c>
      <c r="B4197" s="7" t="s">
        <v>143</v>
      </c>
      <c r="C4197" s="7" t="s">
        <v>2029</v>
      </c>
      <c r="D4197" s="8">
        <v>900622504</v>
      </c>
      <c r="E4197" s="1" t="str">
        <f>VLOOKUP(D4197,'[1]IPS REGISTRADAS'!B$9:C$3248,2,0)</f>
        <v>COOPERATIVA DE TRABAJO ASOCIADO CLINICA SANTO TOMAS "CLISANTO CTA"</v>
      </c>
      <c r="F4197" s="9">
        <v>84150000</v>
      </c>
    </row>
    <row r="4198" spans="1:6" x14ac:dyDescent="0.25">
      <c r="A4198" s="7" t="s">
        <v>746</v>
      </c>
      <c r="B4198" s="7" t="s">
        <v>747</v>
      </c>
      <c r="C4198" s="7" t="s">
        <v>2029</v>
      </c>
      <c r="D4198" s="8">
        <v>800030924</v>
      </c>
      <c r="E4198" s="1" t="str">
        <f>VLOOKUP(D4198,'[1]IPS REGISTRADAS'!B$9:C$3248,2,0)</f>
        <v>HOSPITAL LA BUENA ESPERANZA DE YUMBO E.S.E. DEL VALLE</v>
      </c>
      <c r="F4198" s="9">
        <v>1937742</v>
      </c>
    </row>
    <row r="4199" spans="1:6" x14ac:dyDescent="0.25">
      <c r="A4199" s="7" t="s">
        <v>746</v>
      </c>
      <c r="B4199" s="7" t="s">
        <v>747</v>
      </c>
      <c r="C4199" s="7" t="s">
        <v>2029</v>
      </c>
      <c r="D4199" s="8">
        <v>800170915</v>
      </c>
      <c r="E4199" s="1" t="str">
        <f>VLOOKUP(D4199,'[1]IPS REGISTRADAS'!B$9:C$3248,2,0)</f>
        <v>CENTRO DE NEUROREHABILITACION SURGIR LTDA</v>
      </c>
      <c r="F4199" s="9">
        <v>14205545</v>
      </c>
    </row>
    <row r="4200" spans="1:6" x14ac:dyDescent="0.25">
      <c r="A4200" s="7" t="s">
        <v>746</v>
      </c>
      <c r="B4200" s="7" t="s">
        <v>747</v>
      </c>
      <c r="C4200" s="7" t="s">
        <v>2029</v>
      </c>
      <c r="D4200" s="8">
        <v>800196939</v>
      </c>
      <c r="E4200" s="1" t="str">
        <f>VLOOKUP(D4200,'[1]IPS REGISTRADAS'!B$9:C$3248,2,0)</f>
        <v>HOSPITAL DEL OCCIDENTE DE KENNEDY III NIVEL E.S.E.</v>
      </c>
      <c r="F4200" s="9">
        <v>3785696</v>
      </c>
    </row>
    <row r="4201" spans="1:6" x14ac:dyDescent="0.25">
      <c r="A4201" s="7" t="s">
        <v>746</v>
      </c>
      <c r="B4201" s="7" t="s">
        <v>747</v>
      </c>
      <c r="C4201" s="7" t="s">
        <v>2029</v>
      </c>
      <c r="D4201" s="8">
        <v>805013701</v>
      </c>
      <c r="E4201" s="1" t="str">
        <f>VLOOKUP(D4201,'[1]IPS REGISTRADAS'!B$9:C$3248,2,0)</f>
        <v>UNIDAD ESPECIALIZADA EN OPTOMETRIA S.A.S.</v>
      </c>
      <c r="F4201" s="9">
        <v>86288692</v>
      </c>
    </row>
    <row r="4202" spans="1:6" x14ac:dyDescent="0.25">
      <c r="A4202" s="7" t="s">
        <v>746</v>
      </c>
      <c r="B4202" s="7" t="s">
        <v>747</v>
      </c>
      <c r="C4202" s="7" t="s">
        <v>2029</v>
      </c>
      <c r="D4202" s="8">
        <v>814003448</v>
      </c>
      <c r="E4202" s="1" t="str">
        <f>VLOOKUP(D4202,'[1]IPS REGISTRADAS'!B$9:C$3248,2,0)</f>
        <v>AUDIOCOM S.A.S.</v>
      </c>
      <c r="F4202" s="9">
        <v>35287693</v>
      </c>
    </row>
    <row r="4203" spans="1:6" x14ac:dyDescent="0.25">
      <c r="A4203" s="7" t="s">
        <v>746</v>
      </c>
      <c r="B4203" s="7" t="s">
        <v>747</v>
      </c>
      <c r="C4203" s="7" t="s">
        <v>2029</v>
      </c>
      <c r="D4203" s="8">
        <v>814006689</v>
      </c>
      <c r="E4203" s="1" t="str">
        <f>VLOOKUP(D4203,'[1]IPS REGISTRADAS'!B$9:C$3248,2,0)</f>
        <v>CENTRO DE SALUD MUNICIPAL NIVEL I LUIS ACOSTA E.S.E</v>
      </c>
      <c r="F4203" s="9">
        <v>18822260</v>
      </c>
    </row>
    <row r="4204" spans="1:6" x14ac:dyDescent="0.25">
      <c r="A4204" s="7" t="s">
        <v>746</v>
      </c>
      <c r="B4204" s="7" t="s">
        <v>747</v>
      </c>
      <c r="C4204" s="7" t="s">
        <v>2029</v>
      </c>
      <c r="D4204" s="8">
        <v>837000096</v>
      </c>
      <c r="E4204" s="1" t="str">
        <f>VLOOKUP(D4204,'[1]IPS REGISTRADAS'!B$9:C$3248,2,0)</f>
        <v xml:space="preserve">ASOCIACION DE CABILDOS DE INDIGENAS DE LA ZONA DE IPIALES </v>
      </c>
      <c r="F4204" s="9">
        <v>2394530</v>
      </c>
    </row>
    <row r="4205" spans="1:6" x14ac:dyDescent="0.25">
      <c r="A4205" s="7" t="s">
        <v>746</v>
      </c>
      <c r="B4205" s="7" t="s">
        <v>747</v>
      </c>
      <c r="C4205" s="7" t="s">
        <v>2029</v>
      </c>
      <c r="D4205" s="8">
        <v>846002309</v>
      </c>
      <c r="E4205" s="1" t="str">
        <f>VLOOKUP(D4205,'[1]IPS REGISTRADAS'!B$9:C$3248,2,0)</f>
        <v>E.S.E. HOSPITAL FRONTERIZO LA DORADA</v>
      </c>
      <c r="F4205" s="9">
        <v>27905695</v>
      </c>
    </row>
    <row r="4206" spans="1:6" x14ac:dyDescent="0.25">
      <c r="A4206" s="7" t="s">
        <v>746</v>
      </c>
      <c r="B4206" s="7" t="s">
        <v>747</v>
      </c>
      <c r="C4206" s="7" t="s">
        <v>2029</v>
      </c>
      <c r="D4206" s="8">
        <v>890309115</v>
      </c>
      <c r="E4206" s="1" t="str">
        <f>VLOOKUP(D4206,'[1]IPS REGISTRADAS'!B$9:C$3248,2,0)</f>
        <v>HOSPITAL LOCAL DEL MINICIPIO DE YOTOCO  VALLE</v>
      </c>
      <c r="F4206" s="9">
        <v>100000000</v>
      </c>
    </row>
    <row r="4207" spans="1:6" x14ac:dyDescent="0.25">
      <c r="A4207" s="7" t="s">
        <v>746</v>
      </c>
      <c r="B4207" s="7" t="s">
        <v>747</v>
      </c>
      <c r="C4207" s="7" t="s">
        <v>2029</v>
      </c>
      <c r="D4207" s="8">
        <v>890399020</v>
      </c>
      <c r="E4207" s="1" t="str">
        <f>VLOOKUP(D4207,'[1]IPS REGISTRADAS'!B$9:C$3248,2,0)</f>
        <v>FUNDACION CLINICA INFANTIL CLUB NOEL</v>
      </c>
      <c r="F4207" s="9">
        <v>154585852</v>
      </c>
    </row>
    <row r="4208" spans="1:6" x14ac:dyDescent="0.25">
      <c r="A4208" s="7" t="s">
        <v>746</v>
      </c>
      <c r="B4208" s="7" t="s">
        <v>747</v>
      </c>
      <c r="C4208" s="7" t="s">
        <v>2029</v>
      </c>
      <c r="D4208" s="8">
        <v>890801160</v>
      </c>
      <c r="E4208" s="1" t="str">
        <f>VLOOKUP(D4208,'[1]IPS REGISTRADAS'!B$9:C$3248,2,0)</f>
        <v>CLINICA DE LA PRESENTACION</v>
      </c>
      <c r="F4208" s="9">
        <v>1192970</v>
      </c>
    </row>
    <row r="4209" spans="1:6" x14ac:dyDescent="0.25">
      <c r="A4209" s="7" t="s">
        <v>746</v>
      </c>
      <c r="B4209" s="7" t="s">
        <v>747</v>
      </c>
      <c r="C4209" s="7" t="s">
        <v>2029</v>
      </c>
      <c r="D4209" s="8">
        <v>890905166</v>
      </c>
      <c r="E4209" s="1" t="str">
        <f>VLOOKUP(D4209,'[1]IPS REGISTRADAS'!B$9:C$3248,2,0)</f>
        <v>E.S.E. HOSPITAL MENTAL DE ANTIOQUIA</v>
      </c>
      <c r="F4209" s="9">
        <v>3235541</v>
      </c>
    </row>
    <row r="4210" spans="1:6" x14ac:dyDescent="0.25">
      <c r="A4210" s="7" t="s">
        <v>746</v>
      </c>
      <c r="B4210" s="7" t="s">
        <v>747</v>
      </c>
      <c r="C4210" s="7" t="s">
        <v>2029</v>
      </c>
      <c r="D4210" s="8">
        <v>891180098</v>
      </c>
      <c r="E4210" s="1" t="str">
        <f>VLOOKUP(D4210,'[1]IPS REGISTRADAS'!B$9:C$3248,2,0)</f>
        <v>HOSPITAL MARIA INMACULADA E.S.E FLORENCIA</v>
      </c>
      <c r="F4210" s="9">
        <v>10227777</v>
      </c>
    </row>
    <row r="4211" spans="1:6" x14ac:dyDescent="0.25">
      <c r="A4211" s="7" t="s">
        <v>746</v>
      </c>
      <c r="B4211" s="7" t="s">
        <v>747</v>
      </c>
      <c r="C4211" s="7" t="s">
        <v>2029</v>
      </c>
      <c r="D4211" s="8">
        <v>891200638</v>
      </c>
      <c r="E4211" s="1" t="str">
        <f>VLOOKUP(D4211,'[1]IPS REGISTRADAS'!B$9:C$3248,2,0)</f>
        <v>CENTRO DE HABILITACION DEL NIÑO</v>
      </c>
      <c r="F4211" s="9">
        <v>129444100</v>
      </c>
    </row>
    <row r="4212" spans="1:6" x14ac:dyDescent="0.25">
      <c r="A4212" s="7" t="s">
        <v>746</v>
      </c>
      <c r="B4212" s="7" t="s">
        <v>747</v>
      </c>
      <c r="C4212" s="7" t="s">
        <v>2029</v>
      </c>
      <c r="D4212" s="8">
        <v>891301121</v>
      </c>
      <c r="E4212" s="1" t="str">
        <f>VLOOKUP(D4212,'[1]IPS REGISTRADAS'!B$9:C$3248,2,0)</f>
        <v>HOSPITAL SAN ROQUE</v>
      </c>
      <c r="F4212" s="9">
        <v>150000000</v>
      </c>
    </row>
    <row r="4213" spans="1:6" x14ac:dyDescent="0.25">
      <c r="A4213" s="7" t="s">
        <v>746</v>
      </c>
      <c r="B4213" s="7" t="s">
        <v>747</v>
      </c>
      <c r="C4213" s="7" t="s">
        <v>2029</v>
      </c>
      <c r="D4213" s="8">
        <v>891380070</v>
      </c>
      <c r="E4213" s="1" t="str">
        <f>VLOOKUP(D4213,'[1]IPS REGISTRADAS'!B$9:C$3248,2,0)</f>
        <v>HOSPITAL DEL ROSARIO E.S.E</v>
      </c>
      <c r="F4213" s="9">
        <v>103908739</v>
      </c>
    </row>
    <row r="4214" spans="1:6" x14ac:dyDescent="0.25">
      <c r="A4214" s="7" t="s">
        <v>746</v>
      </c>
      <c r="B4214" s="7" t="s">
        <v>747</v>
      </c>
      <c r="C4214" s="7" t="s">
        <v>2029</v>
      </c>
      <c r="D4214" s="8">
        <v>891900732</v>
      </c>
      <c r="E4214" s="1" t="str">
        <f>VLOOKUP(D4214,'[1]IPS REGISTRADAS'!B$9:C$3248,2,0)</f>
        <v>HOSPITAL KENNEDY DE RIOFRIO VALLE</v>
      </c>
      <c r="F4214" s="9">
        <v>110000000</v>
      </c>
    </row>
    <row r="4215" spans="1:6" x14ac:dyDescent="0.25">
      <c r="A4215" s="7" t="s">
        <v>746</v>
      </c>
      <c r="B4215" s="7" t="s">
        <v>747</v>
      </c>
      <c r="C4215" s="7" t="s">
        <v>2029</v>
      </c>
      <c r="D4215" s="8">
        <v>891901061</v>
      </c>
      <c r="E4215" s="1" t="str">
        <f>VLOOKUP(D4215,'[1]IPS REGISTRADAS'!B$9:C$3248,2,0)</f>
        <v>CENTRO HOSPITAL SAN NICOLAS DE  VERSALLES VALLE</v>
      </c>
      <c r="F4215" s="9">
        <v>7746948</v>
      </c>
    </row>
    <row r="4216" spans="1:6" x14ac:dyDescent="0.25">
      <c r="A4216" s="7" t="s">
        <v>746</v>
      </c>
      <c r="B4216" s="7" t="s">
        <v>747</v>
      </c>
      <c r="C4216" s="7" t="s">
        <v>2029</v>
      </c>
      <c r="D4216" s="8">
        <v>891901158</v>
      </c>
      <c r="E4216" s="1" t="str">
        <f>VLOOKUP(D4216,'[1]IPS REGISTRADAS'!B$9:C$3248,2,0)</f>
        <v>HOSPITAL DEPARTAMENTAL TOMAS URIBE URIBE DE TULUA VALLE</v>
      </c>
      <c r="F4216" s="9">
        <v>67636228</v>
      </c>
    </row>
    <row r="4217" spans="1:6" x14ac:dyDescent="0.25">
      <c r="A4217" s="7" t="s">
        <v>746</v>
      </c>
      <c r="B4217" s="7" t="s">
        <v>747</v>
      </c>
      <c r="C4217" s="7" t="s">
        <v>2029</v>
      </c>
      <c r="D4217" s="8">
        <v>900021788</v>
      </c>
      <c r="E4217" s="1" t="str">
        <f>VLOOKUP(D4217,'[1]IPS REGISTRADAS'!B$9:C$3248,2,0)</f>
        <v>CLINICA DE LA AMAZONIA IPS LTDA</v>
      </c>
      <c r="F4217" s="9">
        <v>77164857</v>
      </c>
    </row>
    <row r="4218" spans="1:6" x14ac:dyDescent="0.25">
      <c r="A4218" s="7" t="s">
        <v>746</v>
      </c>
      <c r="B4218" s="7" t="s">
        <v>747</v>
      </c>
      <c r="C4218" s="7" t="s">
        <v>2029</v>
      </c>
      <c r="D4218" s="8">
        <v>900044847</v>
      </c>
      <c r="E4218" s="1" t="str">
        <f>VLOOKUP(D4218,'[1]IPS REGISTRADAS'!B$9:C$3248,2,0)</f>
        <v>I.P.S VILLASALUD LTDA</v>
      </c>
      <c r="F4218" s="9">
        <v>5216576</v>
      </c>
    </row>
    <row r="4219" spans="1:6" x14ac:dyDescent="0.25">
      <c r="A4219" s="7" t="s">
        <v>746</v>
      </c>
      <c r="B4219" s="7" t="s">
        <v>747</v>
      </c>
      <c r="C4219" s="7" t="s">
        <v>2029</v>
      </c>
      <c r="D4219" s="8">
        <v>900127211</v>
      </c>
      <c r="E4219" s="1" t="str">
        <f>VLOOKUP(D4219,'[1]IPS REGISTRADAS'!B$9:C$3248,2,0)</f>
        <v>ESE CENTRO HOSPITAL SAN JUAN BAUTISTA  TAMINANGO NARIÑO</v>
      </c>
      <c r="F4219" s="9">
        <v>52081019</v>
      </c>
    </row>
    <row r="4220" spans="1:6" x14ac:dyDescent="0.25">
      <c r="A4220" s="7" t="s">
        <v>746</v>
      </c>
      <c r="B4220" s="7" t="s">
        <v>747</v>
      </c>
      <c r="C4220" s="7" t="s">
        <v>2029</v>
      </c>
      <c r="D4220" s="8">
        <v>900145585</v>
      </c>
      <c r="E4220" s="1" t="str">
        <f>VLOOKUP(D4220,'[1]IPS REGISTRADAS'!B$9:C$3248,2,0)</f>
        <v>ESE TIERRADENTRO DE PAEZ CAUCA</v>
      </c>
      <c r="F4220" s="9">
        <v>33222178</v>
      </c>
    </row>
    <row r="4221" spans="1:6" x14ac:dyDescent="0.25">
      <c r="A4221" s="7" t="s">
        <v>746</v>
      </c>
      <c r="B4221" s="7" t="s">
        <v>747</v>
      </c>
      <c r="C4221" s="7" t="s">
        <v>2029</v>
      </c>
      <c r="D4221" s="8">
        <v>900145588</v>
      </c>
      <c r="E4221" s="1" t="str">
        <f>VLOOKUP(D4221,'[1]IPS REGISTRADAS'!B$9:C$3248,2,0)</f>
        <v>E.S.E. OCCIDENTE DE TIMBIQUI CAUCA</v>
      </c>
      <c r="F4221" s="9">
        <v>6803032</v>
      </c>
    </row>
    <row r="4222" spans="1:6" x14ac:dyDescent="0.25">
      <c r="A4222" s="7" t="s">
        <v>746</v>
      </c>
      <c r="B4222" s="7" t="s">
        <v>747</v>
      </c>
      <c r="C4222" s="7" t="s">
        <v>2029</v>
      </c>
      <c r="D4222" s="8">
        <v>900146010</v>
      </c>
      <c r="E4222" s="1" t="str">
        <f>VLOOKUP(D4222,'[1]IPS REGISTRADAS'!B$9:C$3248,2,0)</f>
        <v>E.S.E. NORTE 1 DE BUENOS AIRES DEL CAUCA</v>
      </c>
      <c r="F4222" s="9">
        <v>1292180</v>
      </c>
    </row>
    <row r="4223" spans="1:6" x14ac:dyDescent="0.25">
      <c r="A4223" s="7" t="s">
        <v>746</v>
      </c>
      <c r="B4223" s="7" t="s">
        <v>747</v>
      </c>
      <c r="C4223" s="7" t="s">
        <v>2029</v>
      </c>
      <c r="D4223" s="8">
        <v>900363673</v>
      </c>
      <c r="E4223" s="1" t="str">
        <f>VLOOKUP(D4223,'[1]IPS REGISTRADAS'!B$9:C$3248,2,0)</f>
        <v>SINERGIA GLOBAL EN SALUD S.A.S.</v>
      </c>
      <c r="F4223" s="9">
        <v>47773571</v>
      </c>
    </row>
    <row r="4224" spans="1:6" x14ac:dyDescent="0.25">
      <c r="A4224" s="7" t="s">
        <v>746</v>
      </c>
      <c r="B4224" s="7" t="s">
        <v>747</v>
      </c>
      <c r="C4224" s="7" t="s">
        <v>2029</v>
      </c>
      <c r="D4224" s="8">
        <v>900699086</v>
      </c>
      <c r="E4224" s="1" t="str">
        <f>VLOOKUP(D4224,'[1]IPS REGISTRADAS'!B$9:C$3248,2,0)</f>
        <v>CLINICA PALMA REAL S.A.S.</v>
      </c>
      <c r="F4224" s="9">
        <v>203404481</v>
      </c>
    </row>
    <row r="4225" spans="1:6" x14ac:dyDescent="0.25">
      <c r="A4225" s="7" t="s">
        <v>674</v>
      </c>
      <c r="B4225" s="7" t="s">
        <v>675</v>
      </c>
      <c r="C4225" s="7" t="s">
        <v>2029</v>
      </c>
      <c r="D4225" s="8">
        <v>843000009</v>
      </c>
      <c r="E4225" s="1" t="str">
        <f>VLOOKUP(D4225,'[1]IPS REGISTRADAS'!B$9:C$3248,2,0)</f>
        <v>E.S.E. HOSPITAL DEPARTAMENTAL MANUEL ELKIN PATARROYO DE INIRIDA</v>
      </c>
      <c r="F4225" s="9">
        <v>171560850</v>
      </c>
    </row>
    <row r="4226" spans="1:6" x14ac:dyDescent="0.25">
      <c r="A4226" s="7" t="s">
        <v>674</v>
      </c>
      <c r="B4226" s="7" t="s">
        <v>675</v>
      </c>
      <c r="C4226" s="7" t="s">
        <v>2029</v>
      </c>
      <c r="D4226" s="8">
        <v>846000253</v>
      </c>
      <c r="E4226" s="1" t="str">
        <f>VLOOKUP(D4226,'[1]IPS REGISTRADAS'!B$9:C$3248,2,0)</f>
        <v>E.S.E. HOSPITAL LOCAL DE PUERTO ASIS</v>
      </c>
      <c r="F4226" s="9">
        <v>67121312</v>
      </c>
    </row>
    <row r="4227" spans="1:6" x14ac:dyDescent="0.25">
      <c r="A4227" s="7" t="s">
        <v>674</v>
      </c>
      <c r="B4227" s="7" t="s">
        <v>675</v>
      </c>
      <c r="C4227" s="7" t="s">
        <v>2029</v>
      </c>
      <c r="D4227" s="8">
        <v>846003067</v>
      </c>
      <c r="E4227" s="1" t="str">
        <f>VLOOKUP(D4227,'[1]IPS REGISTRADAS'!B$9:C$3248,2,0)</f>
        <v>CLINICA CREAR VISION LIMITADA</v>
      </c>
      <c r="F4227" s="9">
        <v>16281272</v>
      </c>
    </row>
    <row r="4228" spans="1:6" x14ac:dyDescent="0.25">
      <c r="A4228" s="7" t="s">
        <v>674</v>
      </c>
      <c r="B4228" s="7" t="s">
        <v>675</v>
      </c>
      <c r="C4228" s="7" t="s">
        <v>2029</v>
      </c>
      <c r="D4228" s="8">
        <v>891401643</v>
      </c>
      <c r="E4228" s="1" t="str">
        <f>VLOOKUP(D4228,'[1]IPS REGISTRADAS'!B$9:C$3248,2,0)</f>
        <v>E.S.E. HOSPITAL SAN PEDRO Y SAN PABLO</v>
      </c>
      <c r="F4228" s="9">
        <v>5339451</v>
      </c>
    </row>
    <row r="4229" spans="1:6" x14ac:dyDescent="0.25">
      <c r="A4229" s="7" t="s">
        <v>674</v>
      </c>
      <c r="B4229" s="7" t="s">
        <v>675</v>
      </c>
      <c r="C4229" s="7" t="s">
        <v>2029</v>
      </c>
      <c r="D4229" s="8">
        <v>899999092</v>
      </c>
      <c r="E4229" s="1" t="str">
        <f>VLOOKUP(D4229,'[1]IPS REGISTRADAS'!B$9:C$3248,2,0)</f>
        <v xml:space="preserve">INSTITUTO NACIONAL DE CANCEROLOGIA E.S.E. </v>
      </c>
      <c r="F4229" s="9">
        <v>139831728</v>
      </c>
    </row>
    <row r="4230" spans="1:6" x14ac:dyDescent="0.25">
      <c r="A4230" s="7" t="s">
        <v>674</v>
      </c>
      <c r="B4230" s="7" t="s">
        <v>675</v>
      </c>
      <c r="C4230" s="7" t="s">
        <v>2029</v>
      </c>
      <c r="D4230" s="8">
        <v>900127211</v>
      </c>
      <c r="E4230" s="1" t="str">
        <f>VLOOKUP(D4230,'[1]IPS REGISTRADAS'!B$9:C$3248,2,0)</f>
        <v>ESE CENTRO HOSPITAL SAN JUAN BAUTISTA  TAMINANGO NARIÑO</v>
      </c>
      <c r="F4230" s="9">
        <v>33891998</v>
      </c>
    </row>
    <row r="4231" spans="1:6" x14ac:dyDescent="0.25">
      <c r="A4231" s="7" t="s">
        <v>674</v>
      </c>
      <c r="B4231" s="7" t="s">
        <v>675</v>
      </c>
      <c r="C4231" s="7" t="s">
        <v>2029</v>
      </c>
      <c r="D4231" s="8">
        <v>900145238</v>
      </c>
      <c r="E4231" s="1" t="str">
        <f>VLOOKUP(D4231,'[1]IPS REGISTRADAS'!B$9:C$3248,2,0)</f>
        <v>IPS UNIDAD MEDICA UROLOGICA DE NARIÑO LTDA</v>
      </c>
      <c r="F4231" s="9">
        <v>2386877</v>
      </c>
    </row>
    <row r="4232" spans="1:6" ht="30" x14ac:dyDescent="0.25">
      <c r="A4232" s="7" t="s">
        <v>1452</v>
      </c>
      <c r="B4232" s="7" t="s">
        <v>1453</v>
      </c>
      <c r="C4232" s="7" t="s">
        <v>2029</v>
      </c>
      <c r="D4232" s="8">
        <v>800012189</v>
      </c>
      <c r="E4232" s="1" t="str">
        <f>VLOOKUP(D4232,'[1]IPS REGISTRADAS'!B$9:C$3248,2,0)</f>
        <v>CLINICA SAN JOSE DE CUCUTA</v>
      </c>
      <c r="F4232" s="9">
        <v>180068701</v>
      </c>
    </row>
    <row r="4233" spans="1:6" ht="30" x14ac:dyDescent="0.25">
      <c r="A4233" s="7" t="s">
        <v>1452</v>
      </c>
      <c r="B4233" s="7" t="s">
        <v>1453</v>
      </c>
      <c r="C4233" s="7" t="s">
        <v>2029</v>
      </c>
      <c r="D4233" s="8">
        <v>800014918</v>
      </c>
      <c r="E4233" s="1" t="str">
        <f>VLOOKUP(D4233,'[1]IPS REGISTRADAS'!B$9:C$3248,2,0)</f>
        <v>HOSPITAL UNIVERSITARIO ERASMO MEOZ E.S.E</v>
      </c>
      <c r="F4233" s="9">
        <v>730442686</v>
      </c>
    </row>
    <row r="4234" spans="1:6" ht="30" x14ac:dyDescent="0.25">
      <c r="A4234" s="7" t="s">
        <v>1452</v>
      </c>
      <c r="B4234" s="7" t="s">
        <v>1453</v>
      </c>
      <c r="C4234" s="7" t="s">
        <v>2029</v>
      </c>
      <c r="D4234" s="8">
        <v>805027743</v>
      </c>
      <c r="E4234" s="1" t="str">
        <f>VLOOKUP(D4234,'[1]IPS REGISTRADAS'!B$9:C$3248,2,0)</f>
        <v>DUMIAN MEDICAL S.A.S</v>
      </c>
      <c r="F4234" s="9">
        <v>502264833</v>
      </c>
    </row>
    <row r="4235" spans="1:6" ht="30" x14ac:dyDescent="0.25">
      <c r="A4235" s="7" t="s">
        <v>1452</v>
      </c>
      <c r="B4235" s="7" t="s">
        <v>1453</v>
      </c>
      <c r="C4235" s="7" t="s">
        <v>2029</v>
      </c>
      <c r="D4235" s="8">
        <v>807002424</v>
      </c>
      <c r="E4235" s="1" t="str">
        <f>VLOOKUP(D4235,'[1]IPS REGISTRADAS'!B$9:C$3248,2,0)</f>
        <v>CLINICA DE CANCEROLOGIA DEL NORTE DE SANTANDER LTDA DE CUCUTA</v>
      </c>
      <c r="F4235" s="9">
        <v>52709216</v>
      </c>
    </row>
    <row r="4236" spans="1:6" ht="30" x14ac:dyDescent="0.25">
      <c r="A4236" s="7" t="s">
        <v>1452</v>
      </c>
      <c r="B4236" s="7" t="s">
        <v>1453</v>
      </c>
      <c r="C4236" s="7" t="s">
        <v>2029</v>
      </c>
      <c r="D4236" s="8">
        <v>811016192</v>
      </c>
      <c r="E4236" s="1" t="str">
        <f>VLOOKUP(D4236,'[1]IPS REGISTRADAS'!B$9:C$3248,2,0)</f>
        <v>I.P.S UNIVERSIDAD DE ANTIOQUIA I.P.S UNIVERSITARIA</v>
      </c>
      <c r="F4236" s="9">
        <v>1840488</v>
      </c>
    </row>
    <row r="4237" spans="1:6" ht="30" x14ac:dyDescent="0.25">
      <c r="A4237" s="7" t="s">
        <v>1452</v>
      </c>
      <c r="B4237" s="7" t="s">
        <v>1453</v>
      </c>
      <c r="C4237" s="7" t="s">
        <v>2029</v>
      </c>
      <c r="D4237" s="8">
        <v>890500060</v>
      </c>
      <c r="E4237" s="1" t="str">
        <f>VLOOKUP(D4237,'[1]IPS REGISTRADAS'!B$9:C$3248,2,0)</f>
        <v>CLINICA SANTA ANA S.A DE CUCUTA</v>
      </c>
      <c r="F4237" s="9">
        <v>7083343</v>
      </c>
    </row>
    <row r="4238" spans="1:6" ht="30" x14ac:dyDescent="0.25">
      <c r="A4238" s="7" t="s">
        <v>1452</v>
      </c>
      <c r="B4238" s="7" t="s">
        <v>1453</v>
      </c>
      <c r="C4238" s="7" t="s">
        <v>2029</v>
      </c>
      <c r="D4238" s="8">
        <v>890500810</v>
      </c>
      <c r="E4238" s="1" t="str">
        <f>VLOOKUP(D4238,'[1]IPS REGISTRADAS'!B$9:C$3248,2,0)</f>
        <v>HOSPITAL MENTAL DE CUCUTA RUDESINDO SOTO</v>
      </c>
      <c r="F4238" s="9">
        <v>24773813</v>
      </c>
    </row>
    <row r="4239" spans="1:6" ht="30" x14ac:dyDescent="0.25">
      <c r="A4239" s="7" t="s">
        <v>1452</v>
      </c>
      <c r="B4239" s="7" t="s">
        <v>1453</v>
      </c>
      <c r="C4239" s="7" t="s">
        <v>2029</v>
      </c>
      <c r="D4239" s="8">
        <v>890501438</v>
      </c>
      <c r="E4239" s="1" t="str">
        <f>VLOOKUP(D4239,'[1]IPS REGISTRADAS'!B$9:C$3248,2,0)</f>
        <v>E.S.E. HOSPITAL EMIRO QUINTERO CAÑIZARES</v>
      </c>
      <c r="F4239" s="9">
        <v>225942005</v>
      </c>
    </row>
    <row r="4240" spans="1:6" ht="30" x14ac:dyDescent="0.25">
      <c r="A4240" s="7" t="s">
        <v>1452</v>
      </c>
      <c r="B4240" s="7" t="s">
        <v>1453</v>
      </c>
      <c r="C4240" s="7" t="s">
        <v>2029</v>
      </c>
      <c r="D4240" s="8">
        <v>900017916</v>
      </c>
      <c r="E4240" s="1" t="str">
        <f>VLOOKUP(D4240,'[1]IPS REGISTRADAS'!B$9:C$3248,2,0)</f>
        <v>SERVICIOS ESPECIALIZADOS FCB S.A.S</v>
      </c>
      <c r="F4240" s="9">
        <v>11877830</v>
      </c>
    </row>
    <row r="4241" spans="1:6" ht="30" x14ac:dyDescent="0.25">
      <c r="A4241" s="7" t="s">
        <v>1452</v>
      </c>
      <c r="B4241" s="7" t="s">
        <v>1453</v>
      </c>
      <c r="C4241" s="7" t="s">
        <v>2029</v>
      </c>
      <c r="D4241" s="8">
        <v>900225631</v>
      </c>
      <c r="E4241" s="1" t="str">
        <f>VLOOKUP(D4241,'[1]IPS REGISTRADAS'!B$9:C$3248,2,0)</f>
        <v>VIDAMEDICAL IPS LTDA</v>
      </c>
      <c r="F4241" s="9">
        <v>70910000</v>
      </c>
    </row>
    <row r="4242" spans="1:6" ht="30" x14ac:dyDescent="0.25">
      <c r="A4242" s="7" t="s">
        <v>1452</v>
      </c>
      <c r="B4242" s="7" t="s">
        <v>1453</v>
      </c>
      <c r="C4242" s="7" t="s">
        <v>2029</v>
      </c>
      <c r="D4242" s="8">
        <v>900234274</v>
      </c>
      <c r="E4242" s="1" t="str">
        <f>VLOOKUP(D4242,'[1]IPS REGISTRADAS'!B$9:C$3248,2,0)</f>
        <v>FUNDACION IPS DE LA UNIVERSIDAD DE PAMPLONA</v>
      </c>
      <c r="F4242" s="9">
        <v>168296516</v>
      </c>
    </row>
    <row r="4243" spans="1:6" ht="30" x14ac:dyDescent="0.25">
      <c r="A4243" s="7" t="s">
        <v>1452</v>
      </c>
      <c r="B4243" s="7" t="s">
        <v>1453</v>
      </c>
      <c r="C4243" s="7" t="s">
        <v>2029</v>
      </c>
      <c r="D4243" s="8">
        <v>900241734</v>
      </c>
      <c r="E4243" s="1" t="str">
        <f>VLOOKUP(D4243,'[1]IPS REGISTRADAS'!B$9:C$3248,2,0)</f>
        <v>IPS CONFESALUD DE OCAÑA NORTE DE SANTANDER</v>
      </c>
      <c r="F4243" s="9">
        <v>4989354</v>
      </c>
    </row>
    <row r="4244" spans="1:6" ht="30" x14ac:dyDescent="0.25">
      <c r="A4244" s="7" t="s">
        <v>1452</v>
      </c>
      <c r="B4244" s="7" t="s">
        <v>1453</v>
      </c>
      <c r="C4244" s="7" t="s">
        <v>2029</v>
      </c>
      <c r="D4244" s="8">
        <v>900301770</v>
      </c>
      <c r="E4244" s="1" t="str">
        <f>VLOOKUP(D4244,'[1]IPS REGISTRADAS'!B$9:C$3248,2,0)</f>
        <v>NEUROCOOP REHABILITACION FISICA Y MEDICA INTEGRAL S.A.S.</v>
      </c>
      <c r="F4244" s="9">
        <v>43083978</v>
      </c>
    </row>
    <row r="4245" spans="1:6" ht="30" x14ac:dyDescent="0.25">
      <c r="A4245" s="7" t="s">
        <v>1452</v>
      </c>
      <c r="B4245" s="7" t="s">
        <v>1453</v>
      </c>
      <c r="C4245" s="7" t="s">
        <v>2029</v>
      </c>
      <c r="D4245" s="8">
        <v>900394877</v>
      </c>
      <c r="E4245" s="1" t="str">
        <f>VLOOKUP(D4245,'[1]IPS REGISTRADAS'!B$9:C$3248,2,0)</f>
        <v>FRESENIUS MEDICAL CARE SERVICIO RENAL SAS</v>
      </c>
      <c r="F4245" s="9">
        <v>64980992</v>
      </c>
    </row>
    <row r="4246" spans="1:6" ht="30" x14ac:dyDescent="0.25">
      <c r="A4246" s="7" t="s">
        <v>1452</v>
      </c>
      <c r="B4246" s="7" t="s">
        <v>1453</v>
      </c>
      <c r="C4246" s="7" t="s">
        <v>2029</v>
      </c>
      <c r="D4246" s="8">
        <v>900403592</v>
      </c>
      <c r="E4246" s="1" t="str">
        <f>VLOOKUP(D4246,'[1]IPS REGISTRADAS'!B$9:C$3248,2,0)</f>
        <v>FUNDACION CENTRO DE TERAPIA INTEGRAL AMOR</v>
      </c>
      <c r="F4246" s="9">
        <v>28728000</v>
      </c>
    </row>
    <row r="4247" spans="1:6" x14ac:dyDescent="0.25">
      <c r="A4247" s="7" t="s">
        <v>0</v>
      </c>
      <c r="B4247" s="7" t="s">
        <v>1</v>
      </c>
      <c r="C4247" s="7" t="s">
        <v>2029</v>
      </c>
      <c r="D4247" s="8">
        <v>890901826</v>
      </c>
      <c r="E4247" s="1" t="str">
        <f>VLOOKUP(D4247,'[1]IPS REGISTRADAS'!B$9:C$3248,2,0)</f>
        <v>HOSPITAL PABLO TOBON URIBE</v>
      </c>
      <c r="F4247" s="9">
        <v>3007473659.1500001</v>
      </c>
    </row>
    <row r="4248" spans="1:6" x14ac:dyDescent="0.25">
      <c r="A4248" s="7" t="s">
        <v>217</v>
      </c>
      <c r="B4248" s="7" t="s">
        <v>218</v>
      </c>
      <c r="C4248" s="7" t="s">
        <v>2029</v>
      </c>
      <c r="D4248" s="8">
        <v>800050068</v>
      </c>
      <c r="E4248" s="1" t="str">
        <f>VLOOKUP(D4248,'[1]IPS REGISTRADAS'!B$9:C$3248,2,0)</f>
        <v>FUNDACION MEDICO PREVENTIVA PARA EL BIENESTAR SOCIAL CLINICA EL PRADO DE BARRANQUILLA ATLANTICO</v>
      </c>
      <c r="F4248" s="9">
        <v>2898099698.1999998</v>
      </c>
    </row>
    <row r="4249" spans="1:6" x14ac:dyDescent="0.25">
      <c r="A4249" s="7" t="s">
        <v>11</v>
      </c>
      <c r="B4249" s="7" t="s">
        <v>12</v>
      </c>
      <c r="C4249" s="7" t="s">
        <v>2029</v>
      </c>
      <c r="D4249" s="8">
        <v>800084206</v>
      </c>
      <c r="E4249" s="1" t="str">
        <f>VLOOKUP(D4249,'[1]IPS REGISTRADAS'!B$9:C$3248,2,0)</f>
        <v>ESE INSTITUTO DE SALUD DE BUCARAMANGA SANTANDER</v>
      </c>
      <c r="F4249" s="9">
        <v>25001387</v>
      </c>
    </row>
    <row r="4250" spans="1:6" x14ac:dyDescent="0.25">
      <c r="A4250" s="7" t="s">
        <v>11</v>
      </c>
      <c r="B4250" s="7" t="s">
        <v>12</v>
      </c>
      <c r="C4250" s="7" t="s">
        <v>2029</v>
      </c>
      <c r="D4250" s="8">
        <v>800199397</v>
      </c>
      <c r="E4250" s="1" t="str">
        <f>VLOOKUP(D4250,'[1]IPS REGISTRADAS'!B$9:C$3248,2,0)</f>
        <v>FISIOTER LTDA</v>
      </c>
      <c r="F4250" s="9">
        <v>4900000</v>
      </c>
    </row>
    <row r="4251" spans="1:6" x14ac:dyDescent="0.25">
      <c r="A4251" s="7" t="s">
        <v>11</v>
      </c>
      <c r="B4251" s="7" t="s">
        <v>12</v>
      </c>
      <c r="C4251" s="7" t="s">
        <v>2029</v>
      </c>
      <c r="D4251" s="8">
        <v>806011261</v>
      </c>
      <c r="E4251" s="1" t="str">
        <f>VLOOKUP(D4251,'[1]IPS REGISTRADAS'!B$9:C$3248,2,0)</f>
        <v>ESTRIOS LTDA DE CARTAGENA BOLIVAR</v>
      </c>
      <c r="F4251" s="9">
        <v>196000000</v>
      </c>
    </row>
    <row r="4252" spans="1:6" x14ac:dyDescent="0.25">
      <c r="A4252" s="7" t="s">
        <v>11</v>
      </c>
      <c r="B4252" s="7" t="s">
        <v>12</v>
      </c>
      <c r="C4252" s="7" t="s">
        <v>2029</v>
      </c>
      <c r="D4252" s="8">
        <v>890399047</v>
      </c>
      <c r="E4252" s="1" t="str">
        <f>VLOOKUP(D4252,'[1]IPS REGISTRADAS'!B$9:C$3248,2,0)</f>
        <v>HOSPITAL DEPARTAMENTAL MARIO CORREA DE CALI VALLE</v>
      </c>
      <c r="F4252" s="9">
        <v>40000000</v>
      </c>
    </row>
    <row r="4253" spans="1:6" x14ac:dyDescent="0.25">
      <c r="A4253" s="7" t="s">
        <v>11</v>
      </c>
      <c r="B4253" s="7" t="s">
        <v>12</v>
      </c>
      <c r="C4253" s="7" t="s">
        <v>2029</v>
      </c>
      <c r="D4253" s="8">
        <v>890905154</v>
      </c>
      <c r="E4253" s="1" t="str">
        <f>VLOOKUP(D4253,'[1]IPS REGISTRADAS'!B$9:C$3248,2,0)</f>
        <v>CLINICA SAN JUAN DE DIOS DE LA CEJA ANTIOQUIA</v>
      </c>
      <c r="F4253" s="9">
        <v>20000000</v>
      </c>
    </row>
    <row r="4254" spans="1:6" x14ac:dyDescent="0.25">
      <c r="A4254" s="7" t="s">
        <v>11</v>
      </c>
      <c r="B4254" s="7" t="s">
        <v>12</v>
      </c>
      <c r="C4254" s="7" t="s">
        <v>2029</v>
      </c>
      <c r="D4254" s="8">
        <v>890981536</v>
      </c>
      <c r="E4254" s="1" t="str">
        <f>VLOOKUP(D4254,'[1]IPS REGISTRADAS'!B$9:C$3248,2,0)</f>
        <v>E.S.E. HOSPITAL SAN RAFAEL DE YOLOMBO</v>
      </c>
      <c r="F4254" s="9">
        <v>60000000</v>
      </c>
    </row>
    <row r="4255" spans="1:6" x14ac:dyDescent="0.25">
      <c r="A4255" s="7" t="s">
        <v>11</v>
      </c>
      <c r="B4255" s="7" t="s">
        <v>12</v>
      </c>
      <c r="C4255" s="7" t="s">
        <v>2029</v>
      </c>
      <c r="D4255" s="8">
        <v>891780008</v>
      </c>
      <c r="E4255" s="1" t="str">
        <f>VLOOKUP(D4255,'[1]IPS REGISTRADAS'!B$9:C$3248,2,0)</f>
        <v>E.S.E.HOSPITAL DEPARTAMENTAL SAN RAFAEL</v>
      </c>
      <c r="F4255" s="9">
        <v>111027464</v>
      </c>
    </row>
    <row r="4256" spans="1:6" x14ac:dyDescent="0.25">
      <c r="A4256" s="7" t="s">
        <v>11</v>
      </c>
      <c r="B4256" s="7" t="s">
        <v>12</v>
      </c>
      <c r="C4256" s="7" t="s">
        <v>2029</v>
      </c>
      <c r="D4256" s="8">
        <v>891800231</v>
      </c>
      <c r="E4256" s="1" t="str">
        <f>VLOOKUP(D4256,'[1]IPS REGISTRADAS'!B$9:C$3248,2,0)</f>
        <v xml:space="preserve">E.S.E. HOSPITAL SAN RAFAEL DE TUNJA </v>
      </c>
      <c r="F4256" s="9">
        <v>160000000</v>
      </c>
    </row>
    <row r="4257" spans="1:6" x14ac:dyDescent="0.25">
      <c r="A4257" s="7" t="s">
        <v>11</v>
      </c>
      <c r="B4257" s="7" t="s">
        <v>12</v>
      </c>
      <c r="C4257" s="7" t="s">
        <v>2029</v>
      </c>
      <c r="D4257" s="8">
        <v>892120115</v>
      </c>
      <c r="E4257" s="1" t="str">
        <f>VLOOKUP(D4257,'[1]IPS REGISTRADAS'!B$9:C$3248,2,0)</f>
        <v xml:space="preserve">E.S.E. HOSPITAL SAN JOSE  DE MAICAO II NIVEL </v>
      </c>
      <c r="F4257" s="9">
        <v>86832056</v>
      </c>
    </row>
    <row r="4258" spans="1:6" x14ac:dyDescent="0.25">
      <c r="A4258" s="7" t="s">
        <v>11</v>
      </c>
      <c r="B4258" s="7" t="s">
        <v>12</v>
      </c>
      <c r="C4258" s="7" t="s">
        <v>2029</v>
      </c>
      <c r="D4258" s="8">
        <v>900581702</v>
      </c>
      <c r="E4258" s="1" t="str">
        <f>VLOOKUP(D4258,'[1]IPS REGISTRADAS'!B$9:C$3248,2,0)</f>
        <v>CLINICA DE URGENCIAS BUCARAMANGA S.A.S.</v>
      </c>
      <c r="F4258" s="9">
        <v>9224901</v>
      </c>
    </row>
    <row r="4259" spans="1:6" x14ac:dyDescent="0.25">
      <c r="A4259" s="7" t="s">
        <v>19</v>
      </c>
      <c r="B4259" s="7" t="s">
        <v>20</v>
      </c>
      <c r="C4259" s="7" t="s">
        <v>2029</v>
      </c>
      <c r="D4259" s="8">
        <v>900284298</v>
      </c>
      <c r="E4259" s="1" t="str">
        <f>VLOOKUP(D4259,'[1]IPS REGISTRADAS'!B$9:C$3248,2,0)</f>
        <v>SERVIR SALUD LTDA</v>
      </c>
      <c r="F4259" s="9">
        <v>1495231308.6199999</v>
      </c>
    </row>
    <row r="4260" spans="1:6" x14ac:dyDescent="0.25">
      <c r="A4260" s="7" t="s">
        <v>272</v>
      </c>
      <c r="B4260" s="7" t="s">
        <v>273</v>
      </c>
      <c r="C4260" s="7" t="s">
        <v>2029</v>
      </c>
      <c r="D4260" s="8">
        <v>860028947</v>
      </c>
      <c r="E4260" s="1" t="str">
        <f>VLOOKUP(D4260,'[1]IPS REGISTRADAS'!B$9:C$3248,2,0)</f>
        <v>CONGREGACION HERMANAS FRANCISCANAS MISIONERAS CLINICA MADRE BERNARDA</v>
      </c>
      <c r="F4260" s="9">
        <v>9135276</v>
      </c>
    </row>
    <row r="4261" spans="1:6" x14ac:dyDescent="0.25">
      <c r="A4261" s="7" t="s">
        <v>272</v>
      </c>
      <c r="B4261" s="7" t="s">
        <v>273</v>
      </c>
      <c r="C4261" s="7" t="s">
        <v>2029</v>
      </c>
      <c r="D4261" s="8">
        <v>890700666</v>
      </c>
      <c r="E4261" s="1" t="str">
        <f>VLOOKUP(D4261,'[1]IPS REGISTRADAS'!B$9:C$3248,2,0)</f>
        <v xml:space="preserve">HOSPITAL SAN JUAN DE DIOS DE HONDA TOLIMA E.S.E. </v>
      </c>
      <c r="F4261" s="9">
        <v>50057814</v>
      </c>
    </row>
    <row r="4262" spans="1:6" x14ac:dyDescent="0.25">
      <c r="A4262" s="7" t="s">
        <v>272</v>
      </c>
      <c r="B4262" s="7" t="s">
        <v>273</v>
      </c>
      <c r="C4262" s="7" t="s">
        <v>2029</v>
      </c>
      <c r="D4262" s="8">
        <v>890980757</v>
      </c>
      <c r="E4262" s="1" t="str">
        <f>VLOOKUP(D4262,'[1]IPS REGISTRADAS'!B$9:C$3248,2,0)</f>
        <v>HOSPITAL CESAR URIBE PIEDRAHITA E.S.E</v>
      </c>
      <c r="F4262" s="9">
        <v>1037776</v>
      </c>
    </row>
    <row r="4263" spans="1:6" x14ac:dyDescent="0.25">
      <c r="A4263" s="7" t="s">
        <v>272</v>
      </c>
      <c r="B4263" s="7" t="s">
        <v>273</v>
      </c>
      <c r="C4263" s="7" t="s">
        <v>2029</v>
      </c>
      <c r="D4263" s="8">
        <v>891780008</v>
      </c>
      <c r="E4263" s="1" t="str">
        <f>VLOOKUP(D4263,'[1]IPS REGISTRADAS'!B$9:C$3248,2,0)</f>
        <v>E.S.E.HOSPITAL DEPARTAMENTAL SAN RAFAEL</v>
      </c>
      <c r="F4263" s="9">
        <v>125972399</v>
      </c>
    </row>
    <row r="4264" spans="1:6" x14ac:dyDescent="0.25">
      <c r="A4264" s="7" t="s">
        <v>272</v>
      </c>
      <c r="B4264" s="7" t="s">
        <v>273</v>
      </c>
      <c r="C4264" s="7" t="s">
        <v>2029</v>
      </c>
      <c r="D4264" s="8">
        <v>900335780</v>
      </c>
      <c r="E4264" s="1" t="str">
        <f>VLOOKUP(D4264,'[1]IPS REGISTRADAS'!B$9:C$3248,2,0)</f>
        <v>UNIDAD ONCOLOGICA SURCOLOMBIANA S.A.S</v>
      </c>
      <c r="F4264" s="9">
        <v>18382879</v>
      </c>
    </row>
    <row r="4265" spans="1:6" x14ac:dyDescent="0.25">
      <c r="A4265" s="7" t="s">
        <v>272</v>
      </c>
      <c r="B4265" s="7" t="s">
        <v>273</v>
      </c>
      <c r="C4265" s="7" t="s">
        <v>2029</v>
      </c>
      <c r="D4265" s="8">
        <v>900591745</v>
      </c>
      <c r="E4265" s="1" t="str">
        <f>VLOOKUP(D4265,'[1]IPS REGISTRADAS'!B$9:C$3248,2,0)</f>
        <v>FUNDACION UNIDAD CARDIODIAGNOSTICO SANTA MARIA</v>
      </c>
      <c r="F4265" s="9">
        <v>2913000</v>
      </c>
    </row>
    <row r="4266" spans="1:6" x14ac:dyDescent="0.25">
      <c r="A4266" s="7" t="s">
        <v>217</v>
      </c>
      <c r="B4266" s="7" t="s">
        <v>218</v>
      </c>
      <c r="C4266" s="7" t="s">
        <v>2029</v>
      </c>
      <c r="D4266" s="8">
        <v>800215758</v>
      </c>
      <c r="E4266" s="1" t="str">
        <f>VLOOKUP(D4266,'[1]IPS REGISTRADAS'!B$9:C$3248,2,0)</f>
        <v>CLINICA SANTA CRUZ DE LA LOMA  DE SAN GIL SANTANDER</v>
      </c>
      <c r="F4266" s="9">
        <v>2074413</v>
      </c>
    </row>
    <row r="4267" spans="1:6" x14ac:dyDescent="0.25">
      <c r="A4267" s="7" t="s">
        <v>217</v>
      </c>
      <c r="B4267" s="7" t="s">
        <v>218</v>
      </c>
      <c r="C4267" s="7" t="s">
        <v>2029</v>
      </c>
      <c r="D4267" s="8">
        <v>830114846</v>
      </c>
      <c r="E4267" s="1" t="str">
        <f>VLOOKUP(D4267,'[1]IPS REGISTRADAS'!B$9:C$3248,2,0)</f>
        <v>CENTRO DE ESPECIALISTAS DIAGNOSTICO Y TRATAMIENTO CEDIT LTDA DE BOGOTÁ D.C.</v>
      </c>
      <c r="F4267" s="9">
        <v>25728500</v>
      </c>
    </row>
    <row r="4268" spans="1:6" x14ac:dyDescent="0.25">
      <c r="A4268" s="7" t="s">
        <v>217</v>
      </c>
      <c r="B4268" s="7" t="s">
        <v>218</v>
      </c>
      <c r="C4268" s="7" t="s">
        <v>2029</v>
      </c>
      <c r="D4268" s="8">
        <v>900116275</v>
      </c>
      <c r="E4268" s="1" t="str">
        <f>VLOOKUP(D4268,'[1]IPS REGISTRADAS'!B$9:C$3248,2,0)</f>
        <v>UNIDAD DE DIAGNOSTICO CLINICO IMAGENOLOGICO E.U</v>
      </c>
      <c r="F4268" s="9">
        <v>10000000</v>
      </c>
    </row>
    <row r="4269" spans="1:6" x14ac:dyDescent="0.25">
      <c r="A4269" s="7" t="s">
        <v>217</v>
      </c>
      <c r="B4269" s="7" t="s">
        <v>218</v>
      </c>
      <c r="C4269" s="7" t="s">
        <v>2029</v>
      </c>
      <c r="D4269" s="8">
        <v>900613550</v>
      </c>
      <c r="E4269" s="1" t="str">
        <f>VLOOKUP(D4269,'[1]IPS REGISTRADAS'!B$9:C$3248,2,0)</f>
        <v>CLINICA SAN FRANCISCO DE ASIS S.A.S.</v>
      </c>
      <c r="F4269" s="9">
        <v>55132424</v>
      </c>
    </row>
    <row r="4270" spans="1:6" x14ac:dyDescent="0.25">
      <c r="A4270" s="7" t="s">
        <v>142</v>
      </c>
      <c r="B4270" s="7" t="s">
        <v>143</v>
      </c>
      <c r="C4270" s="7" t="s">
        <v>2029</v>
      </c>
      <c r="D4270" s="8">
        <v>890700967</v>
      </c>
      <c r="E4270" s="1" t="str">
        <f>VLOOKUP(D4270,'[1]IPS REGISTRADAS'!B$9:C$3248,2,0)</f>
        <v>HOSPITAL SAN JOSE DE ORTEGA E.S.E. NIVEL I</v>
      </c>
      <c r="F4270" s="9">
        <v>1448724</v>
      </c>
    </row>
    <row r="4271" spans="1:6" x14ac:dyDescent="0.25">
      <c r="A4271" s="7" t="s">
        <v>142</v>
      </c>
      <c r="B4271" s="7" t="s">
        <v>143</v>
      </c>
      <c r="C4271" s="7" t="s">
        <v>2029</v>
      </c>
      <c r="D4271" s="8">
        <v>900145579</v>
      </c>
      <c r="E4271" s="1" t="str">
        <f>VLOOKUP(D4271,'[1]IPS REGISTRADAS'!B$9:C$3248,2,0)</f>
        <v>EMPRESA SOCIAL DEL ESTADO E.S.E. POPAYAN</v>
      </c>
      <c r="F4271" s="9">
        <v>100544698</v>
      </c>
    </row>
    <row r="4272" spans="1:6" x14ac:dyDescent="0.25">
      <c r="A4272" s="7" t="s">
        <v>142</v>
      </c>
      <c r="B4272" s="7" t="s">
        <v>143</v>
      </c>
      <c r="C4272" s="7" t="s">
        <v>2029</v>
      </c>
      <c r="D4272" s="8">
        <v>900193249</v>
      </c>
      <c r="E4272" s="1" t="str">
        <f>VLOOKUP(D4272,'[1]IPS REGISTRADAS'!B$9:C$3248,2,0)</f>
        <v>FUNDACION CENTRO DE RENACIMIENTO A LA VIDA YOLIMA</v>
      </c>
      <c r="F4272" s="9">
        <v>10147500</v>
      </c>
    </row>
    <row r="4273" spans="1:6" x14ac:dyDescent="0.25">
      <c r="A4273" s="7" t="s">
        <v>142</v>
      </c>
      <c r="B4273" s="7" t="s">
        <v>143</v>
      </c>
      <c r="C4273" s="7" t="s">
        <v>2029</v>
      </c>
      <c r="D4273" s="8">
        <v>900435146</v>
      </c>
      <c r="E4273" s="1" t="str">
        <f>VLOOKUP(D4273,'[1]IPS REGISTRADAS'!B$9:C$3248,2,0)</f>
        <v>LABORATORIO LORENA VEJARANO S.A.S.</v>
      </c>
      <c r="F4273" s="9">
        <v>29163580</v>
      </c>
    </row>
    <row r="4274" spans="1:6" x14ac:dyDescent="0.25">
      <c r="A4274" s="7" t="s">
        <v>272</v>
      </c>
      <c r="B4274" s="7" t="s">
        <v>273</v>
      </c>
      <c r="C4274" s="7" t="s">
        <v>2029</v>
      </c>
      <c r="D4274" s="8">
        <v>823002778</v>
      </c>
      <c r="E4274" s="1" t="str">
        <f>VLOOKUP(D4274,'[1]IPS REGISTRADAS'!B$9:C$3248,2,0)</f>
        <v>CLINICA SANTA ISABEL LTDA</v>
      </c>
      <c r="F4274" s="9">
        <v>11779985</v>
      </c>
    </row>
    <row r="4275" spans="1:6" x14ac:dyDescent="0.25">
      <c r="A4275" s="7" t="s">
        <v>272</v>
      </c>
      <c r="B4275" s="7" t="s">
        <v>273</v>
      </c>
      <c r="C4275" s="7" t="s">
        <v>2029</v>
      </c>
      <c r="D4275" s="8">
        <v>900443070</v>
      </c>
      <c r="E4275" s="1" t="str">
        <f>VLOOKUP(D4275,'[1]IPS REGISTRADAS'!B$9:C$3248,2,0)</f>
        <v>IPS CEMNTRO DE REHABILITACION Y FISIOTERAPIA LQM S.A.S</v>
      </c>
      <c r="F4275" s="9">
        <v>3608319</v>
      </c>
    </row>
    <row r="4276" spans="1:6" x14ac:dyDescent="0.25">
      <c r="A4276" s="7" t="s">
        <v>142</v>
      </c>
      <c r="B4276" s="7" t="s">
        <v>143</v>
      </c>
      <c r="C4276" s="7" t="s">
        <v>2029</v>
      </c>
      <c r="D4276" s="8">
        <v>890702369</v>
      </c>
      <c r="E4276" s="1" t="str">
        <f>VLOOKUP(D4276,'[1]IPS REGISTRADAS'!B$9:C$3248,2,0)</f>
        <v xml:space="preserve">CENTRAL DE URGENCIAS LOUIS PASTEUR E.S.E. </v>
      </c>
      <c r="F4276" s="9">
        <v>1058700</v>
      </c>
    </row>
    <row r="4277" spans="1:6" x14ac:dyDescent="0.25">
      <c r="A4277" s="7" t="s">
        <v>142</v>
      </c>
      <c r="B4277" s="7" t="s">
        <v>143</v>
      </c>
      <c r="C4277" s="7" t="s">
        <v>2029</v>
      </c>
      <c r="D4277" s="8">
        <v>900319795</v>
      </c>
      <c r="E4277" s="1" t="str">
        <f>VLOOKUP(D4277,'[1]IPS REGISTRADAS'!B$9:C$3248,2,0)</f>
        <v>LABORATORIO CLINICO MARTHA LUCIA HOYOS GUTIERREZ S.A.S.</v>
      </c>
      <c r="F4277" s="9">
        <v>45520486</v>
      </c>
    </row>
    <row r="4278" spans="1:6" x14ac:dyDescent="0.25">
      <c r="A4278" s="7" t="s">
        <v>142</v>
      </c>
      <c r="B4278" s="7" t="s">
        <v>143</v>
      </c>
      <c r="C4278" s="7" t="s">
        <v>2029</v>
      </c>
      <c r="D4278" s="8">
        <v>900346580</v>
      </c>
      <c r="E4278" s="1" t="str">
        <f>VLOOKUP(D4278,'[1]IPS REGISTRADAS'!B$9:C$3248,2,0)</f>
        <v>CENTRO DE OFTALMOLOGIA INTEGRAL COFIN</v>
      </c>
      <c r="F4278" s="9">
        <v>4665686</v>
      </c>
    </row>
    <row r="4279" spans="1:6" x14ac:dyDescent="0.25">
      <c r="A4279" s="7" t="s">
        <v>272</v>
      </c>
      <c r="B4279" s="7" t="s">
        <v>273</v>
      </c>
      <c r="C4279" s="7" t="s">
        <v>2029</v>
      </c>
      <c r="D4279" s="8">
        <v>802000909</v>
      </c>
      <c r="E4279" s="1" t="str">
        <f>VLOOKUP(D4279,'[1]IPS REGISTRADAS'!B$9:C$3248,2,0)</f>
        <v>CLINICA LOS ALMENDROS S.A</v>
      </c>
      <c r="F4279" s="9">
        <v>7431535</v>
      </c>
    </row>
    <row r="4280" spans="1:6" x14ac:dyDescent="0.25">
      <c r="A4280" s="7" t="s">
        <v>272</v>
      </c>
      <c r="B4280" s="7" t="s">
        <v>273</v>
      </c>
      <c r="C4280" s="7" t="s">
        <v>2029</v>
      </c>
      <c r="D4280" s="8">
        <v>812005130</v>
      </c>
      <c r="E4280" s="1" t="str">
        <f>VLOOKUP(D4280,'[1]IPS REGISTRADAS'!B$9:C$3248,2,0)</f>
        <v>ESPECIALISTAS ASOCIADOS</v>
      </c>
      <c r="F4280" s="9">
        <v>25407030</v>
      </c>
    </row>
    <row r="4281" spans="1:6" x14ac:dyDescent="0.25">
      <c r="A4281" s="7" t="s">
        <v>272</v>
      </c>
      <c r="B4281" s="7" t="s">
        <v>273</v>
      </c>
      <c r="C4281" s="7" t="s">
        <v>2029</v>
      </c>
      <c r="D4281" s="8">
        <v>824001252</v>
      </c>
      <c r="E4281" s="1" t="str">
        <f>VLOOKUP(D4281,'[1]IPS REGISTRADAS'!B$9:C$3248,2,0)</f>
        <v>CLINICA ERASMO LTDA DE VALLEDUPAR CEASR</v>
      </c>
      <c r="F4281" s="9">
        <v>2837902</v>
      </c>
    </row>
    <row r="4282" spans="1:6" x14ac:dyDescent="0.25">
      <c r="A4282" s="7" t="s">
        <v>272</v>
      </c>
      <c r="B4282" s="7" t="s">
        <v>273</v>
      </c>
      <c r="C4282" s="7" t="s">
        <v>2029</v>
      </c>
      <c r="D4282" s="8">
        <v>800234339</v>
      </c>
      <c r="E4282" s="1" t="str">
        <f>VLOOKUP(D4282,'[1]IPS REGISTRADAS'!B$9:C$3248,2,0)</f>
        <v>LABORATORIO  CLINICO PROCESAR LTDA DE CERETE  CORDOBA</v>
      </c>
      <c r="F4282" s="9">
        <v>5397786</v>
      </c>
    </row>
    <row r="4283" spans="1:6" x14ac:dyDescent="0.25">
      <c r="A4283" s="7" t="s">
        <v>272</v>
      </c>
      <c r="B4283" s="7" t="s">
        <v>273</v>
      </c>
      <c r="C4283" s="7" t="s">
        <v>2029</v>
      </c>
      <c r="D4283" s="8">
        <v>806015201</v>
      </c>
      <c r="E4283" s="1" t="str">
        <f>VLOOKUP(D4283,'[1]IPS REGISTRADAS'!B$9:C$3248,2,0)</f>
        <v>GESTION SALUD DE CARTAGENA BOLIVAR</v>
      </c>
      <c r="F4283" s="9">
        <v>14893438</v>
      </c>
    </row>
    <row r="4284" spans="1:6" x14ac:dyDescent="0.25">
      <c r="A4284" s="7" t="s">
        <v>272</v>
      </c>
      <c r="B4284" s="7" t="s">
        <v>273</v>
      </c>
      <c r="C4284" s="7" t="s">
        <v>2029</v>
      </c>
      <c r="D4284" s="8">
        <v>890102992</v>
      </c>
      <c r="E4284" s="1" t="str">
        <f>VLOOKUP(D4284,'[1]IPS REGISTRADAS'!B$9:C$3248,2,0)</f>
        <v>INSTITUTO DE REHABILITACION ISSA ABUCHAIBE LIMITADA</v>
      </c>
      <c r="F4284" s="9">
        <v>1831401</v>
      </c>
    </row>
    <row r="4285" spans="1:6" x14ac:dyDescent="0.25">
      <c r="A4285" s="7" t="s">
        <v>272</v>
      </c>
      <c r="B4285" s="7" t="s">
        <v>273</v>
      </c>
      <c r="C4285" s="7" t="s">
        <v>2029</v>
      </c>
      <c r="D4285" s="8">
        <v>900568257</v>
      </c>
      <c r="E4285" s="1" t="str">
        <f>VLOOKUP(D4285,'[1]IPS REGISTRADAS'!B$9:C$3248,2,0)</f>
        <v>UNIDAD DE CUIDADOS CRITICOS DEL CHOCO</v>
      </c>
      <c r="F4285" s="9">
        <v>41838279</v>
      </c>
    </row>
    <row r="4286" spans="1:6" x14ac:dyDescent="0.25">
      <c r="A4286" s="7" t="s">
        <v>7</v>
      </c>
      <c r="B4286" s="7" t="s">
        <v>8</v>
      </c>
      <c r="C4286" s="7" t="s">
        <v>2029</v>
      </c>
      <c r="D4286" s="8">
        <v>800248276</v>
      </c>
      <c r="E4286" s="1" t="str">
        <f>VLOOKUP(D4286,'[1]IPS REGISTRADAS'!B$9:C$3248,2,0)</f>
        <v>HOSPITAL VISTA HERMOSA PRIMER NIVEL E.S.E.</v>
      </c>
      <c r="F4286" s="9">
        <v>1069614</v>
      </c>
    </row>
    <row r="4287" spans="1:6" x14ac:dyDescent="0.25">
      <c r="A4287" s="7" t="s">
        <v>7</v>
      </c>
      <c r="B4287" s="7" t="s">
        <v>8</v>
      </c>
      <c r="C4287" s="7" t="s">
        <v>2029</v>
      </c>
      <c r="D4287" s="8">
        <v>804006853</v>
      </c>
      <c r="E4287" s="1" t="str">
        <f>VLOOKUP(D4287,'[1]IPS REGISTRADAS'!B$9:C$3248,2,0)</f>
        <v>LABORATORIO DE HISTOCITOPATOLOGIA LTDA DE BOCARAMANGA SANTANDER</v>
      </c>
      <c r="F4287" s="9">
        <v>1591606</v>
      </c>
    </row>
    <row r="4288" spans="1:6" x14ac:dyDescent="0.25">
      <c r="A4288" s="7" t="s">
        <v>7</v>
      </c>
      <c r="B4288" s="7" t="s">
        <v>8</v>
      </c>
      <c r="C4288" s="7" t="s">
        <v>2029</v>
      </c>
      <c r="D4288" s="8">
        <v>805016107</v>
      </c>
      <c r="E4288" s="1" t="str">
        <f>VLOOKUP(D4288,'[1]IPS REGISTRADAS'!B$9:C$3248,2,0)</f>
        <v>CLINICA BASILIA S.A.</v>
      </c>
      <c r="F4288" s="9">
        <v>3659619</v>
      </c>
    </row>
    <row r="4289" spans="1:6" x14ac:dyDescent="0.25">
      <c r="A4289" s="7" t="s">
        <v>7</v>
      </c>
      <c r="B4289" s="7" t="s">
        <v>8</v>
      </c>
      <c r="C4289" s="7" t="s">
        <v>2029</v>
      </c>
      <c r="D4289" s="8">
        <v>813002940</v>
      </c>
      <c r="E4289" s="1" t="str">
        <f>VLOOKUP(D4289,'[1]IPS REGISTRADAS'!B$9:C$3248,2,0)</f>
        <v>MARIA AUXILIADORA DE GARZON E.S.E</v>
      </c>
      <c r="F4289" s="9">
        <v>9516202</v>
      </c>
    </row>
    <row r="4290" spans="1:6" x14ac:dyDescent="0.25">
      <c r="A4290" s="7" t="s">
        <v>7</v>
      </c>
      <c r="B4290" s="7" t="s">
        <v>8</v>
      </c>
      <c r="C4290" s="7" t="s">
        <v>2029</v>
      </c>
      <c r="D4290" s="8">
        <v>860015929</v>
      </c>
      <c r="E4290" s="1" t="str">
        <f>VLOOKUP(D4290,'[1]IPS REGISTRADAS'!B$9:C$3248,2,0)</f>
        <v>HOSPITAL SALAZAR VILLETA E.S.E</v>
      </c>
      <c r="F4290" s="9">
        <v>25502964</v>
      </c>
    </row>
    <row r="4291" spans="1:6" ht="30" x14ac:dyDescent="0.25">
      <c r="A4291" s="7" t="s">
        <v>1452</v>
      </c>
      <c r="B4291" s="7" t="s">
        <v>1453</v>
      </c>
      <c r="C4291" s="7" t="s">
        <v>2029</v>
      </c>
      <c r="D4291" s="8">
        <v>807008278</v>
      </c>
      <c r="E4291" s="1" t="str">
        <f>VLOOKUP(D4291,'[1]IPS REGISTRADAS'!B$9:C$3248,2,0)</f>
        <v>COOPERATIVA DE INVERSIONES Y SERVICIOS EMPRESARIALES</v>
      </c>
      <c r="F4291" s="9">
        <v>26175259</v>
      </c>
    </row>
    <row r="4292" spans="1:6" ht="30" x14ac:dyDescent="0.25">
      <c r="A4292" s="7" t="s">
        <v>1452</v>
      </c>
      <c r="B4292" s="7" t="s">
        <v>1453</v>
      </c>
      <c r="C4292" s="7" t="s">
        <v>2029</v>
      </c>
      <c r="D4292" s="8">
        <v>900155231</v>
      </c>
      <c r="E4292" s="1" t="str">
        <f>VLOOKUP(D4292,'[1]IPS REGISTRADAS'!B$9:C$3248,2,0)</f>
        <v>SANAMEDIC SOCIEDAD POR ACCIONES SIMPLIFICADA DE OCAÑA NORTE DE SANTANDER</v>
      </c>
      <c r="F4292" s="9">
        <v>3048480</v>
      </c>
    </row>
    <row r="4293" spans="1:6" ht="30" x14ac:dyDescent="0.25">
      <c r="A4293" s="7" t="s">
        <v>1452</v>
      </c>
      <c r="B4293" s="7" t="s">
        <v>1453</v>
      </c>
      <c r="C4293" s="7" t="s">
        <v>2029</v>
      </c>
      <c r="D4293" s="8">
        <v>900191362</v>
      </c>
      <c r="E4293" s="1" t="str">
        <f>VLOOKUP(D4293,'[1]IPS REGISTRADAS'!B$9:C$3248,2,0)</f>
        <v>SOCIEDAD DE OFTALMOLOGIA Y CIRUGIA PLASTICA DE CUCUTA S.A</v>
      </c>
      <c r="F4293" s="9">
        <v>19691974</v>
      </c>
    </row>
    <row r="4294" spans="1:6" ht="30" x14ac:dyDescent="0.25">
      <c r="A4294" s="7" t="s">
        <v>1452</v>
      </c>
      <c r="B4294" s="7" t="s">
        <v>1453</v>
      </c>
      <c r="C4294" s="7" t="s">
        <v>2029</v>
      </c>
      <c r="D4294" s="8">
        <v>900229038</v>
      </c>
      <c r="E4294" s="1" t="str">
        <f>VLOOKUP(D4294,'[1]IPS REGISTRADAS'!B$9:C$3248,2,0)</f>
        <v>SOMEFYR LTDA</v>
      </c>
      <c r="F4294" s="9">
        <v>2200409</v>
      </c>
    </row>
    <row r="4295" spans="1:6" ht="30" x14ac:dyDescent="0.25">
      <c r="A4295" s="7" t="s">
        <v>1452</v>
      </c>
      <c r="B4295" s="7" t="s">
        <v>1453</v>
      </c>
      <c r="C4295" s="7" t="s">
        <v>2029</v>
      </c>
      <c r="D4295" s="8">
        <v>900234379</v>
      </c>
      <c r="E4295" s="1" t="str">
        <f>VLOOKUP(D4295,'[1]IPS REGISTRADAS'!B$9:C$3248,2,0)</f>
        <v>OPTICA SALUD VISUAL IPS S.A.S.</v>
      </c>
      <c r="F4295" s="9">
        <v>1324000</v>
      </c>
    </row>
    <row r="4296" spans="1:6" ht="30" x14ac:dyDescent="0.25">
      <c r="A4296" s="7" t="s">
        <v>1452</v>
      </c>
      <c r="B4296" s="7" t="s">
        <v>1453</v>
      </c>
      <c r="C4296" s="7" t="s">
        <v>2029</v>
      </c>
      <c r="D4296" s="8">
        <v>900241448</v>
      </c>
      <c r="E4296" s="1" t="str">
        <f>VLOOKUP(D4296,'[1]IPS REGISTRADAS'!B$9:C$3248,2,0)</f>
        <v>CARDIOLOGICA DIAGNOSTICA DEL NORTE S.A.</v>
      </c>
      <c r="F4296" s="9">
        <v>6838532</v>
      </c>
    </row>
    <row r="4297" spans="1:6" ht="30" x14ac:dyDescent="0.25">
      <c r="A4297" s="7" t="s">
        <v>1452</v>
      </c>
      <c r="B4297" s="7" t="s">
        <v>1453</v>
      </c>
      <c r="C4297" s="7" t="s">
        <v>2029</v>
      </c>
      <c r="D4297" s="8">
        <v>900542979</v>
      </c>
      <c r="E4297" s="1" t="str">
        <f>VLOOKUP(D4297,'[1]IPS REGISTRADAS'!B$9:C$3248,2,0)</f>
        <v>CENTRO INTEGRAL DE ATENCION DIAGNOSTICA ESPECIALIZADA IPS SOCIEDAD POR ACCINES SIMPLIFICADA</v>
      </c>
      <c r="F4297" s="9">
        <v>15236038</v>
      </c>
    </row>
    <row r="4298" spans="1:6" ht="30" x14ac:dyDescent="0.25">
      <c r="A4298" s="7" t="s">
        <v>1452</v>
      </c>
      <c r="B4298" s="7" t="s">
        <v>1453</v>
      </c>
      <c r="C4298" s="7" t="s">
        <v>2029</v>
      </c>
      <c r="D4298" s="8">
        <v>807008842</v>
      </c>
      <c r="E4298" s="1" t="str">
        <f>VLOOKUP(D4298,'[1]IPS REGISTRADAS'!B$9:C$3248,2,0)</f>
        <v>E.S.E. HOSPITAL REGIONAL NOROCCIDENTAL</v>
      </c>
      <c r="F4298" s="9">
        <v>2423879</v>
      </c>
    </row>
    <row r="4299" spans="1:6" ht="30" x14ac:dyDescent="0.25">
      <c r="A4299" s="7" t="s">
        <v>1452</v>
      </c>
      <c r="B4299" s="7" t="s">
        <v>1453</v>
      </c>
      <c r="C4299" s="7" t="s">
        <v>2029</v>
      </c>
      <c r="D4299" s="8">
        <v>900006037</v>
      </c>
      <c r="E4299" s="1" t="str">
        <f>VLOOKUP(D4299,'[1]IPS REGISTRADAS'!B$9:C$3248,2,0)</f>
        <v>HOSPITAL UNIVERSITARIO DE SANTANDER E.S.E</v>
      </c>
      <c r="F4299" s="9">
        <v>1325460</v>
      </c>
    </row>
    <row r="4300" spans="1:6" ht="30" x14ac:dyDescent="0.25">
      <c r="A4300" s="7" t="s">
        <v>1452</v>
      </c>
      <c r="B4300" s="7" t="s">
        <v>1453</v>
      </c>
      <c r="C4300" s="7" t="s">
        <v>2029</v>
      </c>
      <c r="D4300" s="8">
        <v>800106375</v>
      </c>
      <c r="E4300" s="1" t="str">
        <f>VLOOKUP(D4300,'[1]IPS REGISTRADAS'!B$9:C$3248,2,0)</f>
        <v>NUCLEAR SAN JOSE S.A</v>
      </c>
      <c r="F4300" s="9">
        <v>6890870</v>
      </c>
    </row>
    <row r="4301" spans="1:6" ht="30" x14ac:dyDescent="0.25">
      <c r="A4301" s="7" t="s">
        <v>1452</v>
      </c>
      <c r="B4301" s="7" t="s">
        <v>1453</v>
      </c>
      <c r="C4301" s="7" t="s">
        <v>2029</v>
      </c>
      <c r="D4301" s="8">
        <v>802009766</v>
      </c>
      <c r="E4301" s="1" t="str">
        <f>VLOOKUP(D4301,'[1]IPS REGISTRADAS'!B$9:C$3248,2,0)</f>
        <v xml:space="preserve">HOSPITAL DEPARTAMENTAL JUAN DOMINGUEZ ROMERO DE SOLEDAD E.S.E. </v>
      </c>
      <c r="F4301" s="9">
        <v>1025460</v>
      </c>
    </row>
    <row r="4302" spans="1:6" ht="30" x14ac:dyDescent="0.25">
      <c r="A4302" s="7" t="s">
        <v>1452</v>
      </c>
      <c r="B4302" s="7" t="s">
        <v>1453</v>
      </c>
      <c r="C4302" s="7" t="s">
        <v>2029</v>
      </c>
      <c r="D4302" s="8">
        <v>860013779</v>
      </c>
      <c r="E4302" s="1" t="str">
        <f>VLOOKUP(D4302,'[1]IPS REGISTRADAS'!B$9:C$3248,2,0)</f>
        <v>ASOCIACION PROBIENESTAR DE LA FAMILIA COLOMBIANA PROFAMILIA</v>
      </c>
      <c r="F4302" s="9">
        <v>3480505</v>
      </c>
    </row>
    <row r="4303" spans="1:6" ht="30" x14ac:dyDescent="0.25">
      <c r="A4303" s="7" t="s">
        <v>1452</v>
      </c>
      <c r="B4303" s="7" t="s">
        <v>1453</v>
      </c>
      <c r="C4303" s="7" t="s">
        <v>2029</v>
      </c>
      <c r="D4303" s="8">
        <v>890501019</v>
      </c>
      <c r="E4303" s="1" t="str">
        <f>VLOOKUP(D4303,'[1]IPS REGISTRADAS'!B$9:C$3248,2,0)</f>
        <v>E.S.E. HOSPITAL SAN JUAN DE DIOS DE PAMPLONA</v>
      </c>
      <c r="F4303" s="9">
        <v>35510847</v>
      </c>
    </row>
    <row r="4304" spans="1:6" ht="30" x14ac:dyDescent="0.25">
      <c r="A4304" s="7" t="s">
        <v>1452</v>
      </c>
      <c r="B4304" s="7" t="s">
        <v>1453</v>
      </c>
      <c r="C4304" s="7" t="s">
        <v>2029</v>
      </c>
      <c r="D4304" s="8">
        <v>900037353</v>
      </c>
      <c r="E4304" s="1" t="str">
        <f>VLOOKUP(D4304,'[1]IPS REGISTRADAS'!B$9:C$3248,2,0)</f>
        <v>IPS ONCOMEDICAL DE CUCUTA SANTANDER</v>
      </c>
      <c r="F4304" s="9">
        <v>50978736</v>
      </c>
    </row>
    <row r="4305" spans="1:6" ht="30" x14ac:dyDescent="0.25">
      <c r="A4305" s="7" t="s">
        <v>1452</v>
      </c>
      <c r="B4305" s="7" t="s">
        <v>1453</v>
      </c>
      <c r="C4305" s="7" t="s">
        <v>2029</v>
      </c>
      <c r="D4305" s="8">
        <v>900041610</v>
      </c>
      <c r="E4305" s="1" t="str">
        <f>VLOOKUP(D4305,'[1]IPS REGISTRADAS'!B$9:C$3248,2,0)</f>
        <v>TRANSPORTE-SALUD-IMÁGENES TRANSALIM LTDA</v>
      </c>
      <c r="F4305" s="9">
        <v>11682669</v>
      </c>
    </row>
    <row r="4306" spans="1:6" ht="30" x14ac:dyDescent="0.25">
      <c r="A4306" s="7" t="s">
        <v>1452</v>
      </c>
      <c r="B4306" s="7" t="s">
        <v>1453</v>
      </c>
      <c r="C4306" s="7" t="s">
        <v>2029</v>
      </c>
      <c r="D4306" s="8">
        <v>900386919</v>
      </c>
      <c r="E4306" s="1" t="str">
        <f>VLOOKUP(D4306,'[1]IPS REGISTRADAS'!B$9:C$3248,2,0)</f>
        <v>INSTITUTO NEUROLOGICO INFANTIL S.A.S</v>
      </c>
      <c r="F4306" s="9">
        <v>2762900</v>
      </c>
    </row>
    <row r="4307" spans="1:6" ht="30" x14ac:dyDescent="0.25">
      <c r="A4307" s="7" t="s">
        <v>1452</v>
      </c>
      <c r="B4307" s="7" t="s">
        <v>1453</v>
      </c>
      <c r="C4307" s="7" t="s">
        <v>2029</v>
      </c>
      <c r="D4307" s="8">
        <v>900658587</v>
      </c>
      <c r="E4307" s="1" t="str">
        <f>VLOOKUP(D4307,'[1]IPS REGISTRADAS'!B$9:C$3248,2,0)</f>
        <v>CODIGO AZUL MEDICINA EN SU HOGAR SAS</v>
      </c>
      <c r="F4307" s="9">
        <v>19153400</v>
      </c>
    </row>
    <row r="4308" spans="1:6" x14ac:dyDescent="0.25">
      <c r="A4308" s="7" t="s">
        <v>7</v>
      </c>
      <c r="B4308" s="7" t="s">
        <v>8</v>
      </c>
      <c r="C4308" s="7" t="s">
        <v>2029</v>
      </c>
      <c r="D4308" s="8">
        <v>800139366</v>
      </c>
      <c r="E4308" s="1" t="str">
        <f>VLOOKUP(D4308,'[1]IPS REGISTRADAS'!B$9:C$3248,2,0)</f>
        <v>ESE HOSPITAL GERIATRICO DE MANIZALES CALDAS</v>
      </c>
      <c r="F4308" s="9">
        <v>20344672</v>
      </c>
    </row>
    <row r="4309" spans="1:6" x14ac:dyDescent="0.25">
      <c r="A4309" s="7" t="s">
        <v>7</v>
      </c>
      <c r="B4309" s="7" t="s">
        <v>8</v>
      </c>
      <c r="C4309" s="7" t="s">
        <v>2029</v>
      </c>
      <c r="D4309" s="8">
        <v>891200528</v>
      </c>
      <c r="E4309" s="1" t="str">
        <f>VLOOKUP(D4309,'[1]IPS REGISTRADAS'!B$9:C$3248,2,0)</f>
        <v>HOSPITAL UNIVERSITARIO DEPARTAMENTAL DE NARIÑO E.S.E.</v>
      </c>
      <c r="F4309" s="9">
        <v>3270995</v>
      </c>
    </row>
    <row r="4310" spans="1:6" x14ac:dyDescent="0.25">
      <c r="A4310" s="7" t="s">
        <v>7</v>
      </c>
      <c r="B4310" s="7" t="s">
        <v>8</v>
      </c>
      <c r="C4310" s="7" t="s">
        <v>2029</v>
      </c>
      <c r="D4310" s="8">
        <v>900228989</v>
      </c>
      <c r="E4310" s="1" t="str">
        <f>VLOOKUP(D4310,'[1]IPS REGISTRADAS'!B$9:C$3248,2,0)</f>
        <v>CLINICA SANTA SOFIA DEL PACIFICO LTDA</v>
      </c>
      <c r="F4310" s="9">
        <v>2481289</v>
      </c>
    </row>
    <row r="4311" spans="1:6" x14ac:dyDescent="0.25">
      <c r="A4311" s="7" t="s">
        <v>7</v>
      </c>
      <c r="B4311" s="7" t="s">
        <v>8</v>
      </c>
      <c r="C4311" s="7" t="s">
        <v>2029</v>
      </c>
      <c r="D4311" s="8">
        <v>900702981</v>
      </c>
      <c r="E4311" s="1" t="str">
        <f>VLOOKUP(D4311,'[1]IPS REGISTRADAS'!B$9:C$3248,2,0)</f>
        <v>NATIONALS CLINICS CENTENARIO SAS</v>
      </c>
      <c r="F4311" s="9">
        <v>59813883</v>
      </c>
    </row>
    <row r="4312" spans="1:6" x14ac:dyDescent="0.25">
      <c r="A4312" s="7" t="s">
        <v>0</v>
      </c>
      <c r="B4312" s="7" t="s">
        <v>1</v>
      </c>
      <c r="C4312" s="7" t="s">
        <v>2029</v>
      </c>
      <c r="D4312" s="8">
        <v>800149026</v>
      </c>
      <c r="E4312" s="1" t="str">
        <f>VLOOKUP(D4312,'[1]IPS REGISTRADAS'!B$9:C$3248,2,0)</f>
        <v>INSTITUTO DE CANCEROLOGIA S.A.</v>
      </c>
      <c r="F4312" s="9">
        <v>41703454</v>
      </c>
    </row>
    <row r="4313" spans="1:6" x14ac:dyDescent="0.25">
      <c r="A4313" s="7" t="s">
        <v>0</v>
      </c>
      <c r="B4313" s="7" t="s">
        <v>1</v>
      </c>
      <c r="C4313" s="7" t="s">
        <v>2029</v>
      </c>
      <c r="D4313" s="8">
        <v>844002258</v>
      </c>
      <c r="E4313" s="1" t="str">
        <f>VLOOKUP(D4313,'[1]IPS REGISTRADAS'!B$9:C$3248,2,0)</f>
        <v>SERVICIO CARDIOLOGICO DEL LLANO E.U.</v>
      </c>
      <c r="F4313" s="9">
        <v>19781329</v>
      </c>
    </row>
    <row r="4314" spans="1:6" x14ac:dyDescent="0.25">
      <c r="A4314" s="7" t="s">
        <v>11</v>
      </c>
      <c r="B4314" s="7" t="s">
        <v>12</v>
      </c>
      <c r="C4314" s="7" t="s">
        <v>2029</v>
      </c>
      <c r="D4314" s="8">
        <v>805027289</v>
      </c>
      <c r="E4314" s="1" t="str">
        <f>VLOOKUP(D4314,'[1]IPS REGISTRADAS'!B$9:C$3248,2,0)</f>
        <v>ESE RED DE SALUD DE LADERA DE SANTIAGO DE CALI  VALLE</v>
      </c>
      <c r="F4314" s="9">
        <v>13750190</v>
      </c>
    </row>
    <row r="4315" spans="1:6" x14ac:dyDescent="0.25">
      <c r="A4315" s="7" t="s">
        <v>11</v>
      </c>
      <c r="B4315" s="7" t="s">
        <v>12</v>
      </c>
      <c r="C4315" s="7" t="s">
        <v>2029</v>
      </c>
      <c r="D4315" s="8">
        <v>900004894</v>
      </c>
      <c r="E4315" s="1" t="str">
        <f>VLOOKUP(D4315,'[1]IPS REGISTRADAS'!B$9:C$3248,2,0)</f>
        <v xml:space="preserve">HOSPITAL REGIONAL II NIVEL DE ATENCION VALLE DE TENZA E.S.E. </v>
      </c>
      <c r="F4315" s="9">
        <v>2400000</v>
      </c>
    </row>
    <row r="4316" spans="1:6" x14ac:dyDescent="0.25">
      <c r="A4316" s="7" t="s">
        <v>11</v>
      </c>
      <c r="B4316" s="7" t="s">
        <v>12</v>
      </c>
      <c r="C4316" s="7" t="s">
        <v>2029</v>
      </c>
      <c r="D4316" s="8">
        <v>900630030</v>
      </c>
      <c r="E4316" s="1" t="str">
        <f>VLOOKUP(D4316,'[1]IPS REGISTRADAS'!B$9:C$3248,2,0)</f>
        <v>SALUDVITAL ABREGO IPS SOCIEDAD POR ACCIONES SIMPLIFICADA - SAS</v>
      </c>
      <c r="F4316" s="9">
        <v>24424367</v>
      </c>
    </row>
    <row r="4317" spans="1:6" x14ac:dyDescent="0.25">
      <c r="A4317" s="7" t="s">
        <v>19</v>
      </c>
      <c r="B4317" s="7" t="s">
        <v>20</v>
      </c>
      <c r="C4317" s="7" t="s">
        <v>2029</v>
      </c>
      <c r="D4317" s="8">
        <v>890939936</v>
      </c>
      <c r="E4317" s="1" t="str">
        <f>VLOOKUP(D4317,'[1]IPS REGISTRADAS'!B$9:C$3248,2,0)</f>
        <v>SOCIEDAD MEDICA DE RIONEGRO S.A. SOMER DE RIONEGRO ANTIOQUIA</v>
      </c>
      <c r="F4317" s="9">
        <v>497299318.19999999</v>
      </c>
    </row>
    <row r="4318" spans="1:6" x14ac:dyDescent="0.25">
      <c r="A4318" s="7" t="s">
        <v>7</v>
      </c>
      <c r="B4318" s="7" t="s">
        <v>8</v>
      </c>
      <c r="C4318" s="7" t="s">
        <v>2029</v>
      </c>
      <c r="D4318" s="8">
        <v>805027993</v>
      </c>
      <c r="E4318" s="1" t="str">
        <f>VLOOKUP(D4318,'[1]IPS REGISTRADAS'!B$9:C$3248,2,0)</f>
        <v>MEDINUCLEAR DEL VALLE LTDA</v>
      </c>
      <c r="F4318" s="9">
        <v>12060887</v>
      </c>
    </row>
    <row r="4319" spans="1:6" x14ac:dyDescent="0.25">
      <c r="A4319" s="7" t="s">
        <v>7</v>
      </c>
      <c r="B4319" s="7" t="s">
        <v>8</v>
      </c>
      <c r="C4319" s="7" t="s">
        <v>2029</v>
      </c>
      <c r="D4319" s="8">
        <v>810001159</v>
      </c>
      <c r="E4319" s="1" t="str">
        <f>VLOOKUP(D4319,'[1]IPS REGISTRADAS'!B$9:C$3248,2,0)</f>
        <v>HOSPITAL SAN JOSÉ E.S.E</v>
      </c>
      <c r="F4319" s="9">
        <v>1236652</v>
      </c>
    </row>
    <row r="4320" spans="1:6" x14ac:dyDescent="0.25">
      <c r="A4320" s="7" t="s">
        <v>7</v>
      </c>
      <c r="B4320" s="7" t="s">
        <v>8</v>
      </c>
      <c r="C4320" s="7" t="s">
        <v>2029</v>
      </c>
      <c r="D4320" s="8">
        <v>890500060</v>
      </c>
      <c r="E4320" s="1" t="str">
        <f>VLOOKUP(D4320,'[1]IPS REGISTRADAS'!B$9:C$3248,2,0)</f>
        <v>CLINICA SANTA ANA S.A DE CUCUTA</v>
      </c>
      <c r="F4320" s="9">
        <v>46410114</v>
      </c>
    </row>
    <row r="4321" spans="1:6" x14ac:dyDescent="0.25">
      <c r="A4321" s="7" t="s">
        <v>7</v>
      </c>
      <c r="B4321" s="7" t="s">
        <v>8</v>
      </c>
      <c r="C4321" s="7" t="s">
        <v>2029</v>
      </c>
      <c r="D4321" s="8">
        <v>890680027</v>
      </c>
      <c r="E4321" s="1" t="str">
        <f>VLOOKUP(D4321,'[1]IPS REGISTRADAS'!B$9:C$3248,2,0)</f>
        <v>E.S.E. HOSPITAL PEDRO LEON ALVAREZ DIAZ</v>
      </c>
      <c r="F4321" s="9">
        <v>130683718</v>
      </c>
    </row>
    <row r="4322" spans="1:6" x14ac:dyDescent="0.25">
      <c r="A4322" s="7" t="s">
        <v>7</v>
      </c>
      <c r="B4322" s="7" t="s">
        <v>8</v>
      </c>
      <c r="C4322" s="7" t="s">
        <v>2029</v>
      </c>
      <c r="D4322" s="8">
        <v>891380054</v>
      </c>
      <c r="E4322" s="1" t="str">
        <f>VLOOKUP(D4322,'[1]IPS REGISTRADAS'!B$9:C$3248,2,0)</f>
        <v>FUNDACION HOSPITAL SAN JOSE DE BUGA DE BUGA VALLE</v>
      </c>
      <c r="F4322" s="9">
        <v>421664134</v>
      </c>
    </row>
    <row r="4323" spans="1:6" x14ac:dyDescent="0.25">
      <c r="A4323" s="7" t="s">
        <v>7</v>
      </c>
      <c r="B4323" s="7" t="s">
        <v>8</v>
      </c>
      <c r="C4323" s="7" t="s">
        <v>2029</v>
      </c>
      <c r="D4323" s="8">
        <v>900386919</v>
      </c>
      <c r="E4323" s="1" t="str">
        <f>VLOOKUP(D4323,'[1]IPS REGISTRADAS'!B$9:C$3248,2,0)</f>
        <v>INSTITUTO NEUROLOGICO INFANTIL S.A.S</v>
      </c>
      <c r="F4323" s="9">
        <v>8577035</v>
      </c>
    </row>
    <row r="4324" spans="1:6" ht="30" x14ac:dyDescent="0.25">
      <c r="A4324" s="7" t="s">
        <v>1452</v>
      </c>
      <c r="B4324" s="7" t="s">
        <v>1453</v>
      </c>
      <c r="C4324" s="7" t="s">
        <v>2029</v>
      </c>
      <c r="D4324" s="8">
        <v>805011262</v>
      </c>
      <c r="E4324" s="1" t="str">
        <f>VLOOKUP(D4324,'[1]IPS REGISTRADAS'!B$9:C$3248,2,0)</f>
        <v>RTS S.A.S.</v>
      </c>
      <c r="F4324" s="9">
        <v>52658235</v>
      </c>
    </row>
    <row r="4325" spans="1:6" ht="30" x14ac:dyDescent="0.25">
      <c r="A4325" s="7" t="s">
        <v>1452</v>
      </c>
      <c r="B4325" s="7" t="s">
        <v>1453</v>
      </c>
      <c r="C4325" s="7" t="s">
        <v>2029</v>
      </c>
      <c r="D4325" s="8">
        <v>807000799</v>
      </c>
      <c r="E4325" s="1" t="str">
        <f>VLOOKUP(D4325,'[1]IPS REGISTRADAS'!B$9:C$3248,2,0)</f>
        <v>URONORTE LTDA</v>
      </c>
      <c r="F4325" s="9">
        <v>5125146</v>
      </c>
    </row>
    <row r="4326" spans="1:6" ht="30" x14ac:dyDescent="0.25">
      <c r="A4326" s="7" t="s">
        <v>1452</v>
      </c>
      <c r="B4326" s="7" t="s">
        <v>1453</v>
      </c>
      <c r="C4326" s="7" t="s">
        <v>2029</v>
      </c>
      <c r="D4326" s="8">
        <v>807001041</v>
      </c>
      <c r="E4326" s="1" t="str">
        <f>VLOOKUP(D4326,'[1]IPS REGISTRADAS'!B$9:C$3248,2,0)</f>
        <v>CENTRO MEDICO LA SAMARITANA DE LOS PATIOS NORTE DE SANTANDER</v>
      </c>
      <c r="F4326" s="9">
        <v>40215967</v>
      </c>
    </row>
    <row r="4327" spans="1:6" ht="30" x14ac:dyDescent="0.25">
      <c r="A4327" s="7" t="s">
        <v>1452</v>
      </c>
      <c r="B4327" s="7" t="s">
        <v>1453</v>
      </c>
      <c r="C4327" s="7" t="s">
        <v>2029</v>
      </c>
      <c r="D4327" s="8">
        <v>807002152</v>
      </c>
      <c r="E4327" s="1" t="str">
        <f>VLOOKUP(D4327,'[1]IPS REGISTRADAS'!B$9:C$3248,2,0)</f>
        <v>CLINICA OFTALMOLOGICA PEÑARALDA LTDA DE CUCUTA NORTE DE SANTANDER</v>
      </c>
      <c r="F4327" s="9">
        <v>16940795</v>
      </c>
    </row>
    <row r="4328" spans="1:6" ht="30" x14ac:dyDescent="0.25">
      <c r="A4328" s="7" t="s">
        <v>1452</v>
      </c>
      <c r="B4328" s="7" t="s">
        <v>1453</v>
      </c>
      <c r="C4328" s="7" t="s">
        <v>2029</v>
      </c>
      <c r="D4328" s="8">
        <v>807004665</v>
      </c>
      <c r="E4328" s="1" t="str">
        <f>VLOOKUP(D4328,'[1]IPS REGISTRADAS'!B$9:C$3248,2,0)</f>
        <v>E.S.E. HOSPITAL JUAN LUIS LONDOÑO DE EL ZULIA NORTE DE SANTANDER</v>
      </c>
      <c r="F4328" s="9">
        <v>1720441</v>
      </c>
    </row>
    <row r="4329" spans="1:6" ht="30" x14ac:dyDescent="0.25">
      <c r="A4329" s="7" t="s">
        <v>1452</v>
      </c>
      <c r="B4329" s="7" t="s">
        <v>1453</v>
      </c>
      <c r="C4329" s="7" t="s">
        <v>2029</v>
      </c>
      <c r="D4329" s="8">
        <v>890500893</v>
      </c>
      <c r="E4329" s="1" t="str">
        <f>VLOOKUP(D4329,'[1]IPS REGISTRADAS'!B$9:C$3248,2,0)</f>
        <v>LIGA NORTESANTANDEREANA DE LUCHA CONTRA EL CANCER</v>
      </c>
      <c r="F4329" s="9">
        <v>21615982</v>
      </c>
    </row>
    <row r="4330" spans="1:6" ht="30" x14ac:dyDescent="0.25">
      <c r="A4330" s="7" t="s">
        <v>1452</v>
      </c>
      <c r="B4330" s="7" t="s">
        <v>1453</v>
      </c>
      <c r="C4330" s="7" t="s">
        <v>2029</v>
      </c>
      <c r="D4330" s="8">
        <v>890505755</v>
      </c>
      <c r="E4330" s="1" t="str">
        <f>VLOOKUP(D4330,'[1]IPS REGISTRADAS'!B$9:C$3248,2,0)</f>
        <v>OPTICA CIENTIFICA Y CIA LTDA</v>
      </c>
      <c r="F4330" s="9">
        <v>1935600</v>
      </c>
    </row>
    <row r="4331" spans="1:6" ht="30" x14ac:dyDescent="0.25">
      <c r="A4331" s="7" t="s">
        <v>1452</v>
      </c>
      <c r="B4331" s="7" t="s">
        <v>1453</v>
      </c>
      <c r="C4331" s="7" t="s">
        <v>2029</v>
      </c>
      <c r="D4331" s="8">
        <v>900112351</v>
      </c>
      <c r="E4331" s="1" t="str">
        <f>VLOOKUP(D4331,'[1]IPS REGISTRADAS'!B$9:C$3248,2,0)</f>
        <v>UNIDAD HEMATOLOGICA ESPECIALIZADA DR.CARLOS R. VARON  IPS LTDA  DE CUCUTA</v>
      </c>
      <c r="F4331" s="9">
        <v>60846113</v>
      </c>
    </row>
    <row r="4332" spans="1:6" ht="30" x14ac:dyDescent="0.25">
      <c r="A4332" s="7" t="s">
        <v>1452</v>
      </c>
      <c r="B4332" s="7" t="s">
        <v>1453</v>
      </c>
      <c r="C4332" s="7" t="s">
        <v>2029</v>
      </c>
      <c r="D4332" s="8">
        <v>900326563</v>
      </c>
      <c r="E4332" s="1" t="str">
        <f>VLOOKUP(D4332,'[1]IPS REGISTRADAS'!B$9:C$3248,2,0)</f>
        <v>CLINICA ABC ORTODONCIA SAS</v>
      </c>
      <c r="F4332" s="9">
        <v>3217234</v>
      </c>
    </row>
    <row r="4333" spans="1:6" x14ac:dyDescent="0.25">
      <c r="A4333" s="7" t="s">
        <v>217</v>
      </c>
      <c r="B4333" s="7" t="s">
        <v>218</v>
      </c>
      <c r="C4333" s="7" t="s">
        <v>2029</v>
      </c>
      <c r="D4333" s="8">
        <v>800196939</v>
      </c>
      <c r="E4333" s="1" t="str">
        <f>VLOOKUP(D4333,'[1]IPS REGISTRADAS'!B$9:C$3248,2,0)</f>
        <v>HOSPITAL DEL OCCIDENTE DE KENNEDY III NIVEL E.S.E.</v>
      </c>
      <c r="F4333" s="9">
        <v>21070000</v>
      </c>
    </row>
    <row r="4334" spans="1:6" x14ac:dyDescent="0.25">
      <c r="A4334" s="7" t="s">
        <v>217</v>
      </c>
      <c r="B4334" s="7" t="s">
        <v>218</v>
      </c>
      <c r="C4334" s="7" t="s">
        <v>2029</v>
      </c>
      <c r="D4334" s="8">
        <v>800209488</v>
      </c>
      <c r="E4334" s="1" t="str">
        <f>VLOOKUP(D4334,'[1]IPS REGISTRADAS'!B$9:C$3248,2,0)</f>
        <v xml:space="preserve">HOSPITAL EL TUNAL E.S.E. </v>
      </c>
      <c r="F4334" s="9">
        <v>50035500</v>
      </c>
    </row>
    <row r="4335" spans="1:6" x14ac:dyDescent="0.25">
      <c r="A4335" s="7" t="s">
        <v>217</v>
      </c>
      <c r="B4335" s="7" t="s">
        <v>218</v>
      </c>
      <c r="C4335" s="7" t="s">
        <v>2029</v>
      </c>
      <c r="D4335" s="8">
        <v>819000545</v>
      </c>
      <c r="E4335" s="1" t="str">
        <f>VLOOKUP(D4335,'[1]IPS REGISTRADAS'!B$9:C$3248,2,0)</f>
        <v>CLINICA VIDA IPS S.A.S. DE BARRANQUILLA ATLANTICO</v>
      </c>
      <c r="F4335" s="9">
        <v>109742197</v>
      </c>
    </row>
    <row r="4336" spans="1:6" x14ac:dyDescent="0.25">
      <c r="A4336" s="7" t="s">
        <v>217</v>
      </c>
      <c r="B4336" s="7" t="s">
        <v>218</v>
      </c>
      <c r="C4336" s="7" t="s">
        <v>2029</v>
      </c>
      <c r="D4336" s="8">
        <v>890703439</v>
      </c>
      <c r="E4336" s="1" t="str">
        <f>VLOOKUP(D4336,'[1]IPS REGISTRADAS'!B$9:C$3248,2,0)</f>
        <v>LABORATORIO CLINICO CENTRAL LTDA</v>
      </c>
      <c r="F4336" s="9">
        <v>10000000</v>
      </c>
    </row>
    <row r="4337" spans="1:6" x14ac:dyDescent="0.25">
      <c r="A4337" s="7" t="s">
        <v>217</v>
      </c>
      <c r="B4337" s="7" t="s">
        <v>218</v>
      </c>
      <c r="C4337" s="7" t="s">
        <v>2029</v>
      </c>
      <c r="D4337" s="8">
        <v>900133836</v>
      </c>
      <c r="E4337" s="1" t="str">
        <f>VLOOKUP(D4337,'[1]IPS REGISTRADAS'!B$9:C$3248,2,0)</f>
        <v>VIVIR GENERA SALUD SAS</v>
      </c>
      <c r="F4337" s="9">
        <v>2479400</v>
      </c>
    </row>
    <row r="4338" spans="1:6" x14ac:dyDescent="0.25">
      <c r="A4338" s="7" t="s">
        <v>142</v>
      </c>
      <c r="B4338" s="7" t="s">
        <v>143</v>
      </c>
      <c r="C4338" s="7" t="s">
        <v>2029</v>
      </c>
      <c r="D4338" s="8">
        <v>804015473</v>
      </c>
      <c r="E4338" s="1" t="str">
        <f>VLOOKUP(D4338,'[1]IPS REGISTRADAS'!B$9:C$3248,2,0)</f>
        <v>UNIDAD ESPECIALIZADA EN ATENCION TERAPEUTICA LTDA DE GIRON SANTANDER</v>
      </c>
      <c r="F4338" s="9">
        <v>177818417</v>
      </c>
    </row>
    <row r="4339" spans="1:6" x14ac:dyDescent="0.25">
      <c r="A4339" s="7" t="s">
        <v>142</v>
      </c>
      <c r="B4339" s="7" t="s">
        <v>143</v>
      </c>
      <c r="C4339" s="7" t="s">
        <v>2029</v>
      </c>
      <c r="D4339" s="8">
        <v>890480135</v>
      </c>
      <c r="E4339" s="1" t="str">
        <f>VLOOKUP(D4339,'[1]IPS REGISTRADAS'!B$9:C$3248,2,0)</f>
        <v>FUNDACION HOSPITAL INFANTIL NAPOLEON FRANCO PAREJA DE CARTAGENA BOLIVAR</v>
      </c>
      <c r="F4339" s="9">
        <v>16830000</v>
      </c>
    </row>
    <row r="4340" spans="1:6" x14ac:dyDescent="0.25">
      <c r="A4340" s="7" t="s">
        <v>142</v>
      </c>
      <c r="B4340" s="7" t="s">
        <v>143</v>
      </c>
      <c r="C4340" s="7" t="s">
        <v>2029</v>
      </c>
      <c r="D4340" s="8">
        <v>900342064</v>
      </c>
      <c r="E4340" s="1" t="str">
        <f>VLOOKUP(D4340,'[1]IPS REGISTRADAS'!B$9:C$3248,2,0)</f>
        <v>SOCIMEDICOS S.A.S</v>
      </c>
      <c r="F4340" s="9">
        <v>58212000</v>
      </c>
    </row>
    <row r="4341" spans="1:6" x14ac:dyDescent="0.25">
      <c r="A4341" s="7" t="s">
        <v>19</v>
      </c>
      <c r="B4341" s="7" t="s">
        <v>20</v>
      </c>
      <c r="C4341" s="7" t="s">
        <v>2029</v>
      </c>
      <c r="D4341" s="8">
        <v>830114141</v>
      </c>
      <c r="E4341" s="1" t="str">
        <f>VLOOKUP(D4341,'[1]IPS REGISTRADAS'!B$9:C$3248,2,0)</f>
        <v>IPS CIUDAD SALUD COLOMBIA DE BOGOTA D.C.</v>
      </c>
      <c r="F4341" s="9">
        <v>255811141</v>
      </c>
    </row>
    <row r="4342" spans="1:6" x14ac:dyDescent="0.25">
      <c r="A4342" s="7" t="s">
        <v>19</v>
      </c>
      <c r="B4342" s="7" t="s">
        <v>20</v>
      </c>
      <c r="C4342" s="7" t="s">
        <v>2029</v>
      </c>
      <c r="D4342" s="8">
        <v>890985703</v>
      </c>
      <c r="E4342" s="1" t="str">
        <f>VLOOKUP(D4342,'[1]IPS REGISTRADAS'!B$9:C$3248,2,0)</f>
        <v>E.S.E. HOSPITAL MARCO FIDEL SUAREZ DE BELLO ANTIOQUIA</v>
      </c>
      <c r="F4342" s="9">
        <v>11328903</v>
      </c>
    </row>
    <row r="4343" spans="1:6" x14ac:dyDescent="0.25">
      <c r="A4343" s="7" t="s">
        <v>19</v>
      </c>
      <c r="B4343" s="7" t="s">
        <v>20</v>
      </c>
      <c r="C4343" s="7" t="s">
        <v>2029</v>
      </c>
      <c r="D4343" s="8">
        <v>900349259</v>
      </c>
      <c r="E4343" s="1" t="str">
        <f>VLOOKUP(D4343,'[1]IPS REGISTRADAS'!B$9:C$3248,2,0)</f>
        <v>ALIANZA MEDICA INTEGRAR S.AS.</v>
      </c>
      <c r="F4343" s="9">
        <v>3000000</v>
      </c>
    </row>
    <row r="4344" spans="1:6" x14ac:dyDescent="0.25">
      <c r="A4344" s="7" t="s">
        <v>19</v>
      </c>
      <c r="B4344" s="7" t="s">
        <v>20</v>
      </c>
      <c r="C4344" s="7" t="s">
        <v>2029</v>
      </c>
      <c r="D4344" s="8">
        <v>900421895</v>
      </c>
      <c r="E4344" s="1" t="str">
        <f>VLOOKUP(D4344,'[1]IPS REGISTRADAS'!B$9:C$3248,2,0)</f>
        <v>FUNDACION CLINICA DEL NORTE DE BELLO ANTIOQUIA</v>
      </c>
      <c r="F4344" s="9">
        <v>80000000</v>
      </c>
    </row>
    <row r="4345" spans="1:6" x14ac:dyDescent="0.25">
      <c r="A4345" s="7" t="s">
        <v>272</v>
      </c>
      <c r="B4345" s="7" t="s">
        <v>273</v>
      </c>
      <c r="C4345" s="7" t="s">
        <v>2029</v>
      </c>
      <c r="D4345" s="8">
        <v>802016357</v>
      </c>
      <c r="E4345" s="1" t="str">
        <f>VLOOKUP(D4345,'[1]IPS REGISTRADAS'!B$9:C$3248,2,0)</f>
        <v>MEDICINA ALTA COMPLEJIDAD DE BARRANQUILLA ATLANTICO</v>
      </c>
      <c r="F4345" s="9">
        <v>31085091</v>
      </c>
    </row>
    <row r="4346" spans="1:6" x14ac:dyDescent="0.25">
      <c r="A4346" s="7" t="s">
        <v>272</v>
      </c>
      <c r="B4346" s="7" t="s">
        <v>273</v>
      </c>
      <c r="C4346" s="7" t="s">
        <v>2029</v>
      </c>
      <c r="D4346" s="8">
        <v>819001483</v>
      </c>
      <c r="E4346" s="1" t="str">
        <f>VLOOKUP(D4346,'[1]IPS REGISTRADAS'!B$9:C$3248,2,0)</f>
        <v>HOSPITAL FRAY LUIS DE LEON E.S.E</v>
      </c>
      <c r="F4346" s="9">
        <v>84259404</v>
      </c>
    </row>
    <row r="4347" spans="1:6" x14ac:dyDescent="0.25">
      <c r="A4347" s="7" t="s">
        <v>272</v>
      </c>
      <c r="B4347" s="7" t="s">
        <v>273</v>
      </c>
      <c r="C4347" s="7" t="s">
        <v>2029</v>
      </c>
      <c r="D4347" s="8">
        <v>891800906</v>
      </c>
      <c r="E4347" s="1" t="str">
        <f>VLOOKUP(D4347,'[1]IPS REGISTRADAS'!B$9:C$3248,2,0)</f>
        <v>ESE HOSPITAL SAN FRANCISCO DE VILLA DE LEIVA BOYACA</v>
      </c>
      <c r="F4347" s="9">
        <v>1624233</v>
      </c>
    </row>
    <row r="4348" spans="1:6" x14ac:dyDescent="0.25">
      <c r="A4348" s="7" t="s">
        <v>272</v>
      </c>
      <c r="B4348" s="7" t="s">
        <v>273</v>
      </c>
      <c r="C4348" s="7" t="s">
        <v>2029</v>
      </c>
      <c r="D4348" s="8">
        <v>900234274</v>
      </c>
      <c r="E4348" s="1" t="str">
        <f>VLOOKUP(D4348,'[1]IPS REGISTRADAS'!B$9:C$3248,2,0)</f>
        <v>FUNDACION IPS DE LA UNIVERSIDAD DE PAMPLONA</v>
      </c>
      <c r="F4348" s="9">
        <v>241268482</v>
      </c>
    </row>
    <row r="4349" spans="1:6" x14ac:dyDescent="0.25">
      <c r="A4349" s="7" t="s">
        <v>272</v>
      </c>
      <c r="B4349" s="7" t="s">
        <v>273</v>
      </c>
      <c r="C4349" s="7" t="s">
        <v>2029</v>
      </c>
      <c r="D4349" s="8">
        <v>900415382</v>
      </c>
      <c r="E4349" s="1" t="str">
        <f>VLOOKUP(D4349,'[1]IPS REGISTRADAS'!B$9:C$3248,2,0)</f>
        <v>UNION TEMPORAL UCI ADULTOS LAS MERCEDES DE COROZAL</v>
      </c>
      <c r="F4349" s="9">
        <v>4122206</v>
      </c>
    </row>
    <row r="4350" spans="1:6" x14ac:dyDescent="0.25">
      <c r="A4350" s="7" t="s">
        <v>272</v>
      </c>
      <c r="B4350" s="7" t="s">
        <v>273</v>
      </c>
      <c r="C4350" s="7" t="s">
        <v>2029</v>
      </c>
      <c r="D4350" s="8">
        <v>900492815</v>
      </c>
      <c r="E4350" s="1" t="str">
        <f>VLOOKUP(D4350,'[1]IPS REGISTRADAS'!B$9:C$3248,2,0)</f>
        <v>UNIDAD MATERNO INFANTIL TALAPUIN S.A.S.</v>
      </c>
      <c r="F4350" s="9">
        <v>12970448</v>
      </c>
    </row>
    <row r="4351" spans="1:6" x14ac:dyDescent="0.25">
      <c r="A4351" s="7" t="s">
        <v>217</v>
      </c>
      <c r="B4351" s="7" t="s">
        <v>218</v>
      </c>
      <c r="C4351" s="7" t="s">
        <v>2029</v>
      </c>
      <c r="D4351" s="8">
        <v>834001171</v>
      </c>
      <c r="E4351" s="1" t="str">
        <f>VLOOKUP(D4351,'[1]IPS REGISTRADAS'!B$9:C$3248,2,0)</f>
        <v>EMPRESA DE SERVICIOS DE SALUD DE ARAUCA</v>
      </c>
      <c r="F4351" s="9">
        <v>23905529</v>
      </c>
    </row>
    <row r="4352" spans="1:6" x14ac:dyDescent="0.25">
      <c r="A4352" s="7" t="s">
        <v>217</v>
      </c>
      <c r="B4352" s="7" t="s">
        <v>218</v>
      </c>
      <c r="C4352" s="7" t="s">
        <v>2029</v>
      </c>
      <c r="D4352" s="8">
        <v>900291511</v>
      </c>
      <c r="E4352" s="1" t="str">
        <f>VLOOKUP(D4352,'[1]IPS REGISTRADAS'!B$9:C$3248,2,0)</f>
        <v>FUNDACION CHIDESS DE SANTO TOMAS ATLANTICO</v>
      </c>
      <c r="F4352" s="9">
        <v>10000000</v>
      </c>
    </row>
    <row r="4353" spans="1:6" x14ac:dyDescent="0.25">
      <c r="A4353" s="7" t="s">
        <v>272</v>
      </c>
      <c r="B4353" s="7" t="s">
        <v>273</v>
      </c>
      <c r="C4353" s="7" t="s">
        <v>2029</v>
      </c>
      <c r="D4353" s="8">
        <v>800197424</v>
      </c>
      <c r="E4353" s="1" t="str">
        <f>VLOOKUP(D4353,'[1]IPS REGISTRADAS'!B$9:C$3248,2,0)</f>
        <v>ASOCIACION MEDICA DE MEDICINA NUCLEAR LTDA</v>
      </c>
      <c r="F4353" s="9">
        <v>1247940</v>
      </c>
    </row>
    <row r="4354" spans="1:6" x14ac:dyDescent="0.25">
      <c r="A4354" s="7" t="s">
        <v>272</v>
      </c>
      <c r="B4354" s="7" t="s">
        <v>273</v>
      </c>
      <c r="C4354" s="7" t="s">
        <v>2029</v>
      </c>
      <c r="D4354" s="8">
        <v>806008356</v>
      </c>
      <c r="E4354" s="1" t="str">
        <f>VLOOKUP(D4354,'[1]IPS REGISTRADAS'!B$9:C$3248,2,0)</f>
        <v>UCI DEL CARIBE DE CARTAGENA BOLIVAR</v>
      </c>
      <c r="F4354" s="9">
        <v>20742499</v>
      </c>
    </row>
    <row r="4355" spans="1:6" x14ac:dyDescent="0.25">
      <c r="A4355" s="7" t="s">
        <v>272</v>
      </c>
      <c r="B4355" s="7" t="s">
        <v>273</v>
      </c>
      <c r="C4355" s="7" t="s">
        <v>2029</v>
      </c>
      <c r="D4355" s="8">
        <v>900109371</v>
      </c>
      <c r="E4355" s="1" t="str">
        <f>VLOOKUP(D4355,'[1]IPS REGISTRADAS'!B$9:C$3248,2,0)</f>
        <v>LABORATORIO CLINICO BIOLUZ LTDA</v>
      </c>
      <c r="F4355" s="9">
        <v>10500000</v>
      </c>
    </row>
    <row r="4356" spans="1:6" x14ac:dyDescent="0.25">
      <c r="A4356" s="7" t="s">
        <v>272</v>
      </c>
      <c r="B4356" s="7" t="s">
        <v>273</v>
      </c>
      <c r="C4356" s="7" t="s">
        <v>2029</v>
      </c>
      <c r="D4356" s="8">
        <v>900138815</v>
      </c>
      <c r="E4356" s="1" t="str">
        <f>VLOOKUP(D4356,'[1]IPS REGISTRADAS'!B$9:C$3248,2,0)</f>
        <v>UNIDAD MATERNO INFANTIL DEL TOLIMA SOCIEDAD ANONIMA</v>
      </c>
      <c r="F4356" s="9">
        <v>57728239</v>
      </c>
    </row>
    <row r="4357" spans="1:6" x14ac:dyDescent="0.25">
      <c r="A4357" s="7" t="s">
        <v>272</v>
      </c>
      <c r="B4357" s="7" t="s">
        <v>273</v>
      </c>
      <c r="C4357" s="7" t="s">
        <v>2029</v>
      </c>
      <c r="D4357" s="8">
        <v>900187021</v>
      </c>
      <c r="E4357" s="1" t="str">
        <f>VLOOKUP(D4357,'[1]IPS REGISTRADAS'!B$9:C$3248,2,0)</f>
        <v>COOPERATIVA DE LA RED DE LA SALUD - COOPERSALUD IPS</v>
      </c>
      <c r="F4357" s="9">
        <v>2085000</v>
      </c>
    </row>
    <row r="4358" spans="1:6" x14ac:dyDescent="0.25">
      <c r="A4358" s="7" t="s">
        <v>272</v>
      </c>
      <c r="B4358" s="7" t="s">
        <v>273</v>
      </c>
      <c r="C4358" s="7" t="s">
        <v>2029</v>
      </c>
      <c r="D4358" s="8">
        <v>812005726</v>
      </c>
      <c r="E4358" s="1" t="str">
        <f>VLOOKUP(D4358,'[1]IPS REGISTRADAS'!B$9:C$3248,2,0)</f>
        <v>ESE CAMU EL AMPARO DE MONTERIA CORDOBA</v>
      </c>
      <c r="F4358" s="9">
        <v>3314892</v>
      </c>
    </row>
    <row r="4359" spans="1:6" x14ac:dyDescent="0.25">
      <c r="A4359" s="7" t="s">
        <v>272</v>
      </c>
      <c r="B4359" s="7" t="s">
        <v>273</v>
      </c>
      <c r="C4359" s="7" t="s">
        <v>2029</v>
      </c>
      <c r="D4359" s="8">
        <v>822007351</v>
      </c>
      <c r="E4359" s="1" t="str">
        <f>VLOOKUP(D4359,'[1]IPS REGISTRADAS'!B$9:C$3248,2,0)</f>
        <v>CENTRO OFTALMOLOGICO DEL LLANO S.A</v>
      </c>
      <c r="F4359" s="9">
        <v>17152106</v>
      </c>
    </row>
    <row r="4360" spans="1:6" x14ac:dyDescent="0.25">
      <c r="A4360" s="7" t="s">
        <v>272</v>
      </c>
      <c r="B4360" s="7" t="s">
        <v>273</v>
      </c>
      <c r="C4360" s="7" t="s">
        <v>2029</v>
      </c>
      <c r="D4360" s="8">
        <v>823004895</v>
      </c>
      <c r="E4360" s="1" t="str">
        <f>VLOOKUP(D4360,'[1]IPS REGISTRADAS'!B$9:C$3248,2,0)</f>
        <v>UNIDAD MEDICA INTEGRAL DEL SAN JORGE LTDA DE SAN MARCOS SUCRE</v>
      </c>
      <c r="F4360" s="9">
        <v>8355346</v>
      </c>
    </row>
    <row r="4361" spans="1:6" x14ac:dyDescent="0.25">
      <c r="A4361" s="7" t="s">
        <v>217</v>
      </c>
      <c r="B4361" s="7" t="s">
        <v>218</v>
      </c>
      <c r="C4361" s="7" t="s">
        <v>2029</v>
      </c>
      <c r="D4361" s="8">
        <v>800183943</v>
      </c>
      <c r="E4361" s="1" t="str">
        <f>VLOOKUP(D4361,'[1]IPS REGISTRADAS'!B$9:C$3248,2,0)</f>
        <v>CLINICA SANTA MARIA DE SINCELEJO SUCRE</v>
      </c>
      <c r="F4361" s="9">
        <v>8000000</v>
      </c>
    </row>
    <row r="4362" spans="1:6" x14ac:dyDescent="0.25">
      <c r="A4362" s="7" t="s">
        <v>217</v>
      </c>
      <c r="B4362" s="7" t="s">
        <v>218</v>
      </c>
      <c r="C4362" s="7" t="s">
        <v>2029</v>
      </c>
      <c r="D4362" s="8">
        <v>800196433</v>
      </c>
      <c r="E4362" s="1" t="str">
        <f>VLOOKUP(D4362,'[1]IPS REGISTRADAS'!B$9:C$3248,2,0)</f>
        <v>HOSPITAL SIMON BOLIVAR E.S.E</v>
      </c>
      <c r="F4362" s="9">
        <v>62000000</v>
      </c>
    </row>
    <row r="4363" spans="1:6" x14ac:dyDescent="0.25">
      <c r="A4363" s="7" t="s">
        <v>217</v>
      </c>
      <c r="B4363" s="7" t="s">
        <v>218</v>
      </c>
      <c r="C4363" s="7" t="s">
        <v>2029</v>
      </c>
      <c r="D4363" s="8">
        <v>900018045</v>
      </c>
      <c r="E4363" s="1" t="str">
        <f>VLOOKUP(D4363,'[1]IPS REGISTRADAS'!B$9:C$3248,2,0)</f>
        <v>SERVICIOS INTEGRALES DE SALUD DE MAGDALENA S.A.S</v>
      </c>
      <c r="F4363" s="9">
        <v>1312000</v>
      </c>
    </row>
    <row r="4364" spans="1:6" x14ac:dyDescent="0.25">
      <c r="A4364" s="7" t="s">
        <v>217</v>
      </c>
      <c r="B4364" s="7" t="s">
        <v>218</v>
      </c>
      <c r="C4364" s="7" t="s">
        <v>2029</v>
      </c>
      <c r="D4364" s="8">
        <v>900571887</v>
      </c>
      <c r="E4364" s="1" t="str">
        <f>VLOOKUP(D4364,'[1]IPS REGISTRADAS'!B$9:C$3248,2,0)</f>
        <v>CALMEDICAS SAS</v>
      </c>
      <c r="F4364" s="9">
        <v>30000000</v>
      </c>
    </row>
    <row r="4365" spans="1:6" x14ac:dyDescent="0.25">
      <c r="A4365" s="7" t="s">
        <v>7</v>
      </c>
      <c r="B4365" s="7" t="s">
        <v>8</v>
      </c>
      <c r="C4365" s="7" t="s">
        <v>2029</v>
      </c>
      <c r="D4365" s="8">
        <v>800216883</v>
      </c>
      <c r="E4365" s="1" t="str">
        <f>VLOOKUP(D4365,'[1]IPS REGISTRADAS'!B$9:C$3248,2,0)</f>
        <v>HOSPITAL DE SUBA II NIVEL E.S.E</v>
      </c>
      <c r="F4365" s="9">
        <v>9522597</v>
      </c>
    </row>
    <row r="4366" spans="1:6" x14ac:dyDescent="0.25">
      <c r="A4366" s="7" t="s">
        <v>7</v>
      </c>
      <c r="B4366" s="7" t="s">
        <v>8</v>
      </c>
      <c r="C4366" s="7" t="s">
        <v>2029</v>
      </c>
      <c r="D4366" s="8">
        <v>801001406</v>
      </c>
      <c r="E4366" s="1" t="str">
        <f>VLOOKUP(D4366,'[1]IPS REGISTRADAS'!B$9:C$3248,2,0)</f>
        <v>FUNDACION SOCIAL SOMOS CONSTRUCTORES DE VIDA</v>
      </c>
      <c r="F4366" s="9">
        <v>26988120</v>
      </c>
    </row>
    <row r="4367" spans="1:6" x14ac:dyDescent="0.25">
      <c r="A4367" s="7" t="s">
        <v>7</v>
      </c>
      <c r="B4367" s="7" t="s">
        <v>8</v>
      </c>
      <c r="C4367" s="7" t="s">
        <v>2029</v>
      </c>
      <c r="D4367" s="8">
        <v>807001041</v>
      </c>
      <c r="E4367" s="1" t="str">
        <f>VLOOKUP(D4367,'[1]IPS REGISTRADAS'!B$9:C$3248,2,0)</f>
        <v>CENTRO MEDICO LA SAMARITANA DE LOS PATIOS NORTE DE SANTANDER</v>
      </c>
      <c r="F4367" s="9">
        <v>1005187</v>
      </c>
    </row>
    <row r="4368" spans="1:6" x14ac:dyDescent="0.25">
      <c r="A4368" s="7" t="s">
        <v>7</v>
      </c>
      <c r="B4368" s="7" t="s">
        <v>8</v>
      </c>
      <c r="C4368" s="7" t="s">
        <v>2029</v>
      </c>
      <c r="D4368" s="8">
        <v>816000103</v>
      </c>
      <c r="E4368" s="1" t="str">
        <f>VLOOKUP(D4368,'[1]IPS REGISTRADAS'!B$9:C$3248,2,0)</f>
        <v>SOCIEDAD DE DIAGNOSTICO UROLOGICO DE RISARALDA S.A.S.</v>
      </c>
      <c r="F4368" s="9">
        <v>1618963</v>
      </c>
    </row>
    <row r="4369" spans="1:6" x14ac:dyDescent="0.25">
      <c r="A4369" s="7" t="s">
        <v>7</v>
      </c>
      <c r="B4369" s="7" t="s">
        <v>8</v>
      </c>
      <c r="C4369" s="7" t="s">
        <v>2029</v>
      </c>
      <c r="D4369" s="8">
        <v>890701353</v>
      </c>
      <c r="E4369" s="1" t="str">
        <f>VLOOKUP(D4369,'[1]IPS REGISTRADAS'!B$9:C$3248,2,0)</f>
        <v>NUEVO HOSPITAL LA CANDELARIA</v>
      </c>
      <c r="F4369" s="9">
        <v>3850827</v>
      </c>
    </row>
    <row r="4370" spans="1:6" x14ac:dyDescent="0.25">
      <c r="A4370" s="7" t="s">
        <v>217</v>
      </c>
      <c r="B4370" s="7" t="s">
        <v>218</v>
      </c>
      <c r="C4370" s="7" t="s">
        <v>2029</v>
      </c>
      <c r="D4370" s="8">
        <v>891701664</v>
      </c>
      <c r="E4370" s="1" t="str">
        <f>VLOOKUP(D4370,'[1]IPS REGISTRADAS'!B$9:C$3248,2,0)</f>
        <v>SOCIEDAD MEDICA DE SANTA MARTA LTDA</v>
      </c>
      <c r="F4370" s="9">
        <v>20050000</v>
      </c>
    </row>
    <row r="4371" spans="1:6" x14ac:dyDescent="0.25">
      <c r="A4371" s="7" t="s">
        <v>217</v>
      </c>
      <c r="B4371" s="7" t="s">
        <v>218</v>
      </c>
      <c r="C4371" s="7" t="s">
        <v>2029</v>
      </c>
      <c r="D4371" s="8">
        <v>900119357</v>
      </c>
      <c r="E4371" s="1" t="str">
        <f>VLOOKUP(D4371,'[1]IPS REGISTRADAS'!B$9:C$3248,2,0)</f>
        <v>SALUD MEDICOS ESPECIALISTAS S.A.</v>
      </c>
      <c r="F4371" s="9">
        <v>9000000</v>
      </c>
    </row>
    <row r="4372" spans="1:6" x14ac:dyDescent="0.25">
      <c r="A4372" s="7" t="s">
        <v>7</v>
      </c>
      <c r="B4372" s="7" t="s">
        <v>8</v>
      </c>
      <c r="C4372" s="7" t="s">
        <v>2029</v>
      </c>
      <c r="D4372" s="8">
        <v>800242197</v>
      </c>
      <c r="E4372" s="1" t="str">
        <f>VLOOKUP(D4372,'[1]IPS REGISTRADAS'!B$9:C$3248,2,0)</f>
        <v>CLINICA SANTA ANA LTDA</v>
      </c>
      <c r="F4372" s="9">
        <v>6656769</v>
      </c>
    </row>
    <row r="4373" spans="1:6" x14ac:dyDescent="0.25">
      <c r="A4373" s="7" t="s">
        <v>7</v>
      </c>
      <c r="B4373" s="7" t="s">
        <v>8</v>
      </c>
      <c r="C4373" s="7" t="s">
        <v>2029</v>
      </c>
      <c r="D4373" s="8">
        <v>805027743</v>
      </c>
      <c r="E4373" s="1" t="str">
        <f>VLOOKUP(D4373,'[1]IPS REGISTRADAS'!B$9:C$3248,2,0)</f>
        <v>DUMIAN MEDICAL S.A.S</v>
      </c>
      <c r="F4373" s="9">
        <v>1280011249</v>
      </c>
    </row>
    <row r="4374" spans="1:6" x14ac:dyDescent="0.25">
      <c r="A4374" s="7" t="s">
        <v>7</v>
      </c>
      <c r="B4374" s="7" t="s">
        <v>8</v>
      </c>
      <c r="C4374" s="7" t="s">
        <v>2029</v>
      </c>
      <c r="D4374" s="8">
        <v>830120157</v>
      </c>
      <c r="E4374" s="1" t="str">
        <f>VLOOKUP(D4374,'[1]IPS REGISTRADAS'!B$9:C$3248,2,0)</f>
        <v>COLOMBIANA DE TRANSPORTE S.A.</v>
      </c>
      <c r="F4374" s="9">
        <v>39892463</v>
      </c>
    </row>
    <row r="4375" spans="1:6" x14ac:dyDescent="0.25">
      <c r="A4375" s="7" t="s">
        <v>7</v>
      </c>
      <c r="B4375" s="7" t="s">
        <v>8</v>
      </c>
      <c r="C4375" s="7" t="s">
        <v>2029</v>
      </c>
      <c r="D4375" s="8">
        <v>830507718</v>
      </c>
      <c r="E4375" s="1" t="str">
        <f>VLOOKUP(D4375,'[1]IPS REGISTRADAS'!B$9:C$3248,2,0)</f>
        <v>MEDICAL PRO&amp;NFO S.A.S.</v>
      </c>
      <c r="F4375" s="9">
        <v>14608506</v>
      </c>
    </row>
    <row r="4376" spans="1:6" x14ac:dyDescent="0.25">
      <c r="A4376" s="7" t="s">
        <v>7</v>
      </c>
      <c r="B4376" s="7" t="s">
        <v>8</v>
      </c>
      <c r="C4376" s="7" t="s">
        <v>2029</v>
      </c>
      <c r="D4376" s="8">
        <v>891409017</v>
      </c>
      <c r="E4376" s="1" t="str">
        <f>VLOOKUP(D4376,'[1]IPS REGISTRADAS'!B$9:C$3248,2,0)</f>
        <v>E.S.E. HOSPITAL SAN VICENTE DE PAUL APIA</v>
      </c>
      <c r="F4376" s="9">
        <v>1320656</v>
      </c>
    </row>
    <row r="4377" spans="1:6" x14ac:dyDescent="0.25">
      <c r="A4377" s="7" t="s">
        <v>7</v>
      </c>
      <c r="B4377" s="7" t="s">
        <v>8</v>
      </c>
      <c r="C4377" s="7" t="s">
        <v>2029</v>
      </c>
      <c r="D4377" s="8">
        <v>900077184</v>
      </c>
      <c r="E4377" s="1" t="str">
        <f>VLOOKUP(D4377,'[1]IPS REGISTRADAS'!B$9:C$3248,2,0)</f>
        <v>SALUD VITAL Y RIESGOS PROFESIONALES IPS E.U</v>
      </c>
      <c r="F4377" s="9">
        <v>1049155</v>
      </c>
    </row>
    <row r="4378" spans="1:6" x14ac:dyDescent="0.25">
      <c r="A4378" s="7" t="s">
        <v>7</v>
      </c>
      <c r="B4378" s="7" t="s">
        <v>8</v>
      </c>
      <c r="C4378" s="7" t="s">
        <v>2029</v>
      </c>
      <c r="D4378" s="8">
        <v>900210981</v>
      </c>
      <c r="E4378" s="1" t="str">
        <f>VLOOKUP(D4378,'[1]IPS REGISTRADAS'!B$9:C$3248,2,0)</f>
        <v>CORPORACION HOSPITALARIA JUAN CIUDAD</v>
      </c>
      <c r="F4378" s="9">
        <v>129174992</v>
      </c>
    </row>
    <row r="4379" spans="1:6" x14ac:dyDescent="0.25">
      <c r="A4379" s="7" t="s">
        <v>7</v>
      </c>
      <c r="B4379" s="7" t="s">
        <v>8</v>
      </c>
      <c r="C4379" s="7" t="s">
        <v>2029</v>
      </c>
      <c r="D4379" s="8">
        <v>900234274</v>
      </c>
      <c r="E4379" s="1" t="str">
        <f>VLOOKUP(D4379,'[1]IPS REGISTRADAS'!B$9:C$3248,2,0)</f>
        <v>FUNDACION IPS DE LA UNIVERSIDAD DE PAMPLONA</v>
      </c>
      <c r="F4379" s="9">
        <v>529443993</v>
      </c>
    </row>
    <row r="4380" spans="1:6" ht="30" x14ac:dyDescent="0.25">
      <c r="A4380" s="7" t="s">
        <v>1452</v>
      </c>
      <c r="B4380" s="7" t="s">
        <v>1453</v>
      </c>
      <c r="C4380" s="7" t="s">
        <v>2029</v>
      </c>
      <c r="D4380" s="8">
        <v>807003768</v>
      </c>
      <c r="E4380" s="1" t="str">
        <f>VLOOKUP(D4380,'[1]IPS REGISTRADAS'!B$9:C$3248,2,0)</f>
        <v>RADIOTERAPIA DEL NORTE LTDA DE CUCUTA</v>
      </c>
      <c r="F4380" s="9">
        <v>9614300</v>
      </c>
    </row>
    <row r="4381" spans="1:6" ht="30" x14ac:dyDescent="0.25">
      <c r="A4381" s="7" t="s">
        <v>1452</v>
      </c>
      <c r="B4381" s="7" t="s">
        <v>1453</v>
      </c>
      <c r="C4381" s="7" t="s">
        <v>2029</v>
      </c>
      <c r="D4381" s="8">
        <v>814003448</v>
      </c>
      <c r="E4381" s="1" t="str">
        <f>VLOOKUP(D4381,'[1]IPS REGISTRADAS'!B$9:C$3248,2,0)</f>
        <v>AUDIOCOM S.A.S.</v>
      </c>
      <c r="F4381" s="9">
        <v>2814876</v>
      </c>
    </row>
    <row r="4382" spans="1:6" ht="30" x14ac:dyDescent="0.25">
      <c r="A4382" s="7" t="s">
        <v>1452</v>
      </c>
      <c r="B4382" s="7" t="s">
        <v>1453</v>
      </c>
      <c r="C4382" s="7" t="s">
        <v>2029</v>
      </c>
      <c r="D4382" s="8">
        <v>900094112</v>
      </c>
      <c r="E4382" s="1" t="str">
        <f>VLOOKUP(D4382,'[1]IPS REGISTRADAS'!B$9:C$3248,2,0)</f>
        <v>SERVICIOS INTEGRALES EN SALUD LTDA</v>
      </c>
      <c r="F4382" s="9">
        <v>1517353</v>
      </c>
    </row>
    <row r="4383" spans="1:6" ht="30" x14ac:dyDescent="0.25">
      <c r="A4383" s="7" t="s">
        <v>1452</v>
      </c>
      <c r="B4383" s="7" t="s">
        <v>1453</v>
      </c>
      <c r="C4383" s="7" t="s">
        <v>2029</v>
      </c>
      <c r="D4383" s="8">
        <v>900332743</v>
      </c>
      <c r="E4383" s="1" t="str">
        <f>VLOOKUP(D4383,'[1]IPS REGISTRADAS'!B$9:C$3248,2,0)</f>
        <v>CENTRO DE ECO-RADIODIAGNOSTICOS S.A.S</v>
      </c>
      <c r="F4383" s="9">
        <v>2029536</v>
      </c>
    </row>
    <row r="4384" spans="1:6" ht="30" x14ac:dyDescent="0.25">
      <c r="A4384" s="7" t="s">
        <v>1452</v>
      </c>
      <c r="B4384" s="7" t="s">
        <v>1453</v>
      </c>
      <c r="C4384" s="7" t="s">
        <v>2029</v>
      </c>
      <c r="D4384" s="8">
        <v>900395846</v>
      </c>
      <c r="E4384" s="1" t="str">
        <f>VLOOKUP(D4384,'[1]IPS REGISTRADAS'!B$9:C$3248,2,0)</f>
        <v>SERVICIOS VIVIR S.A.S</v>
      </c>
      <c r="F4384" s="9">
        <v>17143210</v>
      </c>
    </row>
    <row r="4385" spans="1:6" x14ac:dyDescent="0.25">
      <c r="A4385" s="7" t="s">
        <v>217</v>
      </c>
      <c r="B4385" s="7" t="s">
        <v>218</v>
      </c>
      <c r="C4385" s="7" t="s">
        <v>2029</v>
      </c>
      <c r="D4385" s="8">
        <v>802009783</v>
      </c>
      <c r="E4385" s="1" t="str">
        <f>VLOOKUP(D4385,'[1]IPS REGISTRADAS'!B$9:C$3248,2,0)</f>
        <v>CLINNICA SAN RAFAEL LTDA DE SABANALARGA ATLANTICO</v>
      </c>
      <c r="F4385" s="9">
        <v>70000000</v>
      </c>
    </row>
    <row r="4386" spans="1:6" x14ac:dyDescent="0.25">
      <c r="A4386" s="7" t="s">
        <v>217</v>
      </c>
      <c r="B4386" s="7" t="s">
        <v>218</v>
      </c>
      <c r="C4386" s="7" t="s">
        <v>2029</v>
      </c>
      <c r="D4386" s="8">
        <v>900164946</v>
      </c>
      <c r="E4386" s="1" t="str">
        <f>VLOOKUP(D4386,'[1]IPS REGISTRADAS'!B$9:C$3248,2,0)</f>
        <v>CLINICA PEDRIATICA NIÑO JESUS LTDA</v>
      </c>
      <c r="F4386" s="9">
        <v>25000000</v>
      </c>
    </row>
    <row r="4387" spans="1:6" x14ac:dyDescent="0.25">
      <c r="A4387" s="7" t="s">
        <v>217</v>
      </c>
      <c r="B4387" s="7" t="s">
        <v>218</v>
      </c>
      <c r="C4387" s="7" t="s">
        <v>2029</v>
      </c>
      <c r="D4387" s="8">
        <v>900625803</v>
      </c>
      <c r="E4387" s="1" t="str">
        <f>VLOOKUP(D4387,'[1]IPS REGISTRADAS'!B$9:C$3248,2,0)</f>
        <v>IPS REAHBILITEMOS DE LA COSTA SAS</v>
      </c>
      <c r="F4387" s="9">
        <v>10000000</v>
      </c>
    </row>
    <row r="4388" spans="1:6" x14ac:dyDescent="0.25">
      <c r="A4388" s="7" t="s">
        <v>217</v>
      </c>
      <c r="B4388" s="7" t="s">
        <v>218</v>
      </c>
      <c r="C4388" s="7" t="s">
        <v>2029</v>
      </c>
      <c r="D4388" s="8">
        <v>807002424</v>
      </c>
      <c r="E4388" s="1" t="str">
        <f>VLOOKUP(D4388,'[1]IPS REGISTRADAS'!B$9:C$3248,2,0)</f>
        <v>CLINICA DE CANCEROLOGIA DEL NORTE DE SANTANDER LTDA DE CUCUTA</v>
      </c>
      <c r="F4388" s="9">
        <v>20000000</v>
      </c>
    </row>
    <row r="4389" spans="1:6" x14ac:dyDescent="0.25">
      <c r="A4389" s="7" t="s">
        <v>217</v>
      </c>
      <c r="B4389" s="7" t="s">
        <v>218</v>
      </c>
      <c r="C4389" s="7" t="s">
        <v>2029</v>
      </c>
      <c r="D4389" s="8">
        <v>900627728</v>
      </c>
      <c r="E4389" s="1" t="str">
        <f>VLOOKUP(D4389,'[1]IPS REGISTRADAS'!B$9:C$3248,2,0)</f>
        <v>UNIDAD ENDOSCOPICA INTEGRAL DE SUSCRE SAS</v>
      </c>
      <c r="F4389" s="9">
        <v>7034351</v>
      </c>
    </row>
    <row r="4390" spans="1:6" x14ac:dyDescent="0.25">
      <c r="A4390" s="7" t="s">
        <v>272</v>
      </c>
      <c r="B4390" s="7" t="s">
        <v>273</v>
      </c>
      <c r="C4390" s="7" t="s">
        <v>2029</v>
      </c>
      <c r="D4390" s="8">
        <v>802000608</v>
      </c>
      <c r="E4390" s="1" t="str">
        <f>VLOOKUP(D4390,'[1]IPS REGISTRADAS'!B$9:C$3248,2,0)</f>
        <v>SUMINISTROS Y DOTACIONES COLOMBIA DE BARRANQUILLA ATLANTICO</v>
      </c>
      <c r="F4390" s="9">
        <v>3911318</v>
      </c>
    </row>
    <row r="4391" spans="1:6" x14ac:dyDescent="0.25">
      <c r="A4391" s="7" t="s">
        <v>272</v>
      </c>
      <c r="B4391" s="7" t="s">
        <v>273</v>
      </c>
      <c r="C4391" s="7" t="s">
        <v>2029</v>
      </c>
      <c r="D4391" s="8">
        <v>802000774</v>
      </c>
      <c r="E4391" s="1" t="str">
        <f>VLOOKUP(D4391,'[1]IPS REGISTRADAS'!B$9:C$3248,2,0)</f>
        <v>CLINICA ALTOS DE SAN VICENTE LTDA</v>
      </c>
      <c r="F4391" s="9">
        <v>1682694</v>
      </c>
    </row>
    <row r="4392" spans="1:6" x14ac:dyDescent="0.25">
      <c r="A4392" s="7" t="s">
        <v>272</v>
      </c>
      <c r="B4392" s="7" t="s">
        <v>273</v>
      </c>
      <c r="C4392" s="7" t="s">
        <v>2029</v>
      </c>
      <c r="D4392" s="8">
        <v>804014839</v>
      </c>
      <c r="E4392" s="1" t="str">
        <f>VLOOKUP(D4392,'[1]IPS REGISTRADAS'!B$9:C$3248,2,0)</f>
        <v>INSTITUTO DEL CORAZON DE BUCRAMANGA SANTANDER</v>
      </c>
      <c r="F4392" s="9">
        <v>30909413</v>
      </c>
    </row>
    <row r="4393" spans="1:6" x14ac:dyDescent="0.25">
      <c r="A4393" s="7" t="s">
        <v>272</v>
      </c>
      <c r="B4393" s="7" t="s">
        <v>273</v>
      </c>
      <c r="C4393" s="7" t="s">
        <v>2029</v>
      </c>
      <c r="D4393" s="8">
        <v>820002928</v>
      </c>
      <c r="E4393" s="1" t="str">
        <f>VLOOKUP(D4393,'[1]IPS REGISTRADAS'!B$9:C$3248,2,0)</f>
        <v>NEFROBOYACA LTDADE TUNJA BOYACA</v>
      </c>
      <c r="F4393" s="9">
        <v>71092347</v>
      </c>
    </row>
    <row r="4394" spans="1:6" x14ac:dyDescent="0.25">
      <c r="A4394" s="7" t="s">
        <v>272</v>
      </c>
      <c r="B4394" s="7" t="s">
        <v>273</v>
      </c>
      <c r="C4394" s="7" t="s">
        <v>2029</v>
      </c>
      <c r="D4394" s="8">
        <v>900196346</v>
      </c>
      <c r="E4394" s="1" t="str">
        <f>VLOOKUP(D4394,'[1]IPS REGISTRADAS'!B$9:C$3248,2,0)</f>
        <v>E.S.E HOSPITAL NUESTRA SEÑORA DEL CARMEN</v>
      </c>
      <c r="F4394" s="9">
        <v>13247652</v>
      </c>
    </row>
    <row r="4395" spans="1:6" x14ac:dyDescent="0.25">
      <c r="A4395" s="7" t="s">
        <v>0</v>
      </c>
      <c r="B4395" s="7" t="s">
        <v>1</v>
      </c>
      <c r="C4395" s="7" t="s">
        <v>2029</v>
      </c>
      <c r="D4395" s="8">
        <v>844001911</v>
      </c>
      <c r="E4395" s="1" t="str">
        <f>VLOOKUP(D4395,'[1]IPS REGISTRADAS'!B$9:C$3248,2,0)</f>
        <v>COOPERATIVA MEDICA DE SALUD DEL NORTE DE CASANARE LIMITADA IPS</v>
      </c>
      <c r="F4395" s="9">
        <v>37583780</v>
      </c>
    </row>
    <row r="4396" spans="1:6" x14ac:dyDescent="0.25">
      <c r="A4396" s="7" t="s">
        <v>0</v>
      </c>
      <c r="B4396" s="7" t="s">
        <v>1</v>
      </c>
      <c r="C4396" s="7" t="s">
        <v>2029</v>
      </c>
      <c r="D4396" s="8">
        <v>890200500</v>
      </c>
      <c r="E4396" s="1" t="str">
        <f>VLOOKUP(D4396,'[1]IPS REGISTRADAS'!B$9:C$3248,2,0)</f>
        <v>ESE HOSPITAL PSIQUIATRICO SAN CAMILO</v>
      </c>
      <c r="F4396" s="9">
        <v>144310800</v>
      </c>
    </row>
    <row r="4397" spans="1:6" x14ac:dyDescent="0.25">
      <c r="A4397" s="7" t="s">
        <v>0</v>
      </c>
      <c r="B4397" s="7" t="s">
        <v>1</v>
      </c>
      <c r="C4397" s="7" t="s">
        <v>2029</v>
      </c>
      <c r="D4397" s="8">
        <v>900198012</v>
      </c>
      <c r="E4397" s="1" t="str">
        <f>VLOOKUP(D4397,'[1]IPS REGISTRADAS'!B$9:C$3248,2,0)</f>
        <v>IPS CLINICA ROQUE ARMANDO LOPEZ ALVAREZ E.U</v>
      </c>
      <c r="F4397" s="9">
        <v>20000000</v>
      </c>
    </row>
    <row r="4398" spans="1:6" x14ac:dyDescent="0.25">
      <c r="A4398" s="7" t="s">
        <v>217</v>
      </c>
      <c r="B4398" s="7" t="s">
        <v>218</v>
      </c>
      <c r="C4398" s="7" t="s">
        <v>2029</v>
      </c>
      <c r="D4398" s="8">
        <v>802000608</v>
      </c>
      <c r="E4398" s="1" t="str">
        <f>VLOOKUP(D4398,'[1]IPS REGISTRADAS'!B$9:C$3248,2,0)</f>
        <v>SUMINISTROS Y DOTACIONES COLOMBIA DE BARRANQUILLA ATLANTICO</v>
      </c>
      <c r="F4398" s="9">
        <v>133169973</v>
      </c>
    </row>
    <row r="4399" spans="1:6" x14ac:dyDescent="0.25">
      <c r="A4399" s="7" t="s">
        <v>217</v>
      </c>
      <c r="B4399" s="7" t="s">
        <v>218</v>
      </c>
      <c r="C4399" s="7" t="s">
        <v>2029</v>
      </c>
      <c r="D4399" s="8">
        <v>899999123</v>
      </c>
      <c r="E4399" s="1" t="str">
        <f>VLOOKUP(D4399,'[1]IPS REGISTRADAS'!B$9:C$3248,2,0)</f>
        <v>FUNDACION HOSPITAL DE LA MISERICORDIA DE BOGOTA D.C.</v>
      </c>
      <c r="F4399" s="9">
        <v>10000000</v>
      </c>
    </row>
    <row r="4400" spans="1:6" x14ac:dyDescent="0.25">
      <c r="A4400" s="7" t="s">
        <v>217</v>
      </c>
      <c r="B4400" s="7" t="s">
        <v>218</v>
      </c>
      <c r="C4400" s="7" t="s">
        <v>2029</v>
      </c>
      <c r="D4400" s="8">
        <v>900008328</v>
      </c>
      <c r="E4400" s="1" t="str">
        <f>VLOOKUP(D4400,'[1]IPS REGISTRADAS'!B$9:C$3248,2,0)</f>
        <v>CLINICA LAURA DANIELA DE VALLEDUPAR CESAR</v>
      </c>
      <c r="F4400" s="9">
        <v>550060000</v>
      </c>
    </row>
    <row r="4401" spans="1:6" x14ac:dyDescent="0.25">
      <c r="A4401" s="7" t="s">
        <v>217</v>
      </c>
      <c r="B4401" s="7" t="s">
        <v>218</v>
      </c>
      <c r="C4401" s="7" t="s">
        <v>2029</v>
      </c>
      <c r="D4401" s="8">
        <v>900015779</v>
      </c>
      <c r="E4401" s="1" t="str">
        <f>VLOOKUP(D4401,'[1]IPS REGISTRADAS'!B$9:C$3248,2,0)</f>
        <v>SOCIEDAD DE HEMODINAMIA SANTA MARIA LTDA</v>
      </c>
      <c r="F4401" s="9">
        <v>25000000</v>
      </c>
    </row>
    <row r="4402" spans="1:6" x14ac:dyDescent="0.25">
      <c r="A4402" s="7" t="s">
        <v>217</v>
      </c>
      <c r="B4402" s="7" t="s">
        <v>218</v>
      </c>
      <c r="C4402" s="7" t="s">
        <v>2029</v>
      </c>
      <c r="D4402" s="8">
        <v>900017916</v>
      </c>
      <c r="E4402" s="1" t="str">
        <f>VLOOKUP(D4402,'[1]IPS REGISTRADAS'!B$9:C$3248,2,0)</f>
        <v>SERVICIOS ESPECIALIZADOS FCB S.A.S</v>
      </c>
      <c r="F4402" s="9">
        <v>52000000</v>
      </c>
    </row>
    <row r="4403" spans="1:6" x14ac:dyDescent="0.25">
      <c r="A4403" s="7" t="s">
        <v>272</v>
      </c>
      <c r="B4403" s="7" t="s">
        <v>273</v>
      </c>
      <c r="C4403" s="7" t="s">
        <v>2029</v>
      </c>
      <c r="D4403" s="8">
        <v>800153463</v>
      </c>
      <c r="E4403" s="1" t="str">
        <f>VLOOKUP(D4403,'[1]IPS REGISTRADAS'!B$9:C$3248,2,0)</f>
        <v>CLINICA REVIVIR S.A.</v>
      </c>
      <c r="F4403" s="9">
        <v>10656948</v>
      </c>
    </row>
    <row r="4404" spans="1:6" x14ac:dyDescent="0.25">
      <c r="A4404" s="7" t="s">
        <v>272</v>
      </c>
      <c r="B4404" s="7" t="s">
        <v>273</v>
      </c>
      <c r="C4404" s="7" t="s">
        <v>2029</v>
      </c>
      <c r="D4404" s="8">
        <v>800220011</v>
      </c>
      <c r="E4404" s="1" t="str">
        <f>VLOOKUP(D4404,'[1]IPS REGISTRADAS'!B$9:C$3248,2,0)</f>
        <v>HOSPITAL MEISSEN II NIVEL DE BOGOTÁ D.C.</v>
      </c>
      <c r="F4404" s="9">
        <v>22338650</v>
      </c>
    </row>
    <row r="4405" spans="1:6" x14ac:dyDescent="0.25">
      <c r="A4405" s="7" t="s">
        <v>272</v>
      </c>
      <c r="B4405" s="7" t="s">
        <v>273</v>
      </c>
      <c r="C4405" s="7" t="s">
        <v>2029</v>
      </c>
      <c r="D4405" s="8">
        <v>806010305</v>
      </c>
      <c r="E4405" s="1" t="str">
        <f>VLOOKUP(D4405,'[1]IPS REGISTRADAS'!B$9:C$3248,2,0)</f>
        <v>E.S.E. HOSPITAL LOCAL CARTAGENA DE INDIAS</v>
      </c>
      <c r="F4405" s="9">
        <v>1182825</v>
      </c>
    </row>
    <row r="4406" spans="1:6" x14ac:dyDescent="0.25">
      <c r="A4406" s="7" t="s">
        <v>272</v>
      </c>
      <c r="B4406" s="7" t="s">
        <v>273</v>
      </c>
      <c r="C4406" s="7" t="s">
        <v>2029</v>
      </c>
      <c r="D4406" s="8">
        <v>900042103</v>
      </c>
      <c r="E4406" s="1" t="str">
        <f>VLOOKUP(D4406,'[1]IPS REGISTRADAS'!B$9:C$3248,2,0)</f>
        <v>HOSPITAL UNIVERSITARIO DEL CARIBE E.S.E</v>
      </c>
      <c r="F4406" s="9">
        <v>401869199</v>
      </c>
    </row>
    <row r="4407" spans="1:6" x14ac:dyDescent="0.25">
      <c r="A4407" s="7" t="s">
        <v>272</v>
      </c>
      <c r="B4407" s="7" t="s">
        <v>273</v>
      </c>
      <c r="C4407" s="7" t="s">
        <v>2029</v>
      </c>
      <c r="D4407" s="8">
        <v>900048040</v>
      </c>
      <c r="E4407" s="1" t="str">
        <f>VLOOKUP(D4407,'[1]IPS REGISTRADAS'!B$9:C$3248,2,0)</f>
        <v>HOSPITAL LOCAL DE CUBARRAL E.S.E</v>
      </c>
      <c r="F4407" s="9">
        <v>2023350</v>
      </c>
    </row>
    <row r="4408" spans="1:6" x14ac:dyDescent="0.25">
      <c r="A4408" s="7" t="s">
        <v>272</v>
      </c>
      <c r="B4408" s="7" t="s">
        <v>273</v>
      </c>
      <c r="C4408" s="7" t="s">
        <v>2029</v>
      </c>
      <c r="D4408" s="8">
        <v>900196347</v>
      </c>
      <c r="E4408" s="1" t="str">
        <f>VLOOKUP(D4408,'[1]IPS REGISTRADAS'!B$9:C$3248,2,0)</f>
        <v>ESE HOSPITAL LA DIVINA MISERICORDIA DE MAGANGUÉ</v>
      </c>
      <c r="F4408" s="9">
        <v>55078600</v>
      </c>
    </row>
    <row r="4409" spans="1:6" x14ac:dyDescent="0.25">
      <c r="A4409" s="7" t="s">
        <v>272</v>
      </c>
      <c r="B4409" s="7" t="s">
        <v>273</v>
      </c>
      <c r="C4409" s="7" t="s">
        <v>2029</v>
      </c>
      <c r="D4409" s="8">
        <v>900233294</v>
      </c>
      <c r="E4409" s="1" t="str">
        <f>VLOOKUP(D4409,'[1]IPS REGISTRADAS'!B$9:C$3248,2,0)</f>
        <v>CLINICA GENERAL DEL CARIBE S.A</v>
      </c>
      <c r="F4409" s="9">
        <v>188913216</v>
      </c>
    </row>
    <row r="4410" spans="1:6" x14ac:dyDescent="0.25">
      <c r="A4410" s="7" t="s">
        <v>0</v>
      </c>
      <c r="B4410" s="7" t="s">
        <v>1</v>
      </c>
      <c r="C4410" s="7" t="s">
        <v>2029</v>
      </c>
      <c r="D4410" s="8">
        <v>800218979</v>
      </c>
      <c r="E4410" s="1" t="str">
        <f>VLOOKUP(D4410,'[1]IPS REGISTRADAS'!B$9:C$3248,2,0)</f>
        <v>HOSPITAL SAN VICENTE DE ARAUCA</v>
      </c>
      <c r="F4410" s="9">
        <v>166909187.55000001</v>
      </c>
    </row>
    <row r="4411" spans="1:6" x14ac:dyDescent="0.25">
      <c r="A4411" s="7" t="s">
        <v>0</v>
      </c>
      <c r="B4411" s="7" t="s">
        <v>1</v>
      </c>
      <c r="C4411" s="7" t="s">
        <v>2029</v>
      </c>
      <c r="D4411" s="8">
        <v>890801099</v>
      </c>
      <c r="E4411" s="1" t="str">
        <f>VLOOKUP(D4411,'[1]IPS REGISTRADAS'!B$9:C$3248,2,0)</f>
        <v>E.S.E. HOSPITAL DEPARTAMENTAL SANTA SOFIA DE CALDAS</v>
      </c>
      <c r="F4411" s="9">
        <v>673548151.20000005</v>
      </c>
    </row>
    <row r="4412" spans="1:6" x14ac:dyDescent="0.25">
      <c r="A4412" s="7" t="s">
        <v>7</v>
      </c>
      <c r="B4412" s="7" t="s">
        <v>8</v>
      </c>
      <c r="C4412" s="7" t="s">
        <v>2029</v>
      </c>
      <c r="D4412" s="8">
        <v>800014918</v>
      </c>
      <c r="E4412" s="1" t="str">
        <f>VLOOKUP(D4412,'[1]IPS REGISTRADAS'!B$9:C$3248,2,0)</f>
        <v>HOSPITAL UNIVERSITARIO ERASMO MEOZ E.S.E</v>
      </c>
      <c r="F4412" s="9">
        <v>1080595475</v>
      </c>
    </row>
    <row r="4413" spans="1:6" x14ac:dyDescent="0.25">
      <c r="A4413" s="7" t="s">
        <v>7</v>
      </c>
      <c r="B4413" s="7" t="s">
        <v>8</v>
      </c>
      <c r="C4413" s="7" t="s">
        <v>2029</v>
      </c>
      <c r="D4413" s="8">
        <v>800180854</v>
      </c>
      <c r="E4413" s="1" t="str">
        <f>VLOOKUP(D4413,'[1]IPS REGISTRADAS'!B$9:C$3248,2,0)</f>
        <v>AMERICAN ORTHOPEDIC LOZANO Y CIA S.A.S</v>
      </c>
      <c r="F4413" s="9">
        <v>4111693</v>
      </c>
    </row>
    <row r="4414" spans="1:6" x14ac:dyDescent="0.25">
      <c r="A4414" s="7" t="s">
        <v>7</v>
      </c>
      <c r="B4414" s="7" t="s">
        <v>8</v>
      </c>
      <c r="C4414" s="7" t="s">
        <v>2029</v>
      </c>
      <c r="D4414" s="8">
        <v>810000913</v>
      </c>
      <c r="E4414" s="1" t="str">
        <f>VLOOKUP(D4414,'[1]IPS REGISTRADAS'!B$9:C$3248,2,0)</f>
        <v>E.S.E. HOSPITALSAN FELIX DE LA DORADA CALDAS</v>
      </c>
      <c r="F4414" s="9">
        <v>19294517</v>
      </c>
    </row>
    <row r="4415" spans="1:6" x14ac:dyDescent="0.25">
      <c r="A4415" s="7" t="s">
        <v>7</v>
      </c>
      <c r="B4415" s="7" t="s">
        <v>8</v>
      </c>
      <c r="C4415" s="7" t="s">
        <v>2029</v>
      </c>
      <c r="D4415" s="8">
        <v>890700967</v>
      </c>
      <c r="E4415" s="1" t="str">
        <f>VLOOKUP(D4415,'[1]IPS REGISTRADAS'!B$9:C$3248,2,0)</f>
        <v>HOSPITAL SAN JOSE DE ORTEGA E.S.E. NIVEL I</v>
      </c>
      <c r="F4415" s="9">
        <v>1973544</v>
      </c>
    </row>
    <row r="4416" spans="1:6" x14ac:dyDescent="0.25">
      <c r="A4416" s="7" t="s">
        <v>7</v>
      </c>
      <c r="B4416" s="7" t="s">
        <v>8</v>
      </c>
      <c r="C4416" s="7" t="s">
        <v>2029</v>
      </c>
      <c r="D4416" s="8">
        <v>890701459</v>
      </c>
      <c r="E4416" s="1" t="str">
        <f>VLOOKUP(D4416,'[1]IPS REGISTRADAS'!B$9:C$3248,2,0)</f>
        <v>HOSPITAL SAN JUAN BAUTISTA E.S.E. DE CHAPARRAL TOLIMA</v>
      </c>
      <c r="F4416" s="9">
        <v>117319801</v>
      </c>
    </row>
    <row r="4417" spans="1:6" x14ac:dyDescent="0.25">
      <c r="A4417" s="7" t="s">
        <v>7</v>
      </c>
      <c r="B4417" s="7" t="s">
        <v>8</v>
      </c>
      <c r="C4417" s="7" t="s">
        <v>2029</v>
      </c>
      <c r="D4417" s="8">
        <v>891104402</v>
      </c>
      <c r="E4417" s="1" t="str">
        <f>VLOOKUP(D4417,'[1]IPS REGISTRADAS'!B$9:C$3248,2,0)</f>
        <v>LIGA CONTRA EL CANCER SECCIONAL HUILA</v>
      </c>
      <c r="F4417" s="9">
        <v>35438355</v>
      </c>
    </row>
    <row r="4418" spans="1:6" x14ac:dyDescent="0.25">
      <c r="A4418" s="7" t="s">
        <v>7</v>
      </c>
      <c r="B4418" s="7" t="s">
        <v>8</v>
      </c>
      <c r="C4418" s="7" t="s">
        <v>2029</v>
      </c>
      <c r="D4418" s="8">
        <v>900273262</v>
      </c>
      <c r="E4418" s="1" t="str">
        <f>VLOOKUP(D4418,'[1]IPS REGISTRADAS'!B$9:C$3248,2,0)</f>
        <v>CLINICA SHARON Y UCI TOLIMA</v>
      </c>
      <c r="F4418" s="9">
        <v>308655800</v>
      </c>
    </row>
    <row r="4419" spans="1:6" x14ac:dyDescent="0.25">
      <c r="A4419" s="7" t="s">
        <v>217</v>
      </c>
      <c r="B4419" s="7" t="s">
        <v>218</v>
      </c>
      <c r="C4419" s="7" t="s">
        <v>2029</v>
      </c>
      <c r="D4419" s="8">
        <v>800130625</v>
      </c>
      <c r="E4419" s="1" t="str">
        <f>VLOOKUP(D4419,'[1]IPS REGISTRADAS'!B$9:C$3248,2,0)</f>
        <v xml:space="preserve">HOSPITAL SAN CRISTOBAL DE CIENAGA E.S.E </v>
      </c>
      <c r="F4419" s="9">
        <v>5000000</v>
      </c>
    </row>
    <row r="4420" spans="1:6" x14ac:dyDescent="0.25">
      <c r="A4420" s="7" t="s">
        <v>217</v>
      </c>
      <c r="B4420" s="7" t="s">
        <v>218</v>
      </c>
      <c r="C4420" s="7" t="s">
        <v>2029</v>
      </c>
      <c r="D4420" s="8">
        <v>800228215</v>
      </c>
      <c r="E4420" s="1" t="str">
        <f>VLOOKUP(D4420,'[1]IPS REGISTRADAS'!B$9:C$3248,2,0)</f>
        <v>CENTRO DE ALTA TECNOLOGIA DIAGNOSTICA DEL EJE CAFETERO S.A. CEDICAF S.A.</v>
      </c>
      <c r="F4420" s="9">
        <v>50000000</v>
      </c>
    </row>
    <row r="4421" spans="1:6" x14ac:dyDescent="0.25">
      <c r="A4421" s="7" t="s">
        <v>217</v>
      </c>
      <c r="B4421" s="7" t="s">
        <v>218</v>
      </c>
      <c r="C4421" s="7" t="s">
        <v>2029</v>
      </c>
      <c r="D4421" s="8">
        <v>824001041</v>
      </c>
      <c r="E4421" s="1" t="str">
        <f>VLOOKUP(D4421,'[1]IPS REGISTRADAS'!B$9:C$3248,2,0)</f>
        <v>CLINICA MEDICOS DE VALLEDUPAR CESAR</v>
      </c>
      <c r="F4421" s="9">
        <v>104830374</v>
      </c>
    </row>
    <row r="4422" spans="1:6" x14ac:dyDescent="0.25">
      <c r="A4422" s="7" t="s">
        <v>217</v>
      </c>
      <c r="B4422" s="7" t="s">
        <v>218</v>
      </c>
      <c r="C4422" s="7" t="s">
        <v>2029</v>
      </c>
      <c r="D4422" s="8">
        <v>890480113</v>
      </c>
      <c r="E4422" s="1" t="str">
        <f>VLOOKUP(D4422,'[1]IPS REGISTRADAS'!B$9:C$3248,2,0)</f>
        <v xml:space="preserve">HOSPITAL REGIONAL DE II NIVEL NUESTRA SEÑORA DE LAS MERCEDES DE COROSAL E.S.E. </v>
      </c>
      <c r="F4422" s="9">
        <v>20000000</v>
      </c>
    </row>
    <row r="4423" spans="1:6" x14ac:dyDescent="0.25">
      <c r="A4423" s="7" t="s">
        <v>142</v>
      </c>
      <c r="B4423" s="7" t="s">
        <v>143</v>
      </c>
      <c r="C4423" s="7" t="s">
        <v>2029</v>
      </c>
      <c r="D4423" s="8">
        <v>800000118</v>
      </c>
      <c r="E4423" s="1" t="str">
        <f>VLOOKUP(D4423,'[1]IPS REGISTRADAS'!B$9:C$3248,2,0)</f>
        <v>E.S.E. HOSPITAL UNIVERSITARIO DEL QUINDIO SAN JUAN DE DIOS</v>
      </c>
      <c r="F4423" s="9">
        <v>495000000</v>
      </c>
    </row>
    <row r="4424" spans="1:6" x14ac:dyDescent="0.25">
      <c r="A4424" s="7" t="s">
        <v>142</v>
      </c>
      <c r="B4424" s="7" t="s">
        <v>143</v>
      </c>
      <c r="C4424" s="7" t="s">
        <v>2029</v>
      </c>
      <c r="D4424" s="8">
        <v>900011824</v>
      </c>
      <c r="E4424" s="1" t="str">
        <f>VLOOKUP(D4424,'[1]IPS REGISTRADAS'!B$9:C$3248,2,0)</f>
        <v>RADIOLOGOS ASOCIADOS DEL PACIFICO LIMITADA IPS</v>
      </c>
      <c r="F4424" s="9">
        <v>5739327</v>
      </c>
    </row>
    <row r="4425" spans="1:6" x14ac:dyDescent="0.25">
      <c r="A4425" s="7" t="s">
        <v>142</v>
      </c>
      <c r="B4425" s="7" t="s">
        <v>143</v>
      </c>
      <c r="C4425" s="7" t="s">
        <v>2029</v>
      </c>
      <c r="D4425" s="8">
        <v>900145585</v>
      </c>
      <c r="E4425" s="1" t="str">
        <f>VLOOKUP(D4425,'[1]IPS REGISTRADAS'!B$9:C$3248,2,0)</f>
        <v>ESE TIERRADENTRO DE PAEZ CAUCA</v>
      </c>
      <c r="F4425" s="9">
        <v>38289475</v>
      </c>
    </row>
    <row r="4426" spans="1:6" x14ac:dyDescent="0.25">
      <c r="A4426" s="7" t="s">
        <v>142</v>
      </c>
      <c r="B4426" s="7" t="s">
        <v>143</v>
      </c>
      <c r="C4426" s="7" t="s">
        <v>2029</v>
      </c>
      <c r="D4426" s="8">
        <v>900518967</v>
      </c>
      <c r="E4426" s="1" t="str">
        <f>VLOOKUP(D4426,'[1]IPS REGISTRADAS'!B$9:C$3248,2,0)</f>
        <v>ANGELES AL LLAMADO ATENCION PREHOSPITALARIA S.A.S</v>
      </c>
      <c r="F4426" s="9">
        <v>2415095</v>
      </c>
    </row>
    <row r="4427" spans="1:6" x14ac:dyDescent="0.25">
      <c r="A4427" s="7" t="s">
        <v>142</v>
      </c>
      <c r="B4427" s="7" t="s">
        <v>143</v>
      </c>
      <c r="C4427" s="7" t="s">
        <v>2029</v>
      </c>
      <c r="D4427" s="8">
        <v>900604361</v>
      </c>
      <c r="E4427" s="1" t="str">
        <f>VLOOKUP(D4427,'[1]IPS REGISTRADAS'!B$9:C$3248,2,0)</f>
        <v>CENTRO DE REHABILITACION INTEGRAL NUEVO AMANECER LST SAS</v>
      </c>
      <c r="F4427" s="9">
        <v>141570000</v>
      </c>
    </row>
    <row r="4428" spans="1:6" x14ac:dyDescent="0.25">
      <c r="A4428" s="7" t="s">
        <v>7</v>
      </c>
      <c r="B4428" s="7" t="s">
        <v>8</v>
      </c>
      <c r="C4428" s="7" t="s">
        <v>2029</v>
      </c>
      <c r="D4428" s="8">
        <v>800006850</v>
      </c>
      <c r="E4428" s="1" t="str">
        <f>VLOOKUP(D4428,'[1]IPS REGISTRADAS'!B$9:C$3248,2,0)</f>
        <v xml:space="preserve">HOSPITAL MARIO GAITAN YANGUAS E.S.E. </v>
      </c>
      <c r="F4428" s="9">
        <v>4243596</v>
      </c>
    </row>
    <row r="4429" spans="1:6" x14ac:dyDescent="0.25">
      <c r="A4429" s="7" t="s">
        <v>7</v>
      </c>
      <c r="B4429" s="7" t="s">
        <v>8</v>
      </c>
      <c r="C4429" s="7" t="s">
        <v>2029</v>
      </c>
      <c r="D4429" s="8">
        <v>805003605</v>
      </c>
      <c r="E4429" s="1" t="str">
        <f>VLOOKUP(D4429,'[1]IPS REGISTRADAS'!B$9:C$3248,2,0)</f>
        <v>ONCOLOGICOS ASOCIADOS DE IMBANACO S.A.</v>
      </c>
      <c r="F4429" s="9">
        <v>23687118</v>
      </c>
    </row>
    <row r="4430" spans="1:6" x14ac:dyDescent="0.25">
      <c r="A4430" s="7" t="s">
        <v>7</v>
      </c>
      <c r="B4430" s="7" t="s">
        <v>8</v>
      </c>
      <c r="C4430" s="7" t="s">
        <v>2029</v>
      </c>
      <c r="D4430" s="8">
        <v>890307397</v>
      </c>
      <c r="E4430" s="1" t="str">
        <f>VLOOKUP(D4430,'[1]IPS REGISTRADAS'!B$9:C$3248,2,0)</f>
        <v>FUNDACION EL COTTOELENGO DEL PADRE OCAMPO</v>
      </c>
      <c r="F4430" s="9">
        <v>2808683</v>
      </c>
    </row>
    <row r="4431" spans="1:6" x14ac:dyDescent="0.25">
      <c r="A4431" s="7" t="s">
        <v>7</v>
      </c>
      <c r="B4431" s="7" t="s">
        <v>8</v>
      </c>
      <c r="C4431" s="7" t="s">
        <v>2029</v>
      </c>
      <c r="D4431" s="8">
        <v>890706823</v>
      </c>
      <c r="E4431" s="1" t="str">
        <f>VLOOKUP(D4431,'[1]IPS REGISTRADAS'!B$9:C$3248,2,0)</f>
        <v>HOSPITAL REINA SOFIA DE ESPAÑA LERIDA TOLIMA</v>
      </c>
      <c r="F4431" s="9">
        <v>97541848</v>
      </c>
    </row>
    <row r="4432" spans="1:6" x14ac:dyDescent="0.25">
      <c r="A4432" s="7" t="s">
        <v>7</v>
      </c>
      <c r="B4432" s="7" t="s">
        <v>8</v>
      </c>
      <c r="C4432" s="7" t="s">
        <v>2029</v>
      </c>
      <c r="D4432" s="8">
        <v>900181419</v>
      </c>
      <c r="E4432" s="1" t="str">
        <f>VLOOKUP(D4432,'[1]IPS REGISTRADAS'!B$9:C$3248,2,0)</f>
        <v>MEINTEGRAL S.A</v>
      </c>
      <c r="F4432" s="9">
        <v>301207648</v>
      </c>
    </row>
    <row r="4433" spans="1:6" x14ac:dyDescent="0.25">
      <c r="A4433" s="7" t="s">
        <v>142</v>
      </c>
      <c r="B4433" s="7" t="s">
        <v>143</v>
      </c>
      <c r="C4433" s="7" t="s">
        <v>2029</v>
      </c>
      <c r="D4433" s="8">
        <v>815000316</v>
      </c>
      <c r="E4433" s="1" t="str">
        <f>VLOOKUP(D4433,'[1]IPS REGISTRADAS'!B$9:C$3248,2,0)</f>
        <v>HOSPITAL RAUL OREJUELA BUENO DE PALMIRA VALLE DEL CAUCA</v>
      </c>
      <c r="F4433" s="9">
        <v>10959300</v>
      </c>
    </row>
    <row r="4434" spans="1:6" x14ac:dyDescent="0.25">
      <c r="A4434" s="7" t="s">
        <v>142</v>
      </c>
      <c r="B4434" s="7" t="s">
        <v>143</v>
      </c>
      <c r="C4434" s="7" t="s">
        <v>2029</v>
      </c>
      <c r="D4434" s="8">
        <v>890801035</v>
      </c>
      <c r="E4434" s="1" t="str">
        <f>VLOOKUP(D4434,'[1]IPS REGISTRADAS'!B$9:C$3248,2,0)</f>
        <v>E.S.E. HOSPITAL SAN JOSE</v>
      </c>
      <c r="F4434" s="9">
        <v>30479448</v>
      </c>
    </row>
    <row r="4435" spans="1:6" x14ac:dyDescent="0.25">
      <c r="A4435" s="7" t="s">
        <v>142</v>
      </c>
      <c r="B4435" s="7" t="s">
        <v>143</v>
      </c>
      <c r="C4435" s="7" t="s">
        <v>2029</v>
      </c>
      <c r="D4435" s="8">
        <v>891180190</v>
      </c>
      <c r="E4435" s="1" t="str">
        <f>VLOOKUP(D4435,'[1]IPS REGISTRADAS'!B$9:C$3248,2,0)</f>
        <v>HOSPITAL DE NUESTRA SEÑORA DE FATIMA E.S.E</v>
      </c>
      <c r="F4435" s="9">
        <v>116424000</v>
      </c>
    </row>
    <row r="4436" spans="1:6" x14ac:dyDescent="0.25">
      <c r="A4436" s="7" t="s">
        <v>142</v>
      </c>
      <c r="B4436" s="7" t="s">
        <v>143</v>
      </c>
      <c r="C4436" s="7" t="s">
        <v>2029</v>
      </c>
      <c r="D4436" s="8">
        <v>900554743</v>
      </c>
      <c r="E4436" s="1" t="str">
        <f>VLOOKUP(D4436,'[1]IPS REGISTRADAS'!B$9:C$3248,2,0)</f>
        <v>FAMI PARAISO S.A.S.</v>
      </c>
      <c r="F4436" s="9">
        <v>377187237</v>
      </c>
    </row>
    <row r="4437" spans="1:6" x14ac:dyDescent="0.25">
      <c r="A4437" s="7" t="s">
        <v>7</v>
      </c>
      <c r="B4437" s="7" t="s">
        <v>8</v>
      </c>
      <c r="C4437" s="7" t="s">
        <v>2029</v>
      </c>
      <c r="D4437" s="8">
        <v>800084206</v>
      </c>
      <c r="E4437" s="1" t="str">
        <f>VLOOKUP(D4437,'[1]IPS REGISTRADAS'!B$9:C$3248,2,0)</f>
        <v>ESE INSTITUTO DE SALUD DE BUCARAMANGA SANTANDER</v>
      </c>
      <c r="F4437" s="9">
        <v>5369600</v>
      </c>
    </row>
    <row r="4438" spans="1:6" x14ac:dyDescent="0.25">
      <c r="A4438" s="7" t="s">
        <v>7</v>
      </c>
      <c r="B4438" s="7" t="s">
        <v>8</v>
      </c>
      <c r="C4438" s="7" t="s">
        <v>2029</v>
      </c>
      <c r="D4438" s="8">
        <v>810003245</v>
      </c>
      <c r="E4438" s="1" t="str">
        <f>VLOOKUP(D4438,'[1]IPS REGISTRADAS'!B$9:C$3248,2,0)</f>
        <v>CLINICA VERSALLES S.A</v>
      </c>
      <c r="F4438" s="9">
        <v>96000963</v>
      </c>
    </row>
    <row r="4439" spans="1:6" x14ac:dyDescent="0.25">
      <c r="A4439" s="7" t="s">
        <v>7</v>
      </c>
      <c r="B4439" s="7" t="s">
        <v>8</v>
      </c>
      <c r="C4439" s="7" t="s">
        <v>2029</v>
      </c>
      <c r="D4439" s="8">
        <v>829001846</v>
      </c>
      <c r="E4439" s="1" t="str">
        <f>VLOOKUP(D4439,'[1]IPS REGISTRADAS'!B$9:C$3248,2,0)</f>
        <v>E.S.E. BARRANCABERMEJA SEVICIOS DE SALUD DEL PRIMER NIVEL DE ATENCION</v>
      </c>
      <c r="F4439" s="9">
        <v>1689404</v>
      </c>
    </row>
    <row r="4440" spans="1:6" x14ac:dyDescent="0.25">
      <c r="A4440" s="7" t="s">
        <v>7</v>
      </c>
      <c r="B4440" s="7" t="s">
        <v>8</v>
      </c>
      <c r="C4440" s="7" t="s">
        <v>2029</v>
      </c>
      <c r="D4440" s="8">
        <v>900157874</v>
      </c>
      <c r="E4440" s="1" t="str">
        <f>VLOOKUP(D4440,'[1]IPS REGISTRADAS'!B$9:C$3248,2,0)</f>
        <v>CENTRO DE INVESTIGACIÓN Y CONTROL DE ENFERMEDADES CRONICAS Y DE ALTO COSTO S.A.S</v>
      </c>
      <c r="F4440" s="9">
        <v>23937594</v>
      </c>
    </row>
    <row r="4441" spans="1:6" x14ac:dyDescent="0.25">
      <c r="A4441" s="7" t="s">
        <v>142</v>
      </c>
      <c r="B4441" s="7" t="s">
        <v>143</v>
      </c>
      <c r="C4441" s="7" t="s">
        <v>2029</v>
      </c>
      <c r="D4441" s="8">
        <v>800176807</v>
      </c>
      <c r="E4441" s="1" t="str">
        <f>VLOOKUP(D4441,'[1]IPS REGISTRADAS'!B$9:C$3248,2,0)</f>
        <v>PROFESIONALES EN LA SALUD PROINSALUD DE PASTO NARIÑO</v>
      </c>
      <c r="F4441" s="9">
        <v>48586278</v>
      </c>
    </row>
    <row r="4442" spans="1:6" x14ac:dyDescent="0.25">
      <c r="A4442" s="7" t="s">
        <v>142</v>
      </c>
      <c r="B4442" s="7" t="s">
        <v>143</v>
      </c>
      <c r="C4442" s="7" t="s">
        <v>2029</v>
      </c>
      <c r="D4442" s="8">
        <v>816000634</v>
      </c>
      <c r="E4442" s="1" t="str">
        <f>VLOOKUP(D4442,'[1]IPS REGISTRADAS'!B$9:C$3248,2,0)</f>
        <v>RESTREPO Y MEJIA CIMDER S.A.S.</v>
      </c>
      <c r="F4442" s="9">
        <v>2851999</v>
      </c>
    </row>
    <row r="4443" spans="1:6" x14ac:dyDescent="0.25">
      <c r="A4443" s="7" t="s">
        <v>142</v>
      </c>
      <c r="B4443" s="7" t="s">
        <v>143</v>
      </c>
      <c r="C4443" s="7" t="s">
        <v>2029</v>
      </c>
      <c r="D4443" s="8">
        <v>890706067</v>
      </c>
      <c r="E4443" s="1" t="str">
        <f>VLOOKUP(D4443,'[1]IPS REGISTRADAS'!B$9:C$3248,2,0)</f>
        <v>HOSPITAL SAN JOSE DE SAN SEBASTIAN DE MARIQUITA E.S.E.</v>
      </c>
      <c r="F4443" s="9">
        <v>8415000</v>
      </c>
    </row>
    <row r="4444" spans="1:6" x14ac:dyDescent="0.25">
      <c r="A4444" s="7" t="s">
        <v>7</v>
      </c>
      <c r="B4444" s="7" t="s">
        <v>8</v>
      </c>
      <c r="C4444" s="7" t="s">
        <v>2029</v>
      </c>
      <c r="D4444" s="8">
        <v>800085486</v>
      </c>
      <c r="E4444" s="1" t="str">
        <f>VLOOKUP(D4444,'[1]IPS REGISTRADAS'!B$9:C$3248,2,0)</f>
        <v>CLINICA PATERNON LTDA DE BOGOTÁ D.C.</v>
      </c>
      <c r="F4444" s="9">
        <v>2147826</v>
      </c>
    </row>
    <row r="4445" spans="1:6" x14ac:dyDescent="0.25">
      <c r="A4445" s="7" t="s">
        <v>7</v>
      </c>
      <c r="B4445" s="7" t="s">
        <v>8</v>
      </c>
      <c r="C4445" s="7" t="s">
        <v>2029</v>
      </c>
      <c r="D4445" s="8">
        <v>805017350</v>
      </c>
      <c r="E4445" s="1" t="str">
        <f>VLOOKUP(D4445,'[1]IPS REGISTRADAS'!B$9:C$3248,2,0)</f>
        <v>HEMATO ONCOLOGICOS SA</v>
      </c>
      <c r="F4445" s="9">
        <v>4615410</v>
      </c>
    </row>
    <row r="4446" spans="1:6" x14ac:dyDescent="0.25">
      <c r="A4446" s="7" t="s">
        <v>7</v>
      </c>
      <c r="B4446" s="7" t="s">
        <v>8</v>
      </c>
      <c r="C4446" s="7" t="s">
        <v>2029</v>
      </c>
      <c r="D4446" s="8">
        <v>900136865</v>
      </c>
      <c r="E4446" s="1" t="str">
        <f>VLOOKUP(D4446,'[1]IPS REGISTRADAS'!B$9:C$3248,2,0)</f>
        <v>E.S.E. HOSPITAL REGIONAL DEL MAGDALENA MEDIO</v>
      </c>
      <c r="F4446" s="9">
        <v>23855591</v>
      </c>
    </row>
    <row r="4447" spans="1:6" x14ac:dyDescent="0.25">
      <c r="A4447" s="7" t="s">
        <v>7</v>
      </c>
      <c r="B4447" s="7" t="s">
        <v>8</v>
      </c>
      <c r="C4447" s="7" t="s">
        <v>2029</v>
      </c>
      <c r="D4447" s="8">
        <v>800191101</v>
      </c>
      <c r="E4447" s="1" t="str">
        <f>VLOOKUP(D4447,'[1]IPS REGISTRADAS'!B$9:C$3248,2,0)</f>
        <v>HOSPITAL SAN VICENTE DE PAUL E.S.E</v>
      </c>
      <c r="F4447" s="9">
        <v>2143933</v>
      </c>
    </row>
    <row r="4448" spans="1:6" x14ac:dyDescent="0.25">
      <c r="A4448" s="7" t="s">
        <v>7</v>
      </c>
      <c r="B4448" s="7" t="s">
        <v>8</v>
      </c>
      <c r="C4448" s="7" t="s">
        <v>2029</v>
      </c>
      <c r="D4448" s="8">
        <v>800216303</v>
      </c>
      <c r="E4448" s="1" t="str">
        <f>VLOOKUP(D4448,'[1]IPS REGISTRADAS'!B$9:C$3248,2,0)</f>
        <v xml:space="preserve">HOSPITAL SAN BLAS II NIVEL E.S.E. </v>
      </c>
      <c r="F4448" s="9">
        <v>3694979</v>
      </c>
    </row>
    <row r="4449" spans="1:6" x14ac:dyDescent="0.25">
      <c r="A4449" s="7" t="s">
        <v>7</v>
      </c>
      <c r="B4449" s="7" t="s">
        <v>8</v>
      </c>
      <c r="C4449" s="7" t="s">
        <v>2029</v>
      </c>
      <c r="D4449" s="8">
        <v>900415696</v>
      </c>
      <c r="E4449" s="1" t="str">
        <f>VLOOKUP(D4449,'[1]IPS REGISTRADAS'!B$9:C$3248,2,0)</f>
        <v>CENTRO CLINICO DE CIRUGIA AMBULATORIA Y MANEJO POST - QUIRURGICO LIMITADA</v>
      </c>
      <c r="F4449" s="9">
        <v>20438900</v>
      </c>
    </row>
    <row r="4450" spans="1:6" x14ac:dyDescent="0.25">
      <c r="A4450" s="7" t="s">
        <v>7</v>
      </c>
      <c r="B4450" s="7" t="s">
        <v>8</v>
      </c>
      <c r="C4450" s="7" t="s">
        <v>2029</v>
      </c>
      <c r="D4450" s="8">
        <v>813008309</v>
      </c>
      <c r="E4450" s="1" t="str">
        <f>VLOOKUP(D4450,'[1]IPS REGISTRADAS'!B$9:C$3248,2,0)</f>
        <v>CESAR PANQUEBA Y CIA LTDA</v>
      </c>
      <c r="F4450" s="9">
        <v>1132493</v>
      </c>
    </row>
    <row r="4451" spans="1:6" x14ac:dyDescent="0.25">
      <c r="A4451" s="7" t="s">
        <v>7</v>
      </c>
      <c r="B4451" s="7" t="s">
        <v>8</v>
      </c>
      <c r="C4451" s="7" t="s">
        <v>2029</v>
      </c>
      <c r="D4451" s="8">
        <v>830007355</v>
      </c>
      <c r="E4451" s="1" t="str">
        <f>VLOOKUP(D4451,'[1]IPS REGISTRADAS'!B$9:C$3248,2,0)</f>
        <v>FRESENIUS MEDICAL CARE  COLOMBIA DE BOGOTA D.C.</v>
      </c>
      <c r="F4451" s="9">
        <v>216204124</v>
      </c>
    </row>
    <row r="4452" spans="1:6" x14ac:dyDescent="0.25">
      <c r="A4452" s="7" t="s">
        <v>7</v>
      </c>
      <c r="B4452" s="7" t="s">
        <v>8</v>
      </c>
      <c r="C4452" s="7" t="s">
        <v>2029</v>
      </c>
      <c r="D4452" s="8">
        <v>890801274</v>
      </c>
      <c r="E4452" s="1" t="str">
        <f>VLOOKUP(D4452,'[1]IPS REGISTRADAS'!B$9:C$3248,2,0)</f>
        <v>ESE HOSPITAL SAN CAYETANO DE MARQUETALIA CALDAS</v>
      </c>
      <c r="F4452" s="9">
        <v>1463916</v>
      </c>
    </row>
    <row r="4453" spans="1:6" x14ac:dyDescent="0.25">
      <c r="A4453" s="7" t="s">
        <v>7</v>
      </c>
      <c r="B4453" s="7" t="s">
        <v>8</v>
      </c>
      <c r="C4453" s="7" t="s">
        <v>2029</v>
      </c>
      <c r="D4453" s="8">
        <v>891408586</v>
      </c>
      <c r="E4453" s="1" t="str">
        <f>VLOOKUP(D4453,'[1]IPS REGISTRADAS'!B$9:C$3248,2,0)</f>
        <v>LIGA CONTRA EL CANCER SECCIONAL RISARALDA DE PEREIRA RISARALDA</v>
      </c>
      <c r="F4453" s="9">
        <v>5187097</v>
      </c>
    </row>
    <row r="4454" spans="1:6" x14ac:dyDescent="0.25">
      <c r="A4454" s="7" t="s">
        <v>7</v>
      </c>
      <c r="B4454" s="7" t="s">
        <v>8</v>
      </c>
      <c r="C4454" s="7" t="s">
        <v>2029</v>
      </c>
      <c r="D4454" s="8">
        <v>900259678</v>
      </c>
      <c r="E4454" s="1" t="str">
        <f>VLOOKUP(D4454,'[1]IPS REGISTRADAS'!B$9:C$3248,2,0)</f>
        <v>CIC LABORATORIOS S.A.S.</v>
      </c>
      <c r="F4454" s="9">
        <v>54769536</v>
      </c>
    </row>
    <row r="4455" spans="1:6" x14ac:dyDescent="0.25">
      <c r="A4455" s="7" t="s">
        <v>7</v>
      </c>
      <c r="B4455" s="7" t="s">
        <v>8</v>
      </c>
      <c r="C4455" s="7" t="s">
        <v>2029</v>
      </c>
      <c r="D4455" s="8">
        <v>900454409</v>
      </c>
      <c r="E4455" s="1" t="str">
        <f>VLOOKUP(D4455,'[1]IPS REGISTRADAS'!B$9:C$3248,2,0)</f>
        <v>UNION TEMPORAL U.T CRITICAL CARE GROUP</v>
      </c>
      <c r="F4455" s="9">
        <v>11237305</v>
      </c>
    </row>
    <row r="4456" spans="1:6" x14ac:dyDescent="0.25">
      <c r="A4456" s="7" t="s">
        <v>142</v>
      </c>
      <c r="B4456" s="7" t="s">
        <v>143</v>
      </c>
      <c r="C4456" s="7" t="s">
        <v>2029</v>
      </c>
      <c r="D4456" s="8">
        <v>801001969</v>
      </c>
      <c r="E4456" s="1" t="str">
        <f>VLOOKUP(D4456,'[1]IPS REGISTRADAS'!B$9:C$3248,2,0)</f>
        <v>ASPRODONTO LTDA</v>
      </c>
      <c r="F4456" s="9">
        <v>42075000</v>
      </c>
    </row>
    <row r="4457" spans="1:6" x14ac:dyDescent="0.25">
      <c r="A4457" s="7" t="s">
        <v>142</v>
      </c>
      <c r="B4457" s="7" t="s">
        <v>143</v>
      </c>
      <c r="C4457" s="7" t="s">
        <v>2029</v>
      </c>
      <c r="D4457" s="8">
        <v>890702190</v>
      </c>
      <c r="E4457" s="1" t="str">
        <f>VLOOKUP(D4457,'[1]IPS REGISTRADAS'!B$9:C$3248,2,0)</f>
        <v>E.S.E. SUMAPAZ DE  ICONONZO TOLIMA</v>
      </c>
      <c r="F4457" s="9">
        <v>4184916</v>
      </c>
    </row>
    <row r="4458" spans="1:6" x14ac:dyDescent="0.25">
      <c r="A4458" s="7" t="s">
        <v>142</v>
      </c>
      <c r="B4458" s="7" t="s">
        <v>143</v>
      </c>
      <c r="C4458" s="7" t="s">
        <v>2029</v>
      </c>
      <c r="D4458" s="8">
        <v>900372785</v>
      </c>
      <c r="E4458" s="1" t="str">
        <f>VLOOKUP(D4458,'[1]IPS REGISTRADAS'!B$9:C$3248,2,0)</f>
        <v>FAMMM S.A.S.</v>
      </c>
      <c r="F4458" s="9">
        <v>150000000</v>
      </c>
    </row>
    <row r="4459" spans="1:6" x14ac:dyDescent="0.25">
      <c r="A4459" s="7" t="s">
        <v>0</v>
      </c>
      <c r="B4459" s="7" t="s">
        <v>1</v>
      </c>
      <c r="C4459" s="7" t="s">
        <v>2029</v>
      </c>
      <c r="D4459" s="8">
        <v>800196433</v>
      </c>
      <c r="E4459" s="1" t="str">
        <f>VLOOKUP(D4459,'[1]IPS REGISTRADAS'!B$9:C$3248,2,0)</f>
        <v>HOSPITAL SIMON BOLIVAR E.S.E</v>
      </c>
      <c r="F4459" s="9">
        <v>499712304</v>
      </c>
    </row>
    <row r="4460" spans="1:6" x14ac:dyDescent="0.25">
      <c r="A4460" s="7" t="s">
        <v>217</v>
      </c>
      <c r="B4460" s="7" t="s">
        <v>218</v>
      </c>
      <c r="C4460" s="7" t="s">
        <v>2029</v>
      </c>
      <c r="D4460" s="8">
        <v>812000527</v>
      </c>
      <c r="E4460" s="1" t="str">
        <f>VLOOKUP(D4460,'[1]IPS REGISTRADAS'!B$9:C$3248,2,0)</f>
        <v>CLINICA SAHAGUN IPS S.A.</v>
      </c>
      <c r="F4460" s="9">
        <v>15000000</v>
      </c>
    </row>
    <row r="4461" spans="1:6" x14ac:dyDescent="0.25">
      <c r="A4461" s="7" t="s">
        <v>217</v>
      </c>
      <c r="B4461" s="7" t="s">
        <v>218</v>
      </c>
      <c r="C4461" s="7" t="s">
        <v>2029</v>
      </c>
      <c r="D4461" s="8">
        <v>819005499</v>
      </c>
      <c r="E4461" s="1" t="str">
        <f>VLOOKUP(D4461,'[1]IPS REGISTRADAS'!B$9:C$3248,2,0)</f>
        <v>LITOPRADO LTDA</v>
      </c>
      <c r="F4461" s="9">
        <v>5000000</v>
      </c>
    </row>
    <row r="4462" spans="1:6" x14ac:dyDescent="0.25">
      <c r="A4462" s="7" t="s">
        <v>217</v>
      </c>
      <c r="B4462" s="7" t="s">
        <v>218</v>
      </c>
      <c r="C4462" s="7" t="s">
        <v>2029</v>
      </c>
      <c r="D4462" s="8">
        <v>890801026</v>
      </c>
      <c r="E4462" s="1" t="str">
        <f>VLOOKUP(D4462,'[1]IPS REGISTRADAS'!B$9:C$3248,2,0)</f>
        <v>HOSPITAL DEPARTAMENTAL FELIPE SUAREZ E.S.E.</v>
      </c>
      <c r="F4462" s="9">
        <v>40031950</v>
      </c>
    </row>
    <row r="4463" spans="1:6" x14ac:dyDescent="0.25">
      <c r="A4463" s="7" t="s">
        <v>217</v>
      </c>
      <c r="B4463" s="7" t="s">
        <v>218</v>
      </c>
      <c r="C4463" s="7" t="s">
        <v>2029</v>
      </c>
      <c r="D4463" s="8">
        <v>900385265</v>
      </c>
      <c r="E4463" s="1" t="str">
        <f>VLOOKUP(D4463,'[1]IPS REGISTRADAS'!B$9:C$3248,2,0)</f>
        <v>IPS HOUSE CARE MEDICAL DE BARRANQUILLA ATLANTICO</v>
      </c>
      <c r="F4463" s="9">
        <v>90400000</v>
      </c>
    </row>
    <row r="4464" spans="1:6" x14ac:dyDescent="0.25">
      <c r="A4464" s="7" t="s">
        <v>7</v>
      </c>
      <c r="B4464" s="7" t="s">
        <v>8</v>
      </c>
      <c r="C4464" s="7" t="s">
        <v>2029</v>
      </c>
      <c r="D4464" s="8">
        <v>800153463</v>
      </c>
      <c r="E4464" s="1" t="str">
        <f>VLOOKUP(D4464,'[1]IPS REGISTRADAS'!B$9:C$3248,2,0)</f>
        <v>CLINICA REVIVIR S.A.</v>
      </c>
      <c r="F4464" s="9">
        <v>6102785</v>
      </c>
    </row>
    <row r="4465" spans="1:6" x14ac:dyDescent="0.25">
      <c r="A4465" s="7" t="s">
        <v>7</v>
      </c>
      <c r="B4465" s="7" t="s">
        <v>8</v>
      </c>
      <c r="C4465" s="7" t="s">
        <v>2029</v>
      </c>
      <c r="D4465" s="8">
        <v>890801517</v>
      </c>
      <c r="E4465" s="1" t="str">
        <f>VLOOKUP(D4465,'[1]IPS REGISTRADAS'!B$9:C$3248,2,0)</f>
        <v>E.S.E. HOSPITAL SANTA TERESITA DE PACORA</v>
      </c>
      <c r="F4465" s="9">
        <v>2009923</v>
      </c>
    </row>
    <row r="4466" spans="1:6" x14ac:dyDescent="0.25">
      <c r="A4466" s="7" t="s">
        <v>7</v>
      </c>
      <c r="B4466" s="7" t="s">
        <v>8</v>
      </c>
      <c r="C4466" s="7" t="s">
        <v>2029</v>
      </c>
      <c r="D4466" s="8">
        <v>800122186</v>
      </c>
      <c r="E4466" s="1" t="str">
        <f>VLOOKUP(D4466,'[1]IPS REGISTRADAS'!B$9:C$3248,2,0)</f>
        <v>UROMEDICA LTDA</v>
      </c>
      <c r="F4466" s="9">
        <v>3242535</v>
      </c>
    </row>
    <row r="4467" spans="1:6" x14ac:dyDescent="0.25">
      <c r="A4467" s="7" t="s">
        <v>7</v>
      </c>
      <c r="B4467" s="7" t="s">
        <v>8</v>
      </c>
      <c r="C4467" s="7" t="s">
        <v>2029</v>
      </c>
      <c r="D4467" s="8">
        <v>800191916</v>
      </c>
      <c r="E4467" s="1" t="str">
        <f>VLOOKUP(D4467,'[1]IPS REGISTRADAS'!B$9:C$3248,2,0)</f>
        <v>CLINICA SAN FRANCISCO S.A.</v>
      </c>
      <c r="F4467" s="9">
        <v>22209778</v>
      </c>
    </row>
    <row r="4468" spans="1:6" x14ac:dyDescent="0.25">
      <c r="A4468" s="7" t="s">
        <v>7</v>
      </c>
      <c r="B4468" s="7" t="s">
        <v>8</v>
      </c>
      <c r="C4468" s="7" t="s">
        <v>2029</v>
      </c>
      <c r="D4468" s="8">
        <v>800249700</v>
      </c>
      <c r="E4468" s="1" t="str">
        <f>VLOOKUP(D4468,'[1]IPS REGISTRADAS'!B$9:C$3248,2,0)</f>
        <v>INSTITUTO NEUMOLOGICO DEL ORIENTE S.A</v>
      </c>
      <c r="F4468" s="9">
        <v>1459842</v>
      </c>
    </row>
    <row r="4469" spans="1:6" x14ac:dyDescent="0.25">
      <c r="A4469" s="7" t="s">
        <v>7</v>
      </c>
      <c r="B4469" s="7" t="s">
        <v>8</v>
      </c>
      <c r="C4469" s="7" t="s">
        <v>2029</v>
      </c>
      <c r="D4469" s="8">
        <v>890480135</v>
      </c>
      <c r="E4469" s="1" t="str">
        <f>VLOOKUP(D4469,'[1]IPS REGISTRADAS'!B$9:C$3248,2,0)</f>
        <v>FUNDACION HOSPITAL INFANTIL NAPOLEON FRANCO PAREJA DE CARTAGENA BOLIVAR</v>
      </c>
      <c r="F4469" s="9">
        <v>1103949</v>
      </c>
    </row>
    <row r="4470" spans="1:6" x14ac:dyDescent="0.25">
      <c r="A4470" s="7" t="s">
        <v>7</v>
      </c>
      <c r="B4470" s="7" t="s">
        <v>8</v>
      </c>
      <c r="C4470" s="7" t="s">
        <v>2029</v>
      </c>
      <c r="D4470" s="8">
        <v>890501438</v>
      </c>
      <c r="E4470" s="1" t="str">
        <f>VLOOKUP(D4470,'[1]IPS REGISTRADAS'!B$9:C$3248,2,0)</f>
        <v>E.S.E. HOSPITAL EMIRO QUINTERO CAÑIZARES</v>
      </c>
      <c r="F4470" s="9">
        <v>79711910</v>
      </c>
    </row>
    <row r="4471" spans="1:6" x14ac:dyDescent="0.25">
      <c r="A4471" s="7" t="s">
        <v>142</v>
      </c>
      <c r="B4471" s="7" t="s">
        <v>143</v>
      </c>
      <c r="C4471" s="7" t="s">
        <v>2029</v>
      </c>
      <c r="D4471" s="8">
        <v>830009112</v>
      </c>
      <c r="E4471" s="1" t="str">
        <f>VLOOKUP(D4471,'[1]IPS REGISTRADAS'!B$9:C$3248,2,0)</f>
        <v>ORGANIZACIONES DE IMAGENOLOGIA COLOMBIANA OIC S.A.</v>
      </c>
      <c r="F4471" s="9">
        <v>5158840</v>
      </c>
    </row>
    <row r="4472" spans="1:6" x14ac:dyDescent="0.25">
      <c r="A4472" s="7" t="s">
        <v>142</v>
      </c>
      <c r="B4472" s="7" t="s">
        <v>143</v>
      </c>
      <c r="C4472" s="7" t="s">
        <v>2029</v>
      </c>
      <c r="D4472" s="8">
        <v>900006037</v>
      </c>
      <c r="E4472" s="1" t="str">
        <f>VLOOKUP(D4472,'[1]IPS REGISTRADAS'!B$9:C$3248,2,0)</f>
        <v>HOSPITAL UNIVERSITARIO DE SANTANDER E.S.E</v>
      </c>
      <c r="F4472" s="9">
        <v>398341811</v>
      </c>
    </row>
    <row r="4473" spans="1:6" x14ac:dyDescent="0.25">
      <c r="A4473" s="7" t="s">
        <v>142</v>
      </c>
      <c r="B4473" s="7" t="s">
        <v>143</v>
      </c>
      <c r="C4473" s="7" t="s">
        <v>2029</v>
      </c>
      <c r="D4473" s="8">
        <v>900016598</v>
      </c>
      <c r="E4473" s="1" t="str">
        <f>VLOOKUP(D4473,'[1]IPS REGISTRADAS'!B$9:C$3248,2,0)</f>
        <v>INSTITUTO CARDIOVASCULAR DEL CESAR DE VALLEDUPAR CESAR</v>
      </c>
      <c r="F4473" s="9">
        <v>119295000</v>
      </c>
    </row>
    <row r="4474" spans="1:6" x14ac:dyDescent="0.25">
      <c r="A4474" s="7" t="s">
        <v>142</v>
      </c>
      <c r="B4474" s="7" t="s">
        <v>143</v>
      </c>
      <c r="C4474" s="7" t="s">
        <v>2029</v>
      </c>
      <c r="D4474" s="8">
        <v>900247710</v>
      </c>
      <c r="E4474" s="1" t="str">
        <f>VLOOKUP(D4474,'[1]IPS REGISTRADAS'!B$9:C$3248,2,0)</f>
        <v>CLINICA OFTALMOLOGICA DE CARTGAO LIMITADA</v>
      </c>
      <c r="F4474" s="9">
        <v>2815627</v>
      </c>
    </row>
    <row r="4475" spans="1:6" x14ac:dyDescent="0.25">
      <c r="A4475" s="7" t="s">
        <v>142</v>
      </c>
      <c r="B4475" s="7" t="s">
        <v>143</v>
      </c>
      <c r="C4475" s="7" t="s">
        <v>2029</v>
      </c>
      <c r="D4475" s="8">
        <v>900680971</v>
      </c>
      <c r="E4475" s="1" t="str">
        <f>VLOOKUP(D4475,'[1]IPS REGISTRADAS'!B$9:C$3248,2,0)</f>
        <v>FUNDACION NEFROUROS</v>
      </c>
      <c r="F4475" s="9">
        <v>39085200</v>
      </c>
    </row>
    <row r="4476" spans="1:6" x14ac:dyDescent="0.25">
      <c r="A4476" s="7" t="s">
        <v>0</v>
      </c>
      <c r="B4476" s="7" t="s">
        <v>1</v>
      </c>
      <c r="C4476" s="7" t="s">
        <v>2029</v>
      </c>
      <c r="D4476" s="8">
        <v>814006908</v>
      </c>
      <c r="E4476" s="1" t="str">
        <f>VLOOKUP(D4476,'[1]IPS REGISTRADAS'!B$9:C$3248,2,0)</f>
        <v>CENTRO DE SALUD SAN BARTOLOME DE CORDOBA</v>
      </c>
      <c r="F4476" s="9">
        <v>2027000</v>
      </c>
    </row>
    <row r="4477" spans="1:6" x14ac:dyDescent="0.25">
      <c r="A4477" s="7" t="s">
        <v>0</v>
      </c>
      <c r="B4477" s="7" t="s">
        <v>1</v>
      </c>
      <c r="C4477" s="7" t="s">
        <v>2029</v>
      </c>
      <c r="D4477" s="8">
        <v>890701033</v>
      </c>
      <c r="E4477" s="1" t="str">
        <f>VLOOKUP(D4477,'[1]IPS REGISTRADAS'!B$9:C$3248,2,0)</f>
        <v xml:space="preserve">HOSPITAL SAN RAFAEL DE EL ESPINAL E.S.E. </v>
      </c>
      <c r="F4477" s="9">
        <v>149990496</v>
      </c>
    </row>
    <row r="4478" spans="1:6" x14ac:dyDescent="0.25">
      <c r="A4478" s="7" t="s">
        <v>0</v>
      </c>
      <c r="B4478" s="7" t="s">
        <v>1</v>
      </c>
      <c r="C4478" s="7" t="s">
        <v>2029</v>
      </c>
      <c r="D4478" s="8">
        <v>891855039</v>
      </c>
      <c r="E4478" s="1" t="str">
        <f>VLOOKUP(D4478,'[1]IPS REGISTRADAS'!B$9:C$3248,2,0)</f>
        <v xml:space="preserve">HOSPITAL REGIONAL DE SOGAMOSO E.S.E. </v>
      </c>
      <c r="F4478" s="9">
        <v>53839703</v>
      </c>
    </row>
    <row r="4479" spans="1:6" x14ac:dyDescent="0.25">
      <c r="A4479" s="7" t="s">
        <v>0</v>
      </c>
      <c r="B4479" s="7" t="s">
        <v>1</v>
      </c>
      <c r="C4479" s="7" t="s">
        <v>2029</v>
      </c>
      <c r="D4479" s="8">
        <v>900536240</v>
      </c>
      <c r="E4479" s="1" t="str">
        <f>VLOOKUP(D4479,'[1]IPS REGISTRADAS'!B$9:C$3248,2,0)</f>
        <v>SOCIEDAD MEDICA Y CARDIOLOGICA MIOCARDIO LTDA</v>
      </c>
      <c r="F4479" s="9">
        <v>11663840</v>
      </c>
    </row>
    <row r="4480" spans="1:6" x14ac:dyDescent="0.25">
      <c r="A4480" s="7" t="s">
        <v>7</v>
      </c>
      <c r="B4480" s="7" t="s">
        <v>8</v>
      </c>
      <c r="C4480" s="7" t="s">
        <v>2029</v>
      </c>
      <c r="D4480" s="8">
        <v>800185449</v>
      </c>
      <c r="E4480" s="1" t="str">
        <f>VLOOKUP(D4480,'[1]IPS REGISTRADAS'!B$9:C$3248,2,0)</f>
        <v>DIAGNOSTICOS CARDILÓGICO ESPECIALIZADOS S.A.S.DIACORSAS DE FLORIDABLANCA SANTANDER</v>
      </c>
      <c r="F4480" s="9">
        <v>798354202</v>
      </c>
    </row>
    <row r="4481" spans="1:6" x14ac:dyDescent="0.25">
      <c r="A4481" s="7" t="s">
        <v>7</v>
      </c>
      <c r="B4481" s="7" t="s">
        <v>8</v>
      </c>
      <c r="C4481" s="7" t="s">
        <v>2029</v>
      </c>
      <c r="D4481" s="8">
        <v>805011262</v>
      </c>
      <c r="E4481" s="1" t="str">
        <f>VLOOKUP(D4481,'[1]IPS REGISTRADAS'!B$9:C$3248,2,0)</f>
        <v>RTS S.A.S.</v>
      </c>
      <c r="F4481" s="9">
        <v>1112389554</v>
      </c>
    </row>
    <row r="4482" spans="1:6" x14ac:dyDescent="0.25">
      <c r="A4482" s="7" t="s">
        <v>142</v>
      </c>
      <c r="B4482" s="7" t="s">
        <v>143</v>
      </c>
      <c r="C4482" s="7" t="s">
        <v>2029</v>
      </c>
      <c r="D4482" s="8">
        <v>805027743</v>
      </c>
      <c r="E4482" s="1" t="str">
        <f>VLOOKUP(D4482,'[1]IPS REGISTRADAS'!B$9:C$3248,2,0)</f>
        <v>DUMIAN MEDICAL S.A.S</v>
      </c>
      <c r="F4482" s="9">
        <v>502636700</v>
      </c>
    </row>
    <row r="4483" spans="1:6" x14ac:dyDescent="0.25">
      <c r="A4483" s="7" t="s">
        <v>142</v>
      </c>
      <c r="B4483" s="7" t="s">
        <v>143</v>
      </c>
      <c r="C4483" s="7" t="s">
        <v>2029</v>
      </c>
      <c r="D4483" s="8">
        <v>830514240</v>
      </c>
      <c r="E4483" s="1" t="str">
        <f>VLOOKUP(D4483,'[1]IPS REGISTRADAS'!B$9:C$3248,2,0)</f>
        <v>DIAGNOSTIMED S.A. DE MANIZALES  CALDAS</v>
      </c>
      <c r="F4483" s="9">
        <v>51675733</v>
      </c>
    </row>
    <row r="4484" spans="1:6" x14ac:dyDescent="0.25">
      <c r="A4484" s="7" t="s">
        <v>142</v>
      </c>
      <c r="B4484" s="7" t="s">
        <v>143</v>
      </c>
      <c r="C4484" s="7" t="s">
        <v>2029</v>
      </c>
      <c r="D4484" s="8">
        <v>890208758</v>
      </c>
      <c r="E4484" s="1" t="str">
        <f>VLOOKUP(D4484,'[1]IPS REGISTRADAS'!B$9:C$3248,2,0)</f>
        <v>CLINICA MATERNO INFANTIL SAN LUIS S.A DE BUCARAMANGA</v>
      </c>
      <c r="F4484" s="9">
        <v>238948166</v>
      </c>
    </row>
    <row r="4485" spans="1:6" x14ac:dyDescent="0.25">
      <c r="A4485" s="7" t="s">
        <v>142</v>
      </c>
      <c r="B4485" s="7" t="s">
        <v>143</v>
      </c>
      <c r="C4485" s="7" t="s">
        <v>2029</v>
      </c>
      <c r="D4485" s="8">
        <v>891580002</v>
      </c>
      <c r="E4485" s="1" t="str">
        <f>VLOOKUP(D4485,'[1]IPS REGISTRADAS'!B$9:C$3248,2,0)</f>
        <v>HOSPITAL UNIVERSITARIO SAN JOSE DE POPAYAN E.S.E.</v>
      </c>
      <c r="F4485" s="9">
        <v>2250000000</v>
      </c>
    </row>
    <row r="4486" spans="1:6" x14ac:dyDescent="0.25">
      <c r="A4486" s="7" t="s">
        <v>142</v>
      </c>
      <c r="B4486" s="7" t="s">
        <v>143</v>
      </c>
      <c r="C4486" s="7" t="s">
        <v>2029</v>
      </c>
      <c r="D4486" s="8">
        <v>900218460</v>
      </c>
      <c r="E4486" s="1" t="str">
        <f>VLOOKUP(D4486,'[1]IPS REGISTRADAS'!B$9:C$3248,2,0)</f>
        <v>SISANAR S.A.</v>
      </c>
      <c r="F4486" s="9">
        <v>18671400</v>
      </c>
    </row>
    <row r="4487" spans="1:6" x14ac:dyDescent="0.25">
      <c r="A4487" s="7" t="s">
        <v>7</v>
      </c>
      <c r="B4487" s="7" t="s">
        <v>8</v>
      </c>
      <c r="C4487" s="7" t="s">
        <v>2029</v>
      </c>
      <c r="D4487" s="8">
        <v>800231215</v>
      </c>
      <c r="E4487" s="1" t="str">
        <f>VLOOKUP(D4487,'[1]IPS REGISTRADAS'!B$9:C$3248,2,0)</f>
        <v xml:space="preserve">HOSPITAL DE SARARE E.S.E. </v>
      </c>
      <c r="F4487" s="9">
        <v>1440602</v>
      </c>
    </row>
    <row r="4488" spans="1:6" x14ac:dyDescent="0.25">
      <c r="A4488" s="7" t="s">
        <v>7</v>
      </c>
      <c r="B4488" s="7" t="s">
        <v>8</v>
      </c>
      <c r="C4488" s="7" t="s">
        <v>2029</v>
      </c>
      <c r="D4488" s="8">
        <v>815001140</v>
      </c>
      <c r="E4488" s="1" t="str">
        <f>VLOOKUP(D4488,'[1]IPS REGISTRADAS'!B$9:C$3248,2,0)</f>
        <v>EMPRESA SOCIAL DEL ESTADO HOSPITAL DIVINO NIÑO</v>
      </c>
      <c r="F4488" s="9">
        <v>5254226</v>
      </c>
    </row>
    <row r="4489" spans="1:6" x14ac:dyDescent="0.25">
      <c r="A4489" s="7" t="s">
        <v>7</v>
      </c>
      <c r="B4489" s="7" t="s">
        <v>8</v>
      </c>
      <c r="C4489" s="7" t="s">
        <v>2029</v>
      </c>
      <c r="D4489" s="8">
        <v>824000586</v>
      </c>
      <c r="E4489" s="1" t="str">
        <f>VLOOKUP(D4489,'[1]IPS REGISTRADAS'!B$9:C$3248,2,0)</f>
        <v>HOSPITAL LOCAL LAZARO ALFONSO HERNANDEZ LARA</v>
      </c>
      <c r="F4489" s="9">
        <v>1103828</v>
      </c>
    </row>
    <row r="4490" spans="1:6" x14ac:dyDescent="0.25">
      <c r="A4490" s="7" t="s">
        <v>7</v>
      </c>
      <c r="B4490" s="7" t="s">
        <v>8</v>
      </c>
      <c r="C4490" s="7" t="s">
        <v>2029</v>
      </c>
      <c r="D4490" s="8">
        <v>830113849</v>
      </c>
      <c r="E4490" s="1" t="str">
        <f>VLOOKUP(D4490,'[1]IPS REGISTRADAS'!B$9:C$3248,2,0)</f>
        <v>CLINICA JUAN N CORPAS LTDA</v>
      </c>
      <c r="F4490" s="9">
        <v>11717660</v>
      </c>
    </row>
    <row r="4491" spans="1:6" x14ac:dyDescent="0.25">
      <c r="A4491" s="7" t="s">
        <v>7</v>
      </c>
      <c r="B4491" s="7" t="s">
        <v>8</v>
      </c>
      <c r="C4491" s="7" t="s">
        <v>2029</v>
      </c>
      <c r="D4491" s="8">
        <v>891900343</v>
      </c>
      <c r="E4491" s="1" t="str">
        <f>VLOOKUP(D4491,'[1]IPS REGISTRADAS'!B$9:C$3248,2,0)</f>
        <v>HOSPITAL DEPARTAMENTAL SAN ANTONIO DE ROLDANILLO  E.S.E.</v>
      </c>
      <c r="F4491" s="9">
        <v>53325330</v>
      </c>
    </row>
    <row r="4492" spans="1:6" ht="15" customHeight="1" x14ac:dyDescent="0.25">
      <c r="A4492" s="7" t="s">
        <v>7</v>
      </c>
      <c r="B4492" s="7" t="s">
        <v>8</v>
      </c>
      <c r="C4492" s="7" t="s">
        <v>2029</v>
      </c>
      <c r="D4492" s="8">
        <v>800210375</v>
      </c>
      <c r="E4492" s="1" t="str">
        <f>VLOOKUP(D4492,'[1]IPS REGISTRADAS'!B$9:C$3248,2,0)</f>
        <v>PROCARDIO SERVICIOS MEDICOS INTEGRALES LTDA DE BOGOTA</v>
      </c>
      <c r="F4492" s="9">
        <v>35316509</v>
      </c>
    </row>
    <row r="4493" spans="1:6" ht="15" customHeight="1" x14ac:dyDescent="0.25">
      <c r="A4493" s="7" t="s">
        <v>7</v>
      </c>
      <c r="B4493" s="7" t="s">
        <v>8</v>
      </c>
      <c r="C4493" s="7" t="s">
        <v>2029</v>
      </c>
      <c r="D4493" s="8">
        <v>860053761</v>
      </c>
      <c r="E4493" s="1" t="str">
        <f>VLOOKUP(D4493,'[1]IPS REGISTRADAS'!B$9:C$3248,2,0)</f>
        <v>CLINICA DE OJOS CLINOJOS LTDA</v>
      </c>
      <c r="F4493" s="9">
        <v>18703408</v>
      </c>
    </row>
    <row r="4494" spans="1:6" ht="15" customHeight="1" x14ac:dyDescent="0.25">
      <c r="A4494" s="7" t="s">
        <v>7</v>
      </c>
      <c r="B4494" s="7" t="s">
        <v>8</v>
      </c>
      <c r="C4494" s="7" t="s">
        <v>2029</v>
      </c>
      <c r="D4494" s="8">
        <v>891900446</v>
      </c>
      <c r="E4494" s="1" t="str">
        <f>VLOOKUP(D4494,'[1]IPS REGISTRADAS'!B$9:C$3248,2,0)</f>
        <v>HOSPITAL SANTA ANA DE LOS CABALLEROS E.S.E.</v>
      </c>
      <c r="F4494" s="9">
        <v>4610821</v>
      </c>
    </row>
    <row r="4495" spans="1:6" ht="15" customHeight="1" x14ac:dyDescent="0.25">
      <c r="A4495" s="7" t="s">
        <v>7</v>
      </c>
      <c r="B4495" s="7" t="s">
        <v>8</v>
      </c>
      <c r="C4495" s="7" t="s">
        <v>2029</v>
      </c>
      <c r="D4495" s="8">
        <v>900330416</v>
      </c>
      <c r="E4495" s="1" t="str">
        <f>VLOOKUP(D4495,'[1]IPS REGISTRADAS'!B$9:C$3248,2,0)</f>
        <v>CORPORACION COMFENALCO VALLE UNIVERSIDAD LIBRE</v>
      </c>
      <c r="F4495" s="9">
        <v>2015019</v>
      </c>
    </row>
    <row r="4496" spans="1:6" ht="15" customHeight="1" x14ac:dyDescent="0.25">
      <c r="A4496" s="7" t="s">
        <v>142</v>
      </c>
      <c r="B4496" s="7" t="s">
        <v>143</v>
      </c>
      <c r="C4496" s="7" t="s">
        <v>2029</v>
      </c>
      <c r="D4496" s="8">
        <v>804006936</v>
      </c>
      <c r="E4496" s="1" t="str">
        <f>VLOOKUP(D4496,'[1]IPS REGISTRADAS'!B$9:C$3248,2,0)</f>
        <v>E.S.E. CLINICA GUANE DE FLORIDABLANCA  SANTANDER</v>
      </c>
      <c r="F4496" s="9">
        <v>72884937</v>
      </c>
    </row>
    <row r="4497" spans="1:6" ht="15" customHeight="1" x14ac:dyDescent="0.25">
      <c r="A4497" s="7" t="s">
        <v>142</v>
      </c>
      <c r="B4497" s="7" t="s">
        <v>143</v>
      </c>
      <c r="C4497" s="7" t="s">
        <v>2029</v>
      </c>
      <c r="D4497" s="8">
        <v>900291167</v>
      </c>
      <c r="E4497" s="1" t="str">
        <f>VLOOKUP(D4497,'[1]IPS REGISTRADAS'!B$9:C$3248,2,0)</f>
        <v>REHABILITAR CENTRO DE REHABILITACION INTEGRAL LABOYANO I.P.S S.A.S</v>
      </c>
      <c r="F4497" s="9">
        <v>15726254</v>
      </c>
    </row>
    <row r="4498" spans="1:6" ht="15" customHeight="1" x14ac:dyDescent="0.25">
      <c r="A4498" s="7" t="s">
        <v>142</v>
      </c>
      <c r="B4498" s="7" t="s">
        <v>143</v>
      </c>
      <c r="C4498" s="7" t="s">
        <v>2029</v>
      </c>
      <c r="D4498" s="8">
        <v>900476271</v>
      </c>
      <c r="E4498" s="1" t="str">
        <f>VLOOKUP(D4498,'[1]IPS REGISTRADAS'!B$9:C$3248,2,0)</f>
        <v>MEDICCAL IPS SAS</v>
      </c>
      <c r="F4498" s="9">
        <v>272427416</v>
      </c>
    </row>
    <row r="4499" spans="1:6" ht="15" customHeight="1" x14ac:dyDescent="0.25">
      <c r="A4499" s="7" t="s">
        <v>0</v>
      </c>
      <c r="B4499" s="7" t="s">
        <v>1</v>
      </c>
      <c r="C4499" s="7" t="s">
        <v>2029</v>
      </c>
      <c r="D4499" s="8">
        <v>891901158</v>
      </c>
      <c r="E4499" s="1" t="str">
        <f>VLOOKUP(D4499,'[1]IPS REGISTRADAS'!B$9:C$3248,2,0)</f>
        <v>HOSPITAL DEPARTAMENTAL TOMAS URIBE URIBE DE TULUA VALLE</v>
      </c>
      <c r="F4499" s="9">
        <v>8203840</v>
      </c>
    </row>
    <row r="4500" spans="1:6" ht="15" customHeight="1" x14ac:dyDescent="0.25">
      <c r="A4500" s="7" t="s">
        <v>0</v>
      </c>
      <c r="B4500" s="7" t="s">
        <v>1</v>
      </c>
      <c r="C4500" s="7" t="s">
        <v>2029</v>
      </c>
      <c r="D4500" s="8">
        <v>900583660</v>
      </c>
      <c r="E4500" s="1" t="str">
        <f>VLOOKUP(D4500,'[1]IPS REGISTRADAS'!B$9:C$3248,2,0)</f>
        <v>DIAGNOSTICOS MEDICOS AVANZADOS DEL NORTE SAS</v>
      </c>
      <c r="F4500" s="9">
        <v>3180919</v>
      </c>
    </row>
    <row r="4501" spans="1:6" ht="15" customHeight="1" x14ac:dyDescent="0.25">
      <c r="A4501" s="7" t="s">
        <v>7</v>
      </c>
      <c r="B4501" s="7" t="s">
        <v>8</v>
      </c>
      <c r="C4501" s="7" t="s">
        <v>2029</v>
      </c>
      <c r="D4501" s="8">
        <v>800215908</v>
      </c>
      <c r="E4501" s="1" t="str">
        <f>VLOOKUP(D4501,'[1]IPS REGISTRADAS'!B$9:C$3248,2,0)</f>
        <v>ESTUDIOS E INVERSIONES MEDICAS S.A. - ESIMED S.A.</v>
      </c>
      <c r="F4501" s="9">
        <v>18221820</v>
      </c>
    </row>
    <row r="4502" spans="1:6" ht="15" customHeight="1" x14ac:dyDescent="0.25">
      <c r="A4502" s="7" t="s">
        <v>7</v>
      </c>
      <c r="B4502" s="7" t="s">
        <v>8</v>
      </c>
      <c r="C4502" s="7" t="s">
        <v>2029</v>
      </c>
      <c r="D4502" s="8">
        <v>801000713</v>
      </c>
      <c r="E4502" s="1" t="str">
        <f>VLOOKUP(D4502,'[1]IPS REGISTRADAS'!B$9:C$3248,2,0)</f>
        <v>ONCOLOGOS DEL OCCIDENTE S.A. DE ARMENIA QUINDIO</v>
      </c>
      <c r="F4502" s="9">
        <v>895805668</v>
      </c>
    </row>
    <row r="4503" spans="1:6" ht="15" customHeight="1" x14ac:dyDescent="0.25">
      <c r="A4503" s="7" t="s">
        <v>7</v>
      </c>
      <c r="B4503" s="7" t="s">
        <v>8</v>
      </c>
      <c r="C4503" s="7" t="s">
        <v>2029</v>
      </c>
      <c r="D4503" s="8">
        <v>813002682</v>
      </c>
      <c r="E4503" s="1" t="str">
        <f>VLOOKUP(D4503,'[1]IPS REGISTRADAS'!B$9:C$3248,2,0)</f>
        <v>ENDOKET LTDA</v>
      </c>
      <c r="F4503" s="9">
        <v>4737654</v>
      </c>
    </row>
    <row r="4504" spans="1:6" ht="15" customHeight="1" x14ac:dyDescent="0.25">
      <c r="A4504" s="7" t="s">
        <v>7</v>
      </c>
      <c r="B4504" s="7" t="s">
        <v>8</v>
      </c>
      <c r="C4504" s="7" t="s">
        <v>2029</v>
      </c>
      <c r="D4504" s="8">
        <v>890801026</v>
      </c>
      <c r="E4504" s="1" t="str">
        <f>VLOOKUP(D4504,'[1]IPS REGISTRADAS'!B$9:C$3248,2,0)</f>
        <v>HOSPITAL DEPARTAMENTAL FELIPE SUAREZ E.S.E.</v>
      </c>
      <c r="F4504" s="9">
        <v>95935812</v>
      </c>
    </row>
    <row r="4505" spans="1:6" ht="15" customHeight="1" x14ac:dyDescent="0.25">
      <c r="A4505" s="7" t="s">
        <v>7</v>
      </c>
      <c r="B4505" s="7" t="s">
        <v>8</v>
      </c>
      <c r="C4505" s="7" t="s">
        <v>2029</v>
      </c>
      <c r="D4505" s="8">
        <v>892399994</v>
      </c>
      <c r="E4505" s="1" t="str">
        <f>VLOOKUP(D4505,'[1]IPS REGISTRADAS'!B$9:C$3248,2,0)</f>
        <v>E.S.E. HOSPITAL ROSARIO PUMAREJO DE LOPEZ</v>
      </c>
      <c r="F4505" s="9">
        <v>2018598</v>
      </c>
    </row>
    <row r="4506" spans="1:6" ht="15" customHeight="1" x14ac:dyDescent="0.25">
      <c r="A4506" s="7" t="s">
        <v>142</v>
      </c>
      <c r="B4506" s="7" t="s">
        <v>143</v>
      </c>
      <c r="C4506" s="7" t="s">
        <v>2029</v>
      </c>
      <c r="D4506" s="8">
        <v>800187260</v>
      </c>
      <c r="E4506" s="1" t="str">
        <f>VLOOKUP(D4506,'[1]IPS REGISTRADAS'!B$9:C$3248,2,0)</f>
        <v>INSTITUTO DE ENFERMEDADES DIGESTIVAS DE HUILA LTDA</v>
      </c>
      <c r="F4506" s="9">
        <v>12773851</v>
      </c>
    </row>
    <row r="4507" spans="1:6" ht="15" customHeight="1" x14ac:dyDescent="0.25">
      <c r="A4507" s="7" t="s">
        <v>142</v>
      </c>
      <c r="B4507" s="7" t="s">
        <v>143</v>
      </c>
      <c r="C4507" s="7" t="s">
        <v>2029</v>
      </c>
      <c r="D4507" s="8">
        <v>824005694</v>
      </c>
      <c r="E4507" s="1" t="str">
        <f>VLOOKUP(D4507,'[1]IPS REGISTRADAS'!B$9:C$3248,2,0)</f>
        <v>CENTRO REGIONAL DE ONCOLOGIA DE VALLEDUPAR CESAR</v>
      </c>
      <c r="F4507" s="9">
        <v>67320000</v>
      </c>
    </row>
    <row r="4508" spans="1:6" ht="15" customHeight="1" x14ac:dyDescent="0.25">
      <c r="A4508" s="7" t="s">
        <v>142</v>
      </c>
      <c r="B4508" s="7" t="s">
        <v>143</v>
      </c>
      <c r="C4508" s="7" t="s">
        <v>2029</v>
      </c>
      <c r="D4508" s="8">
        <v>890300516</v>
      </c>
      <c r="E4508" s="1" t="str">
        <f>VLOOKUP(D4508,'[1]IPS REGISTRADAS'!B$9:C$3248,2,0)</f>
        <v>CLINICA SAN FERNANDO S.A.</v>
      </c>
      <c r="F4508" s="9">
        <v>202950000</v>
      </c>
    </row>
    <row r="4509" spans="1:6" ht="15" customHeight="1" x14ac:dyDescent="0.25">
      <c r="A4509" s="7" t="s">
        <v>142</v>
      </c>
      <c r="B4509" s="7" t="s">
        <v>143</v>
      </c>
      <c r="C4509" s="7" t="s">
        <v>2029</v>
      </c>
      <c r="D4509" s="8">
        <v>891180268</v>
      </c>
      <c r="E4509" s="1" t="str">
        <f>VLOOKUP(D4509,'[1]IPS REGISTRADAS'!B$9:C$3248,2,0)</f>
        <v>HOSPITAL UNIVERSITARIO HERNANDO MONCALEANO PERDOMO E.S.E</v>
      </c>
      <c r="F4509" s="9">
        <v>762815000</v>
      </c>
    </row>
    <row r="4510" spans="1:6" x14ac:dyDescent="0.25">
      <c r="A4510" s="7" t="s">
        <v>142</v>
      </c>
      <c r="B4510" s="7" t="s">
        <v>143</v>
      </c>
      <c r="C4510" s="7" t="s">
        <v>2029</v>
      </c>
      <c r="D4510" s="8">
        <v>800220011</v>
      </c>
      <c r="E4510" s="1" t="str">
        <f>VLOOKUP(D4510,'[1]IPS REGISTRADAS'!B$9:C$3248,2,0)</f>
        <v>HOSPITAL MEISSEN II NIVEL DE BOGOTÁ D.C.</v>
      </c>
      <c r="F4510" s="9">
        <v>4379285</v>
      </c>
    </row>
    <row r="4511" spans="1:6" x14ac:dyDescent="0.25">
      <c r="A4511" s="7" t="s">
        <v>142</v>
      </c>
      <c r="B4511" s="7" t="s">
        <v>143</v>
      </c>
      <c r="C4511" s="7" t="s">
        <v>2029</v>
      </c>
      <c r="D4511" s="8">
        <v>900611060</v>
      </c>
      <c r="E4511" s="1" t="str">
        <f>VLOOKUP(D4511,'[1]IPS REGISTRADAS'!B$9:C$3248,2,0)</f>
        <v>CENEMED QUILICHAO</v>
      </c>
      <c r="F4511" s="9">
        <v>44314444</v>
      </c>
    </row>
    <row r="4512" spans="1:6" x14ac:dyDescent="0.25">
      <c r="A4512" s="7" t="s">
        <v>7</v>
      </c>
      <c r="B4512" s="7" t="s">
        <v>8</v>
      </c>
      <c r="C4512" s="7" t="s">
        <v>2029</v>
      </c>
      <c r="D4512" s="8">
        <v>813005295</v>
      </c>
      <c r="E4512" s="1" t="str">
        <f>VLOOKUP(D4512,'[1]IPS REGISTRADAS'!B$9:C$3248,2,0)</f>
        <v xml:space="preserve">E.S.E. HOSPITAL MUNICIPAL MANUEL CASTRO TOVAR </v>
      </c>
      <c r="F4512" s="9">
        <v>1989466</v>
      </c>
    </row>
    <row r="4513" spans="1:6" x14ac:dyDescent="0.25">
      <c r="A4513" s="7" t="s">
        <v>7</v>
      </c>
      <c r="B4513" s="7" t="s">
        <v>8</v>
      </c>
      <c r="C4513" s="7" t="s">
        <v>2029</v>
      </c>
      <c r="D4513" s="8">
        <v>860020094</v>
      </c>
      <c r="E4513" s="1" t="str">
        <f>VLOOKUP(D4513,'[1]IPS REGISTRADAS'!B$9:C$3248,2,0)</f>
        <v>E.S.E HOSPITAL NUESTRA SEÑORA DEL CARMEN DEL COLEGIO</v>
      </c>
      <c r="F4513" s="9">
        <v>3530307</v>
      </c>
    </row>
    <row r="4514" spans="1:6" x14ac:dyDescent="0.25">
      <c r="A4514" s="7" t="s">
        <v>7</v>
      </c>
      <c r="B4514" s="7" t="s">
        <v>8</v>
      </c>
      <c r="C4514" s="7" t="s">
        <v>2029</v>
      </c>
      <c r="D4514" s="8">
        <v>800196433</v>
      </c>
      <c r="E4514" s="1" t="str">
        <f>VLOOKUP(D4514,'[1]IPS REGISTRADAS'!B$9:C$3248,2,0)</f>
        <v>HOSPITAL SIMON BOLIVAR E.S.E</v>
      </c>
      <c r="F4514" s="9">
        <v>43410124</v>
      </c>
    </row>
    <row r="4515" spans="1:6" x14ac:dyDescent="0.25">
      <c r="A4515" s="7" t="s">
        <v>7</v>
      </c>
      <c r="B4515" s="7" t="s">
        <v>8</v>
      </c>
      <c r="C4515" s="7" t="s">
        <v>2029</v>
      </c>
      <c r="D4515" s="8">
        <v>801001323</v>
      </c>
      <c r="E4515" s="1" t="str">
        <f>VLOOKUP(D4515,'[1]IPS REGISTRADAS'!B$9:C$3248,2,0)</f>
        <v>INSTITUTO ESPECIALIZADO EN SALUD MENTAL LTDA</v>
      </c>
      <c r="F4515" s="9">
        <v>135059103</v>
      </c>
    </row>
    <row r="4516" spans="1:6" x14ac:dyDescent="0.25">
      <c r="A4516" s="7" t="s">
        <v>7</v>
      </c>
      <c r="B4516" s="7" t="s">
        <v>8</v>
      </c>
      <c r="C4516" s="7" t="s">
        <v>2029</v>
      </c>
      <c r="D4516" s="8">
        <v>891580002</v>
      </c>
      <c r="E4516" s="1" t="str">
        <f>VLOOKUP(D4516,'[1]IPS REGISTRADAS'!B$9:C$3248,2,0)</f>
        <v>HOSPITAL UNIVERSITARIO SAN JOSE DE POPAYAN E.S.E.</v>
      </c>
      <c r="F4516" s="9">
        <v>12525269</v>
      </c>
    </row>
    <row r="4517" spans="1:6" x14ac:dyDescent="0.25">
      <c r="A4517" s="7" t="s">
        <v>7</v>
      </c>
      <c r="B4517" s="7" t="s">
        <v>8</v>
      </c>
      <c r="C4517" s="7" t="s">
        <v>2029</v>
      </c>
      <c r="D4517" s="8">
        <v>891900481</v>
      </c>
      <c r="E4517" s="1" t="str">
        <f>VLOOKUP(D4517,'[1]IPS REGISTRADAS'!B$9:C$3248,2,0)</f>
        <v>HOSPITAL NUESTRA SEÑORA DE LOS SANTOS E.S.E.</v>
      </c>
      <c r="F4517" s="9">
        <v>1197247</v>
      </c>
    </row>
    <row r="4518" spans="1:6" x14ac:dyDescent="0.25">
      <c r="A4518" s="7" t="s">
        <v>7</v>
      </c>
      <c r="B4518" s="7" t="s">
        <v>8</v>
      </c>
      <c r="C4518" s="7" t="s">
        <v>2029</v>
      </c>
      <c r="D4518" s="8">
        <v>900319795</v>
      </c>
      <c r="E4518" s="1" t="str">
        <f>VLOOKUP(D4518,'[1]IPS REGISTRADAS'!B$9:C$3248,2,0)</f>
        <v>LABORATORIO CLINICO MARTHA LUCIA HOYOS GUTIERREZ S.A.S.</v>
      </c>
      <c r="F4518" s="9">
        <v>8931956</v>
      </c>
    </row>
    <row r="4519" spans="1:6" x14ac:dyDescent="0.25">
      <c r="A4519" s="7" t="s">
        <v>142</v>
      </c>
      <c r="B4519" s="7" t="s">
        <v>143</v>
      </c>
      <c r="C4519" s="7" t="s">
        <v>2029</v>
      </c>
      <c r="D4519" s="8">
        <v>891412134</v>
      </c>
      <c r="E4519" s="1" t="str">
        <f>VLOOKUP(D4519,'[1]IPS REGISTRADAS'!B$9:C$3248,2,0)</f>
        <v>ESE HOSPITAL MENTAL UNIVERSITARIO DE RISARALDA</v>
      </c>
      <c r="F4519" s="9">
        <v>83160000</v>
      </c>
    </row>
    <row r="4520" spans="1:6" x14ac:dyDescent="0.25">
      <c r="A4520" s="7" t="s">
        <v>142</v>
      </c>
      <c r="B4520" s="7" t="s">
        <v>143</v>
      </c>
      <c r="C4520" s="7" t="s">
        <v>2029</v>
      </c>
      <c r="D4520" s="8">
        <v>900267867</v>
      </c>
      <c r="E4520" s="1" t="str">
        <f>VLOOKUP(D4520,'[1]IPS REGISTRADAS'!B$9:C$3248,2,0)</f>
        <v>FUNDACION IPS GLOBAL SALUD - SERVICIOS MEDICOS INTEGRALES</v>
      </c>
      <c r="F4520" s="9">
        <v>21918089</v>
      </c>
    </row>
    <row r="4521" spans="1:6" x14ac:dyDescent="0.25">
      <c r="A4521" s="7" t="s">
        <v>7</v>
      </c>
      <c r="B4521" s="7" t="s">
        <v>8</v>
      </c>
      <c r="C4521" s="7" t="s">
        <v>2029</v>
      </c>
      <c r="D4521" s="8">
        <v>800176868</v>
      </c>
      <c r="E4521" s="1" t="str">
        <f>VLOOKUP(D4521,'[1]IPS REGISTRADAS'!B$9:C$3248,2,0)</f>
        <v>INSTITUTO CALDENSE DE PATOLOGIA I.C.P. DE MANIZALES CALDAS</v>
      </c>
      <c r="F4521" s="9">
        <v>11231458</v>
      </c>
    </row>
    <row r="4522" spans="1:6" x14ac:dyDescent="0.25">
      <c r="A4522" s="7" t="s">
        <v>7</v>
      </c>
      <c r="B4522" s="7" t="s">
        <v>8</v>
      </c>
      <c r="C4522" s="7" t="s">
        <v>2029</v>
      </c>
      <c r="D4522" s="8">
        <v>801003362</v>
      </c>
      <c r="E4522" s="1" t="str">
        <f>VLOOKUP(D4522,'[1]IPS REGISTRADAS'!B$9:C$3248,2,0)</f>
        <v>FEDERACION NACIONAL DE CORPORACIONES PARA LA PREVENCION LA REHABILITACION Y PROTECCION SOCIAL - FENACORSOL</v>
      </c>
      <c r="F4522" s="9">
        <v>29511812</v>
      </c>
    </row>
    <row r="4523" spans="1:6" x14ac:dyDescent="0.25">
      <c r="A4523" s="7" t="s">
        <v>7</v>
      </c>
      <c r="B4523" s="7" t="s">
        <v>8</v>
      </c>
      <c r="C4523" s="7" t="s">
        <v>2029</v>
      </c>
      <c r="D4523" s="8">
        <v>810002335</v>
      </c>
      <c r="E4523" s="1" t="str">
        <f>VLOOKUP(D4523,'[1]IPS REGISTRADAS'!B$9:C$3248,2,0)</f>
        <v>CENTRO DE DIAGNOSTICO UROLOGICO S A C D U S A</v>
      </c>
      <c r="F4523" s="9">
        <v>4907576</v>
      </c>
    </row>
    <row r="4524" spans="1:6" x14ac:dyDescent="0.25">
      <c r="A4524" s="7" t="s">
        <v>7</v>
      </c>
      <c r="B4524" s="7" t="s">
        <v>8</v>
      </c>
      <c r="C4524" s="7" t="s">
        <v>2029</v>
      </c>
      <c r="D4524" s="8">
        <v>891411663</v>
      </c>
      <c r="E4524" s="1" t="str">
        <f>VLOOKUP(D4524,'[1]IPS REGISTRADAS'!B$9:C$3248,2,0)</f>
        <v>ESEHOSPITAL SANTA MONICA DE DOS QUEBRADAS RISARALDA</v>
      </c>
      <c r="F4524" s="9">
        <v>104696247</v>
      </c>
    </row>
    <row r="4525" spans="1:6" x14ac:dyDescent="0.25">
      <c r="A4525" s="7" t="s">
        <v>7</v>
      </c>
      <c r="B4525" s="7" t="s">
        <v>8</v>
      </c>
      <c r="C4525" s="7" t="s">
        <v>2029</v>
      </c>
      <c r="D4525" s="8">
        <v>900458312</v>
      </c>
      <c r="E4525" s="1" t="str">
        <f>VLOOKUP(D4525,'[1]IPS REGISTRADAS'!B$9:C$3248,2,0)</f>
        <v>SERVICIO AEREO MEDICALIZADO Y FUNDAMENTAL S.A.S.</v>
      </c>
      <c r="F4525" s="9">
        <v>1728000</v>
      </c>
    </row>
    <row r="4526" spans="1:6" x14ac:dyDescent="0.25">
      <c r="A4526" s="7" t="s">
        <v>142</v>
      </c>
      <c r="B4526" s="7" t="s">
        <v>143</v>
      </c>
      <c r="C4526" s="7" t="s">
        <v>2029</v>
      </c>
      <c r="D4526" s="8">
        <v>899999151</v>
      </c>
      <c r="E4526" s="1" t="str">
        <f>VLOOKUP(D4526,'[1]IPS REGISTRADAS'!B$9:C$3248,2,0)</f>
        <v>E.S.E. HOSPITAL SAN RAFAEL FACATATIVA</v>
      </c>
      <c r="F4526" s="9">
        <v>4533880</v>
      </c>
    </row>
    <row r="4527" spans="1:6" x14ac:dyDescent="0.25">
      <c r="A4527" s="7" t="s">
        <v>1312</v>
      </c>
      <c r="B4527" s="7" t="s">
        <v>1313</v>
      </c>
      <c r="C4527" s="7" t="s">
        <v>2029</v>
      </c>
      <c r="D4527" s="8">
        <v>800006850</v>
      </c>
      <c r="E4527" s="1" t="str">
        <f>VLOOKUP(D4527,'[1]IPS REGISTRADAS'!B$9:C$3248,2,0)</f>
        <v xml:space="preserve">HOSPITAL MARIO GAITAN YANGUAS E.S.E. </v>
      </c>
      <c r="F4527" s="9">
        <v>2470690</v>
      </c>
    </row>
    <row r="4528" spans="1:6" x14ac:dyDescent="0.25">
      <c r="A4528" s="7" t="s">
        <v>1312</v>
      </c>
      <c r="B4528" s="7" t="s">
        <v>1313</v>
      </c>
      <c r="C4528" s="7" t="s">
        <v>2029</v>
      </c>
      <c r="D4528" s="8">
        <v>800116719</v>
      </c>
      <c r="E4528" s="1" t="str">
        <f>VLOOKUP(D4528,'[1]IPS REGISTRADAS'!B$9:C$3248,2,0)</f>
        <v>HOSPITAL ESPECIALIZADO GRANJA INTEGRAL E.S.E. DE LERIDA TOLIMA</v>
      </c>
      <c r="F4528" s="9">
        <v>25000000</v>
      </c>
    </row>
    <row r="4529" spans="1:6" x14ac:dyDescent="0.25">
      <c r="A4529" s="7" t="s">
        <v>1312</v>
      </c>
      <c r="B4529" s="7" t="s">
        <v>1313</v>
      </c>
      <c r="C4529" s="7" t="s">
        <v>2029</v>
      </c>
      <c r="D4529" s="8">
        <v>801000713</v>
      </c>
      <c r="E4529" s="1" t="str">
        <f>VLOOKUP(D4529,'[1]IPS REGISTRADAS'!B$9:C$3248,2,0)</f>
        <v>ONCOLOGOS DEL OCCIDENTE S.A. DE ARMENIA QUINDIO</v>
      </c>
      <c r="F4529" s="9">
        <v>20000000</v>
      </c>
    </row>
    <row r="4530" spans="1:6" x14ac:dyDescent="0.25">
      <c r="A4530" s="7" t="s">
        <v>1312</v>
      </c>
      <c r="B4530" s="7" t="s">
        <v>1313</v>
      </c>
      <c r="C4530" s="7" t="s">
        <v>2029</v>
      </c>
      <c r="D4530" s="8">
        <v>809008576</v>
      </c>
      <c r="E4530" s="1" t="str">
        <f>VLOOKUP(D4530,'[1]IPS REGISTRADAS'!B$9:C$3248,2,0)</f>
        <v>SALUD 24 HORAS LTDA DE IBAGUE TOLIMA</v>
      </c>
      <c r="F4530" s="9">
        <v>5432454</v>
      </c>
    </row>
    <row r="4531" spans="1:6" x14ac:dyDescent="0.25">
      <c r="A4531" s="7" t="s">
        <v>1312</v>
      </c>
      <c r="B4531" s="7" t="s">
        <v>1313</v>
      </c>
      <c r="C4531" s="7" t="s">
        <v>2029</v>
      </c>
      <c r="D4531" s="8">
        <v>890703630</v>
      </c>
      <c r="E4531" s="1" t="str">
        <f>VLOOKUP(D4531,'[1]IPS REGISTRADAS'!B$9:C$3248,2,0)</f>
        <v>SOCIEDAD MEDICO QUIRURGICA DEL TOLIMA Y/O CLINICA TOLIMA DE IBAGUE TOLIMA</v>
      </c>
      <c r="F4531" s="9">
        <v>10000000</v>
      </c>
    </row>
    <row r="4532" spans="1:6" x14ac:dyDescent="0.25">
      <c r="A4532" s="7" t="s">
        <v>1312</v>
      </c>
      <c r="B4532" s="7" t="s">
        <v>1313</v>
      </c>
      <c r="C4532" s="7" t="s">
        <v>2029</v>
      </c>
      <c r="D4532" s="8">
        <v>891380054</v>
      </c>
      <c r="E4532" s="1" t="str">
        <f>VLOOKUP(D4532,'[1]IPS REGISTRADAS'!B$9:C$3248,2,0)</f>
        <v>FUNDACION HOSPITAL SAN JOSE DE BUGA DE BUGA VALLE</v>
      </c>
      <c r="F4532" s="9">
        <v>2057969</v>
      </c>
    </row>
    <row r="4533" spans="1:6" x14ac:dyDescent="0.25">
      <c r="A4533" s="7" t="s">
        <v>1312</v>
      </c>
      <c r="B4533" s="7" t="s">
        <v>1313</v>
      </c>
      <c r="C4533" s="7" t="s">
        <v>2029</v>
      </c>
      <c r="D4533" s="8">
        <v>892000501</v>
      </c>
      <c r="E4533" s="1" t="str">
        <f>VLOOKUP(D4533,'[1]IPS REGISTRADAS'!B$9:C$3248,2,0)</f>
        <v>HOSPITAL DEPARTAMENTAL DE VILLAVICENCIO</v>
      </c>
      <c r="F4533" s="9">
        <v>50000000</v>
      </c>
    </row>
    <row r="4534" spans="1:6" x14ac:dyDescent="0.25">
      <c r="A4534" s="7" t="s">
        <v>1312</v>
      </c>
      <c r="B4534" s="7" t="s">
        <v>1313</v>
      </c>
      <c r="C4534" s="7" t="s">
        <v>2029</v>
      </c>
      <c r="D4534" s="8">
        <v>900098476</v>
      </c>
      <c r="E4534" s="1" t="str">
        <f>VLOOKUP(D4534,'[1]IPS REGISTRADAS'!B$9:C$3248,2,0)</f>
        <v>FUNDACION HOSPITAL INFANTIL UNIVERSITARIO DE SAN JOSE</v>
      </c>
      <c r="F4534" s="9">
        <v>4572096</v>
      </c>
    </row>
    <row r="4535" spans="1:6" x14ac:dyDescent="0.25">
      <c r="A4535" s="7" t="s">
        <v>7</v>
      </c>
      <c r="B4535" s="7" t="s">
        <v>8</v>
      </c>
      <c r="C4535" s="7" t="s">
        <v>2029</v>
      </c>
      <c r="D4535" s="8">
        <v>801000060</v>
      </c>
      <c r="E4535" s="1" t="str">
        <f>VLOOKUP(D4535,'[1]IPS REGISTRADAS'!B$9:C$3248,2,0)</f>
        <v>SOCIEDAD DE NEOROCIENCIA E IMÁGENES DIAGNOSTICAS NEUROIMAGENES S.A.</v>
      </c>
      <c r="F4535" s="9">
        <v>4260528</v>
      </c>
    </row>
    <row r="4536" spans="1:6" x14ac:dyDescent="0.25">
      <c r="A4536" s="7" t="s">
        <v>7</v>
      </c>
      <c r="B4536" s="7" t="s">
        <v>8</v>
      </c>
      <c r="C4536" s="7" t="s">
        <v>2029</v>
      </c>
      <c r="D4536" s="8">
        <v>801001220</v>
      </c>
      <c r="E4536" s="1" t="str">
        <f>VLOOKUP(D4536,'[1]IPS REGISTRADAS'!B$9:C$3248,2,0)</f>
        <v>GASTROSALUD LTDA INSTITUTO DE ENFERMEDADES DEL APARATO DIGESTIVO LTDA</v>
      </c>
      <c r="F4536" s="9">
        <v>18531781</v>
      </c>
    </row>
    <row r="4537" spans="1:6" x14ac:dyDescent="0.25">
      <c r="A4537" s="7" t="s">
        <v>7</v>
      </c>
      <c r="B4537" s="7" t="s">
        <v>8</v>
      </c>
      <c r="C4537" s="7" t="s">
        <v>2029</v>
      </c>
      <c r="D4537" s="8">
        <v>890904646</v>
      </c>
      <c r="E4537" s="1" t="str">
        <f>VLOOKUP(D4537,'[1]IPS REGISTRADAS'!B$9:C$3248,2,0)</f>
        <v xml:space="preserve">HOSPITAL GENERAL DE MEDELLIN E.S.E. </v>
      </c>
      <c r="F4537" s="9">
        <v>34574760</v>
      </c>
    </row>
    <row r="4538" spans="1:6" x14ac:dyDescent="0.25">
      <c r="A4538" s="7" t="s">
        <v>7</v>
      </c>
      <c r="B4538" s="7" t="s">
        <v>8</v>
      </c>
      <c r="C4538" s="7" t="s">
        <v>2029</v>
      </c>
      <c r="D4538" s="8">
        <v>900244257</v>
      </c>
      <c r="E4538" s="1" t="str">
        <f>VLOOKUP(D4538,'[1]IPS REGISTRADAS'!B$9:C$3248,2,0)</f>
        <v>EMDODIAGNOSTICO SAS</v>
      </c>
      <c r="F4538" s="9">
        <v>2986696</v>
      </c>
    </row>
    <row r="4539" spans="1:6" x14ac:dyDescent="0.25">
      <c r="A4539" s="7" t="s">
        <v>1312</v>
      </c>
      <c r="B4539" s="7" t="s">
        <v>1313</v>
      </c>
      <c r="C4539" s="7" t="s">
        <v>2029</v>
      </c>
      <c r="D4539" s="8">
        <v>800130480</v>
      </c>
      <c r="E4539" s="1" t="str">
        <f>VLOOKUP(D4539,'[1]IPS REGISTRADAS'!B$9:C$3248,2,0)</f>
        <v>CENTRO DE MEDICINA NUCLEAR DEL TOLIMA LIMITADA</v>
      </c>
      <c r="F4539" s="9">
        <v>10000000</v>
      </c>
    </row>
    <row r="4540" spans="1:6" x14ac:dyDescent="0.25">
      <c r="A4540" s="7" t="s">
        <v>1312</v>
      </c>
      <c r="B4540" s="7" t="s">
        <v>1313</v>
      </c>
      <c r="C4540" s="7" t="s">
        <v>2029</v>
      </c>
      <c r="D4540" s="8">
        <v>800185449</v>
      </c>
      <c r="E4540" s="1" t="str">
        <f>VLOOKUP(D4540,'[1]IPS REGISTRADAS'!B$9:C$3248,2,0)</f>
        <v>DIAGNOSTICOS CARDILÓGICO ESPECIALIZADOS S.A.S.DIACORSAS DE FLORIDABLANCA SANTANDER</v>
      </c>
      <c r="F4540" s="9">
        <v>100000000</v>
      </c>
    </row>
    <row r="4541" spans="1:6" x14ac:dyDescent="0.25">
      <c r="A4541" s="7" t="s">
        <v>1312</v>
      </c>
      <c r="B4541" s="7" t="s">
        <v>1313</v>
      </c>
      <c r="C4541" s="7" t="s">
        <v>2029</v>
      </c>
      <c r="D4541" s="8">
        <v>816000810</v>
      </c>
      <c r="E4541" s="1" t="str">
        <f>VLOOKUP(D4541,'[1]IPS REGISTRADAS'!B$9:C$3248,2,0)</f>
        <v>UNIDAD OFTALMOLOGICA LASER DE PEREIRA RISARALDA</v>
      </c>
      <c r="F4541" s="9">
        <v>4000000</v>
      </c>
    </row>
    <row r="4542" spans="1:6" x14ac:dyDescent="0.25">
      <c r="A4542" s="7" t="s">
        <v>1312</v>
      </c>
      <c r="B4542" s="7" t="s">
        <v>1313</v>
      </c>
      <c r="C4542" s="7" t="s">
        <v>2029</v>
      </c>
      <c r="D4542" s="8">
        <v>830077688</v>
      </c>
      <c r="E4542" s="1" t="str">
        <f>VLOOKUP(D4542,'[1]IPS REGISTRADAS'!B$9:C$3248,2,0)</f>
        <v>HOSPITAL DE ENGATIVÁ E.S.E</v>
      </c>
      <c r="F4542" s="9">
        <v>1619986</v>
      </c>
    </row>
    <row r="4543" spans="1:6" x14ac:dyDescent="0.25">
      <c r="A4543" s="7" t="s">
        <v>1312</v>
      </c>
      <c r="B4543" s="7" t="s">
        <v>1313</v>
      </c>
      <c r="C4543" s="7" t="s">
        <v>2029</v>
      </c>
      <c r="D4543" s="8">
        <v>830512062</v>
      </c>
      <c r="E4543" s="1" t="str">
        <f>VLOOKUP(D4543,'[1]IPS REGISTRADAS'!B$9:C$3248,2,0)</f>
        <v>REHABILITAR E.U.</v>
      </c>
      <c r="F4543" s="9">
        <v>3000000</v>
      </c>
    </row>
    <row r="4544" spans="1:6" x14ac:dyDescent="0.25">
      <c r="A4544" s="7" t="s">
        <v>1312</v>
      </c>
      <c r="B4544" s="7" t="s">
        <v>1313</v>
      </c>
      <c r="C4544" s="7" t="s">
        <v>2029</v>
      </c>
      <c r="D4544" s="8">
        <v>860020188</v>
      </c>
      <c r="E4544" s="1" t="str">
        <f>VLOOKUP(D4544,'[1]IPS REGISTRADAS'!B$9:C$3248,2,0)</f>
        <v>HOSPITAL SANTA CLARA</v>
      </c>
      <c r="F4544" s="9">
        <v>5715312</v>
      </c>
    </row>
    <row r="4545" spans="1:6" x14ac:dyDescent="0.25">
      <c r="A4545" s="7" t="s">
        <v>1312</v>
      </c>
      <c r="B4545" s="7" t="s">
        <v>1313</v>
      </c>
      <c r="C4545" s="7" t="s">
        <v>2029</v>
      </c>
      <c r="D4545" s="8">
        <v>900454409</v>
      </c>
      <c r="E4545" s="1" t="str">
        <f>VLOOKUP(D4545,'[1]IPS REGISTRADAS'!B$9:C$3248,2,0)</f>
        <v>UNION TEMPORAL U.T CRITICAL CARE GROUP</v>
      </c>
      <c r="F4545" s="9">
        <v>15000000</v>
      </c>
    </row>
    <row r="4546" spans="1:6" x14ac:dyDescent="0.25">
      <c r="A4546" s="7" t="s">
        <v>7</v>
      </c>
      <c r="B4546" s="7" t="s">
        <v>8</v>
      </c>
      <c r="C4546" s="7" t="s">
        <v>2029</v>
      </c>
      <c r="D4546" s="8">
        <v>892000501</v>
      </c>
      <c r="E4546" s="1" t="str">
        <f>VLOOKUP(D4546,'[1]IPS REGISTRADAS'!B$9:C$3248,2,0)</f>
        <v>HOSPITAL DEPARTAMENTAL DE VILLAVICENCIO</v>
      </c>
      <c r="F4546" s="9">
        <v>10509999</v>
      </c>
    </row>
    <row r="4547" spans="1:6" x14ac:dyDescent="0.25">
      <c r="A4547" s="7" t="s">
        <v>7</v>
      </c>
      <c r="B4547" s="7" t="s">
        <v>8</v>
      </c>
      <c r="C4547" s="7" t="s">
        <v>2029</v>
      </c>
      <c r="D4547" s="8">
        <v>892300445</v>
      </c>
      <c r="E4547" s="1" t="str">
        <f>VLOOKUP(D4547,'[1]IPS REGISTRADAS'!B$9:C$3248,2,0)</f>
        <v>HOSPITAL REGIONAL DE AGUACHICA JOSE DAVID PADILLA VILLAFAÑE E.S.E</v>
      </c>
      <c r="F4547" s="9">
        <v>2330905</v>
      </c>
    </row>
    <row r="4548" spans="1:6" x14ac:dyDescent="0.25">
      <c r="A4548" s="7" t="s">
        <v>7</v>
      </c>
      <c r="B4548" s="7" t="s">
        <v>8</v>
      </c>
      <c r="C4548" s="7" t="s">
        <v>2029</v>
      </c>
      <c r="D4548" s="8">
        <v>900132876</v>
      </c>
      <c r="E4548" s="1" t="str">
        <f>VLOOKUP(D4548,'[1]IPS REGISTRADAS'!B$9:C$3248,2,0)</f>
        <v>REHABILITAR CUCUTA LTDA</v>
      </c>
      <c r="F4548" s="9">
        <v>4529238</v>
      </c>
    </row>
    <row r="4549" spans="1:6" x14ac:dyDescent="0.25">
      <c r="A4549" s="7" t="s">
        <v>1312</v>
      </c>
      <c r="B4549" s="7" t="s">
        <v>1313</v>
      </c>
      <c r="C4549" s="7" t="s">
        <v>2029</v>
      </c>
      <c r="D4549" s="8">
        <v>800044967</v>
      </c>
      <c r="E4549" s="1" t="str">
        <f>VLOOKUP(D4549,'[1]IPS REGISTRADAS'!B$9:C$3248,2,0)</f>
        <v>ATENCION SEGURIDAD SOCIAL BIENESTAR SALUD E.S.E</v>
      </c>
      <c r="F4549" s="9">
        <v>1279057</v>
      </c>
    </row>
    <row r="4550" spans="1:6" x14ac:dyDescent="0.25">
      <c r="A4550" s="7" t="s">
        <v>1312</v>
      </c>
      <c r="B4550" s="7" t="s">
        <v>1313</v>
      </c>
      <c r="C4550" s="7" t="s">
        <v>2029</v>
      </c>
      <c r="D4550" s="8">
        <v>800196433</v>
      </c>
      <c r="E4550" s="1" t="str">
        <f>VLOOKUP(D4550,'[1]IPS REGISTRADAS'!B$9:C$3248,2,0)</f>
        <v>HOSPITAL SIMON BOLIVAR E.S.E</v>
      </c>
      <c r="F4550" s="9">
        <v>10000000</v>
      </c>
    </row>
    <row r="4551" spans="1:6" x14ac:dyDescent="0.25">
      <c r="A4551" s="7" t="s">
        <v>1312</v>
      </c>
      <c r="B4551" s="7" t="s">
        <v>1313</v>
      </c>
      <c r="C4551" s="7" t="s">
        <v>2029</v>
      </c>
      <c r="D4551" s="8">
        <v>809003590</v>
      </c>
      <c r="E4551" s="1" t="str">
        <f>VLOOKUP(D4551,'[1]IPS REGISTRADAS'!B$9:C$3248,2,0)</f>
        <v>UNIDAD DE SALUD DE IBAGUE TOLIMA E.S.E.</v>
      </c>
      <c r="F4551" s="9">
        <v>4000000</v>
      </c>
    </row>
    <row r="4552" spans="1:6" x14ac:dyDescent="0.25">
      <c r="A4552" s="7" t="s">
        <v>1312</v>
      </c>
      <c r="B4552" s="7" t="s">
        <v>1313</v>
      </c>
      <c r="C4552" s="7" t="s">
        <v>2029</v>
      </c>
      <c r="D4552" s="8">
        <v>890701353</v>
      </c>
      <c r="E4552" s="1" t="str">
        <f>VLOOKUP(D4552,'[1]IPS REGISTRADAS'!B$9:C$3248,2,0)</f>
        <v>NUEVO HOSPITAL LA CANDELARIA</v>
      </c>
      <c r="F4552" s="9">
        <v>40000000</v>
      </c>
    </row>
    <row r="4553" spans="1:6" x14ac:dyDescent="0.25">
      <c r="A4553" s="7" t="s">
        <v>1312</v>
      </c>
      <c r="B4553" s="7" t="s">
        <v>1313</v>
      </c>
      <c r="C4553" s="7" t="s">
        <v>2029</v>
      </c>
      <c r="D4553" s="8">
        <v>890701718</v>
      </c>
      <c r="E4553" s="1" t="str">
        <f>VLOOKUP(D4553,'[1]IPS REGISTRADAS'!B$9:C$3248,2,0)</f>
        <v>HOSPITAL REGIONAL LIBANO TOLIMA E.S.E.</v>
      </c>
      <c r="F4553" s="9">
        <v>8693226</v>
      </c>
    </row>
    <row r="4554" spans="1:6" x14ac:dyDescent="0.25">
      <c r="A4554" s="7" t="s">
        <v>1312</v>
      </c>
      <c r="B4554" s="7" t="s">
        <v>1313</v>
      </c>
      <c r="C4554" s="7" t="s">
        <v>2029</v>
      </c>
      <c r="D4554" s="8">
        <v>891412134</v>
      </c>
      <c r="E4554" s="1" t="str">
        <f>VLOOKUP(D4554,'[1]IPS REGISTRADAS'!B$9:C$3248,2,0)</f>
        <v>ESE HOSPITAL MENTAL UNIVERSITARIO DE RISARALDA</v>
      </c>
      <c r="F4554" s="9">
        <v>1033402</v>
      </c>
    </row>
    <row r="4555" spans="1:6" x14ac:dyDescent="0.25">
      <c r="A4555" s="7" t="s">
        <v>1312</v>
      </c>
      <c r="B4555" s="7" t="s">
        <v>1313</v>
      </c>
      <c r="C4555" s="7" t="s">
        <v>2029</v>
      </c>
      <c r="D4555" s="8">
        <v>900209266</v>
      </c>
      <c r="E4555" s="1" t="str">
        <f>VLOOKUP(D4555,'[1]IPS REGISTRADAS'!B$9:C$3248,2,0)</f>
        <v>BIORENAL S.A</v>
      </c>
      <c r="F4555" s="9">
        <v>20000000</v>
      </c>
    </row>
    <row r="4556" spans="1:6" x14ac:dyDescent="0.25">
      <c r="A4556" s="7" t="s">
        <v>1312</v>
      </c>
      <c r="B4556" s="7" t="s">
        <v>1313</v>
      </c>
      <c r="C4556" s="7" t="s">
        <v>2029</v>
      </c>
      <c r="D4556" s="8">
        <v>900267104</v>
      </c>
      <c r="E4556" s="1" t="str">
        <f>VLOOKUP(D4556,'[1]IPS REGISTRADAS'!B$9:C$3248,2,0)</f>
        <v>PULSAR UNIDAD DE REHABILITACION CARDIO PULMONAR</v>
      </c>
      <c r="F4556" s="9">
        <v>2927823</v>
      </c>
    </row>
    <row r="4557" spans="1:6" x14ac:dyDescent="0.25">
      <c r="A4557" s="7" t="s">
        <v>1312</v>
      </c>
      <c r="B4557" s="7" t="s">
        <v>1313</v>
      </c>
      <c r="C4557" s="7" t="s">
        <v>2029</v>
      </c>
      <c r="D4557" s="8">
        <v>900436223</v>
      </c>
      <c r="E4557" s="1" t="str">
        <f>VLOOKUP(D4557,'[1]IPS REGISTRADAS'!B$9:C$3248,2,0)</f>
        <v>FUNDACIÓN CONEXIÓN NEUROLOGICA</v>
      </c>
      <c r="F4557" s="9">
        <v>15000000</v>
      </c>
    </row>
    <row r="4558" spans="1:6" x14ac:dyDescent="0.25">
      <c r="A4558" s="7" t="s">
        <v>7</v>
      </c>
      <c r="B4558" s="7" t="s">
        <v>8</v>
      </c>
      <c r="C4558" s="7" t="s">
        <v>2029</v>
      </c>
      <c r="D4558" s="8">
        <v>830514240</v>
      </c>
      <c r="E4558" s="1" t="str">
        <f>VLOOKUP(D4558,'[1]IPS REGISTRADAS'!B$9:C$3248,2,0)</f>
        <v>DIAGNOSTIMED S.A. DE MANIZALES  CALDAS</v>
      </c>
      <c r="F4558" s="9">
        <v>12130276</v>
      </c>
    </row>
    <row r="4559" spans="1:6" x14ac:dyDescent="0.25">
      <c r="A4559" s="7" t="s">
        <v>7</v>
      </c>
      <c r="B4559" s="7" t="s">
        <v>8</v>
      </c>
      <c r="C4559" s="7" t="s">
        <v>2029</v>
      </c>
      <c r="D4559" s="8">
        <v>860005114</v>
      </c>
      <c r="E4559" s="1" t="str">
        <f>VLOOKUP(D4559,'[1]IPS REGISTRADAS'!B$9:C$3248,2,0)</f>
        <v>LINDE COLOMBIA S.A</v>
      </c>
      <c r="F4559" s="9">
        <v>115568049</v>
      </c>
    </row>
    <row r="4560" spans="1:6" x14ac:dyDescent="0.25">
      <c r="A4560" s="7" t="s">
        <v>7</v>
      </c>
      <c r="B4560" s="7" t="s">
        <v>8</v>
      </c>
      <c r="C4560" s="7" t="s">
        <v>2029</v>
      </c>
      <c r="D4560" s="8">
        <v>890203242</v>
      </c>
      <c r="E4560" s="1" t="str">
        <f>VLOOKUP(D4560,'[1]IPS REGISTRADAS'!B$9:C$3248,2,0)</f>
        <v>ESE HOSPITAL SAN JUAN DE DIOS DE GIRON SANTANDER</v>
      </c>
      <c r="F4560" s="9">
        <v>1229629</v>
      </c>
    </row>
    <row r="4561" spans="1:6" x14ac:dyDescent="0.25">
      <c r="A4561" s="7" t="s">
        <v>7</v>
      </c>
      <c r="B4561" s="7" t="s">
        <v>8</v>
      </c>
      <c r="C4561" s="7" t="s">
        <v>2029</v>
      </c>
      <c r="D4561" s="8">
        <v>900241448</v>
      </c>
      <c r="E4561" s="1" t="str">
        <f>VLOOKUP(D4561,'[1]IPS REGISTRADAS'!B$9:C$3248,2,0)</f>
        <v>CARDIOLOGICA DIAGNOSTICA DEL NORTE S.A.</v>
      </c>
      <c r="F4561" s="9">
        <v>8614481</v>
      </c>
    </row>
    <row r="4562" spans="1:6" x14ac:dyDescent="0.25">
      <c r="A4562" s="7" t="s">
        <v>7</v>
      </c>
      <c r="B4562" s="7" t="s">
        <v>8</v>
      </c>
      <c r="C4562" s="7" t="s">
        <v>2029</v>
      </c>
      <c r="D4562" s="8">
        <v>900395846</v>
      </c>
      <c r="E4562" s="1" t="str">
        <f>VLOOKUP(D4562,'[1]IPS REGISTRADAS'!B$9:C$3248,2,0)</f>
        <v>SERVICIOS VIVIR S.A.S</v>
      </c>
      <c r="F4562" s="9">
        <v>33573416</v>
      </c>
    </row>
    <row r="4563" spans="1:6" x14ac:dyDescent="0.25">
      <c r="A4563" s="7" t="s">
        <v>142</v>
      </c>
      <c r="B4563" s="7" t="s">
        <v>143</v>
      </c>
      <c r="C4563" s="7" t="s">
        <v>2029</v>
      </c>
      <c r="D4563" s="8">
        <v>800006313</v>
      </c>
      <c r="E4563" s="1" t="str">
        <f>VLOOKUP(D4563,'[1]IPS REGISTRADAS'!B$9:C$3248,2,0)</f>
        <v>FUNDACION FONDO DE DROGA PARA EL CANCER-FUNCANCER</v>
      </c>
      <c r="F4563" s="9">
        <v>167230800</v>
      </c>
    </row>
    <row r="4564" spans="1:6" x14ac:dyDescent="0.25">
      <c r="A4564" s="7" t="s">
        <v>142</v>
      </c>
      <c r="B4564" s="7" t="s">
        <v>143</v>
      </c>
      <c r="C4564" s="7" t="s">
        <v>2029</v>
      </c>
      <c r="D4564" s="8">
        <v>815005074</v>
      </c>
      <c r="E4564" s="1" t="str">
        <f>VLOOKUP(D4564,'[1]IPS REGISTRADAS'!B$9:C$3248,2,0)</f>
        <v>TODOMED LTDA</v>
      </c>
      <c r="F4564" s="9">
        <v>4708440</v>
      </c>
    </row>
    <row r="4565" spans="1:6" x14ac:dyDescent="0.25">
      <c r="A4565" s="7" t="s">
        <v>142</v>
      </c>
      <c r="B4565" s="7" t="s">
        <v>143</v>
      </c>
      <c r="C4565" s="7" t="s">
        <v>2029</v>
      </c>
      <c r="D4565" s="8">
        <v>892000501</v>
      </c>
      <c r="E4565" s="1" t="str">
        <f>VLOOKUP(D4565,'[1]IPS REGISTRADAS'!B$9:C$3248,2,0)</f>
        <v>HOSPITAL DEPARTAMENTAL DE VILLAVICENCIO</v>
      </c>
      <c r="F4565" s="9">
        <v>2043510</v>
      </c>
    </row>
    <row r="4566" spans="1:6" x14ac:dyDescent="0.25">
      <c r="A4566" s="7" t="s">
        <v>142</v>
      </c>
      <c r="B4566" s="7" t="s">
        <v>143</v>
      </c>
      <c r="C4566" s="7" t="s">
        <v>2029</v>
      </c>
      <c r="D4566" s="8">
        <v>900262463</v>
      </c>
      <c r="E4566" s="1" t="str">
        <f>VLOOKUP(D4566,'[1]IPS REGISTRADAS'!B$9:C$3248,2,0)</f>
        <v>MEDYSER IPS LTDA</v>
      </c>
      <c r="F4566" s="9">
        <v>46804790</v>
      </c>
    </row>
    <row r="4567" spans="1:6" ht="15" customHeight="1" x14ac:dyDescent="0.25">
      <c r="A4567" s="7" t="s">
        <v>7</v>
      </c>
      <c r="B4567" s="7" t="s">
        <v>8</v>
      </c>
      <c r="C4567" s="7" t="s">
        <v>2029</v>
      </c>
      <c r="D4567" s="8">
        <v>800012189</v>
      </c>
      <c r="E4567" s="1" t="str">
        <f>VLOOKUP(D4567,'[1]IPS REGISTRADAS'!B$9:C$3248,2,0)</f>
        <v>CLINICA SAN JOSE DE CUCUTA</v>
      </c>
      <c r="F4567" s="9">
        <v>321955674</v>
      </c>
    </row>
    <row r="4568" spans="1:6" ht="15" customHeight="1" x14ac:dyDescent="0.25">
      <c r="A4568" s="7" t="s">
        <v>7</v>
      </c>
      <c r="B4568" s="7" t="s">
        <v>8</v>
      </c>
      <c r="C4568" s="7" t="s">
        <v>2029</v>
      </c>
      <c r="D4568" s="8">
        <v>800044967</v>
      </c>
      <c r="E4568" s="1" t="str">
        <f>VLOOKUP(D4568,'[1]IPS REGISTRADAS'!B$9:C$3248,2,0)</f>
        <v>ATENCION SEGURIDAD SOCIAL BIENESTAR SALUD E.S.E</v>
      </c>
      <c r="F4568" s="9">
        <v>35715172</v>
      </c>
    </row>
    <row r="4569" spans="1:6" ht="15" customHeight="1" x14ac:dyDescent="0.25">
      <c r="A4569" s="7" t="s">
        <v>7</v>
      </c>
      <c r="B4569" s="7" t="s">
        <v>8</v>
      </c>
      <c r="C4569" s="7" t="s">
        <v>2029</v>
      </c>
      <c r="D4569" s="8">
        <v>809005719</v>
      </c>
      <c r="E4569" s="1" t="str">
        <f>VLOOKUP(D4569,'[1]IPS REGISTRADAS'!B$9:C$3248,2,0)</f>
        <v>HOSPITAL SAN VICENTE E.S.E. DE ROVIRA TOLIMA</v>
      </c>
      <c r="F4569" s="9">
        <v>4036397</v>
      </c>
    </row>
    <row r="4570" spans="1:6" ht="15" customHeight="1" x14ac:dyDescent="0.25">
      <c r="A4570" s="7" t="s">
        <v>7</v>
      </c>
      <c r="B4570" s="7" t="s">
        <v>8</v>
      </c>
      <c r="C4570" s="7" t="s">
        <v>2029</v>
      </c>
      <c r="D4570" s="8">
        <v>890000400</v>
      </c>
      <c r="E4570" s="1" t="str">
        <f>VLOOKUP(D4570,'[1]IPS REGISTRADAS'!B$9:C$3248,2,0)</f>
        <v>HOSPITAL SAN VICENTE E.S.E. DE MONTENEGRO</v>
      </c>
      <c r="F4570" s="9">
        <v>19443379</v>
      </c>
    </row>
    <row r="4571" spans="1:6" ht="15" customHeight="1" x14ac:dyDescent="0.25">
      <c r="A4571" s="7" t="s">
        <v>7</v>
      </c>
      <c r="B4571" s="7" t="s">
        <v>8</v>
      </c>
      <c r="C4571" s="7" t="s">
        <v>2029</v>
      </c>
      <c r="D4571" s="8">
        <v>890202024</v>
      </c>
      <c r="E4571" s="1" t="str">
        <f>VLOOKUP(D4571,'[1]IPS REGISTRADAS'!B$9:C$3248,2,0)</f>
        <v>E.S.E. HOSPITAL SAN JUAN DE DIOS DE FLORIDABLANCA SANTANDER</v>
      </c>
      <c r="F4571" s="9">
        <v>126277826</v>
      </c>
    </row>
    <row r="4572" spans="1:6" ht="15" customHeight="1" x14ac:dyDescent="0.25">
      <c r="A4572" s="7" t="s">
        <v>7</v>
      </c>
      <c r="B4572" s="7" t="s">
        <v>8</v>
      </c>
      <c r="C4572" s="7" t="s">
        <v>2029</v>
      </c>
      <c r="D4572" s="8">
        <v>891900438</v>
      </c>
      <c r="E4572" s="1" t="str">
        <f>VLOOKUP(D4572,'[1]IPS REGISTRADAS'!B$9:C$3248,2,0)</f>
        <v>HOSPITAL SAN VICENTE DE PAUL DE ALCALA VALLE</v>
      </c>
      <c r="F4572" s="9">
        <v>1752405</v>
      </c>
    </row>
    <row r="4573" spans="1:6" ht="15" customHeight="1" x14ac:dyDescent="0.25">
      <c r="A4573" s="7" t="s">
        <v>142</v>
      </c>
      <c r="B4573" s="7" t="s">
        <v>143</v>
      </c>
      <c r="C4573" s="7" t="s">
        <v>2029</v>
      </c>
      <c r="D4573" s="8">
        <v>800196433</v>
      </c>
      <c r="E4573" s="1" t="str">
        <f>VLOOKUP(D4573,'[1]IPS REGISTRADAS'!B$9:C$3248,2,0)</f>
        <v>HOSPITAL SIMON BOLIVAR E.S.E</v>
      </c>
      <c r="F4573" s="9">
        <v>3050732</v>
      </c>
    </row>
    <row r="4574" spans="1:6" ht="15" customHeight="1" x14ac:dyDescent="0.25">
      <c r="A4574" s="7" t="s">
        <v>142</v>
      </c>
      <c r="B4574" s="7" t="s">
        <v>143</v>
      </c>
      <c r="C4574" s="7" t="s">
        <v>2029</v>
      </c>
      <c r="D4574" s="8">
        <v>891380055</v>
      </c>
      <c r="E4574" s="1" t="str">
        <f>VLOOKUP(D4574,'[1]IPS REGISTRADAS'!B$9:C$3248,2,0)</f>
        <v>HOSPITAL BENJAMIN BARNEY GASCA E.S.E.</v>
      </c>
      <c r="F4574" s="9">
        <v>86862600</v>
      </c>
    </row>
    <row r="4575" spans="1:6" ht="15" customHeight="1" x14ac:dyDescent="0.25">
      <c r="A4575" s="7" t="s">
        <v>142</v>
      </c>
      <c r="B4575" s="7" t="s">
        <v>143</v>
      </c>
      <c r="C4575" s="7" t="s">
        <v>2029</v>
      </c>
      <c r="D4575" s="8">
        <v>899999123</v>
      </c>
      <c r="E4575" s="1" t="str">
        <f>VLOOKUP(D4575,'[1]IPS REGISTRADAS'!B$9:C$3248,2,0)</f>
        <v>FUNDACION HOSPITAL DE LA MISERICORDIA DE BOGOTA D.C.</v>
      </c>
      <c r="F4575" s="9">
        <v>309565292</v>
      </c>
    </row>
    <row r="4576" spans="1:6" ht="15" customHeight="1" x14ac:dyDescent="0.25">
      <c r="A4576" s="7" t="s">
        <v>142</v>
      </c>
      <c r="B4576" s="7" t="s">
        <v>143</v>
      </c>
      <c r="C4576" s="7" t="s">
        <v>2029</v>
      </c>
      <c r="D4576" s="8">
        <v>900112820</v>
      </c>
      <c r="E4576" s="1" t="str">
        <f>VLOOKUP(D4576,'[1]IPS REGISTRADAS'!B$9:C$3248,2,0)</f>
        <v>CMS COLOMBIA LTDA CORPORACION MEDICA SALUD PARA LOS COLOMBIANOS</v>
      </c>
      <c r="F4576" s="9">
        <v>24948000</v>
      </c>
    </row>
    <row r="4577" spans="1:6" x14ac:dyDescent="0.25">
      <c r="A4577" s="7" t="s">
        <v>7</v>
      </c>
      <c r="B4577" s="7" t="s">
        <v>8</v>
      </c>
      <c r="C4577" s="7" t="s">
        <v>2029</v>
      </c>
      <c r="D4577" s="8">
        <v>800084362</v>
      </c>
      <c r="E4577" s="1" t="str">
        <f>VLOOKUP(D4577,'[1]IPS REGISTRADAS'!B$9:C$3248,2,0)</f>
        <v>HOSPITAL CIVIL DE IPIALES  NARIÑO E.S.E.</v>
      </c>
      <c r="F4577" s="9">
        <v>1313520</v>
      </c>
    </row>
    <row r="4578" spans="1:6" x14ac:dyDescent="0.25">
      <c r="A4578" s="7" t="s">
        <v>7</v>
      </c>
      <c r="B4578" s="7" t="s">
        <v>8</v>
      </c>
      <c r="C4578" s="7" t="s">
        <v>2029</v>
      </c>
      <c r="D4578" s="8">
        <v>890000992</v>
      </c>
      <c r="E4578" s="1" t="str">
        <f>VLOOKUP(D4578,'[1]IPS REGISTRADAS'!B$9:C$3248,2,0)</f>
        <v>ESE HOSPITAL MENTAL DE FILANDIA QUINDIO</v>
      </c>
      <c r="F4578" s="9">
        <v>79564108</v>
      </c>
    </row>
    <row r="4579" spans="1:6" x14ac:dyDescent="0.25">
      <c r="A4579" s="7" t="s">
        <v>7</v>
      </c>
      <c r="B4579" s="7" t="s">
        <v>8</v>
      </c>
      <c r="C4579" s="7" t="s">
        <v>2029</v>
      </c>
      <c r="D4579" s="8">
        <v>900171211</v>
      </c>
      <c r="E4579" s="1" t="str">
        <f>VLOOKUP(D4579,'[1]IPS REGISTRADAS'!B$9:C$3248,2,0)</f>
        <v>GLOBAL LIFE AMBULANCIAS S.A.S. DE BOGOTA</v>
      </c>
      <c r="F4579" s="9">
        <v>6674524</v>
      </c>
    </row>
    <row r="4580" spans="1:6" x14ac:dyDescent="0.25">
      <c r="A4580" s="7" t="s">
        <v>7</v>
      </c>
      <c r="B4580" s="7" t="s">
        <v>8</v>
      </c>
      <c r="C4580" s="7" t="s">
        <v>2029</v>
      </c>
      <c r="D4580" s="8">
        <v>900392743</v>
      </c>
      <c r="E4580" s="1" t="str">
        <f>VLOOKUP(D4580,'[1]IPS REGISTRADAS'!B$9:C$3248,2,0)</f>
        <v>CLINICA DE ARTRITIS TEMPRANA S.A.S.</v>
      </c>
      <c r="F4580" s="9">
        <v>1047600</v>
      </c>
    </row>
    <row r="4581" spans="1:6" x14ac:dyDescent="0.25">
      <c r="A4581" s="7" t="s">
        <v>7</v>
      </c>
      <c r="B4581" s="7" t="s">
        <v>8</v>
      </c>
      <c r="C4581" s="7" t="s">
        <v>2029</v>
      </c>
      <c r="D4581" s="8">
        <v>900571573</v>
      </c>
      <c r="E4581" s="1" t="str">
        <f>VLOOKUP(D4581,'[1]IPS REGISTRADAS'!B$9:C$3248,2,0)</f>
        <v>CLINICA LA ERMITA S.A.S.</v>
      </c>
      <c r="F4581" s="9">
        <v>15104167</v>
      </c>
    </row>
    <row r="4582" spans="1:6" ht="15" customHeight="1" x14ac:dyDescent="0.25">
      <c r="A4582" s="7" t="s">
        <v>0</v>
      </c>
      <c r="B4582" s="7" t="s">
        <v>1</v>
      </c>
      <c r="C4582" s="7" t="s">
        <v>2029</v>
      </c>
      <c r="D4582" s="8">
        <v>800197177</v>
      </c>
      <c r="E4582" s="1" t="str">
        <f>VLOOKUP(D4582,'[1]IPS REGISTRADAS'!B$9:C$3248,2,0)</f>
        <v>HOSPITAL LA VICTORIA III NIVEL  DE BOGOTÁ D.C.</v>
      </c>
      <c r="F4582" s="9">
        <v>520676444.75999999</v>
      </c>
    </row>
    <row r="4583" spans="1:6" ht="15" customHeight="1" x14ac:dyDescent="0.25">
      <c r="A4583" s="7" t="s">
        <v>0</v>
      </c>
      <c r="B4583" s="7" t="s">
        <v>1</v>
      </c>
      <c r="C4583" s="7" t="s">
        <v>2029</v>
      </c>
      <c r="D4583" s="8">
        <v>892000501</v>
      </c>
      <c r="E4583" s="1" t="str">
        <f>VLOOKUP(D4583,'[1]IPS REGISTRADAS'!B$9:C$3248,2,0)</f>
        <v>HOSPITAL DEPARTAMENTAL DE VILLAVICENCIO</v>
      </c>
      <c r="F4583" s="9">
        <v>1185838624.77</v>
      </c>
    </row>
    <row r="4584" spans="1:6" ht="15" customHeight="1" x14ac:dyDescent="0.25">
      <c r="A4584" s="7" t="s">
        <v>217</v>
      </c>
      <c r="B4584" s="7" t="s">
        <v>218</v>
      </c>
      <c r="C4584" s="7" t="s">
        <v>2029</v>
      </c>
      <c r="D4584" s="8">
        <v>806013568</v>
      </c>
      <c r="E4584" s="1" t="str">
        <f>VLOOKUP(D4584,'[1]IPS REGISTRADAS'!B$9:C$3248,2,0)</f>
        <v>NEURODINAMIA S.A</v>
      </c>
      <c r="F4584" s="9">
        <v>1000000</v>
      </c>
    </row>
    <row r="4585" spans="1:6" ht="15" customHeight="1" x14ac:dyDescent="0.25">
      <c r="A4585" s="7" t="s">
        <v>217</v>
      </c>
      <c r="B4585" s="7" t="s">
        <v>218</v>
      </c>
      <c r="C4585" s="7" t="s">
        <v>2029</v>
      </c>
      <c r="D4585" s="8">
        <v>890806490</v>
      </c>
      <c r="E4585" s="1" t="str">
        <f>VLOOKUP(D4585,'[1]IPS REGISTRADAS'!B$9:C$3248,2,0)</f>
        <v>CAJA DE COMPENSACION FAMILIAR DE CALDAS</v>
      </c>
      <c r="F4585" s="9">
        <v>8742396</v>
      </c>
    </row>
    <row r="4586" spans="1:6" ht="15" customHeight="1" x14ac:dyDescent="0.25">
      <c r="A4586" s="7" t="s">
        <v>217</v>
      </c>
      <c r="B4586" s="7" t="s">
        <v>218</v>
      </c>
      <c r="C4586" s="7" t="s">
        <v>2029</v>
      </c>
      <c r="D4586" s="8">
        <v>892280033</v>
      </c>
      <c r="E4586" s="1" t="str">
        <f>VLOOKUP(D4586,'[1]IPS REGISTRADAS'!B$9:C$3248,2,0)</f>
        <v>HOSPITAL UNIVERSITARIO DE SINCELEJO E.S.E</v>
      </c>
      <c r="F4586" s="9">
        <v>65000000</v>
      </c>
    </row>
    <row r="4587" spans="1:6" ht="15" customHeight="1" x14ac:dyDescent="0.25">
      <c r="A4587" s="7" t="s">
        <v>217</v>
      </c>
      <c r="B4587" s="7" t="s">
        <v>218</v>
      </c>
      <c r="C4587" s="7" t="s">
        <v>2029</v>
      </c>
      <c r="D4587" s="8">
        <v>900007113</v>
      </c>
      <c r="E4587" s="1" t="str">
        <f>VLOOKUP(D4587,'[1]IPS REGISTRADAS'!B$9:C$3248,2,0)</f>
        <v>SERVIFARMA DEL CARIBE LTDA DE VALLEDUPAR CESAR</v>
      </c>
      <c r="F4587" s="9">
        <v>250050000</v>
      </c>
    </row>
    <row r="4588" spans="1:6" ht="15" customHeight="1" x14ac:dyDescent="0.25">
      <c r="A4588" s="7" t="s">
        <v>217</v>
      </c>
      <c r="B4588" s="7" t="s">
        <v>218</v>
      </c>
      <c r="C4588" s="7" t="s">
        <v>2029</v>
      </c>
      <c r="D4588" s="8">
        <v>900132176</v>
      </c>
      <c r="E4588" s="1" t="str">
        <f>VLOOKUP(D4588,'[1]IPS REGISTRADAS'!B$9:C$3248,2,0)</f>
        <v>CLINICA OFTALMOLOGICA SINCELEJO LTDA</v>
      </c>
      <c r="F4588" s="9">
        <v>28000000</v>
      </c>
    </row>
    <row r="4589" spans="1:6" ht="15" customHeight="1" x14ac:dyDescent="0.25">
      <c r="A4589" s="7" t="s">
        <v>11</v>
      </c>
      <c r="B4589" s="7" t="s">
        <v>12</v>
      </c>
      <c r="C4589" s="7" t="s">
        <v>2029</v>
      </c>
      <c r="D4589" s="8">
        <v>800014918</v>
      </c>
      <c r="E4589" s="1" t="str">
        <f>VLOOKUP(D4589,'[1]IPS REGISTRADAS'!B$9:C$3248,2,0)</f>
        <v>HOSPITAL UNIVERSITARIO ERASMO MEOZ E.S.E</v>
      </c>
      <c r="F4589" s="9">
        <v>239678648</v>
      </c>
    </row>
    <row r="4590" spans="1:6" ht="15" customHeight="1" x14ac:dyDescent="0.25">
      <c r="A4590" s="7" t="s">
        <v>11</v>
      </c>
      <c r="B4590" s="7" t="s">
        <v>12</v>
      </c>
      <c r="C4590" s="7" t="s">
        <v>2029</v>
      </c>
      <c r="D4590" s="8">
        <v>804013017</v>
      </c>
      <c r="E4590" s="1" t="str">
        <f>VLOOKUP(D4590,'[1]IPS REGISTRADAS'!B$9:C$3248,2,0)</f>
        <v>CENTRO ONCOLOGICO LTDA DE BUCARAMANGA SANTANDER</v>
      </c>
      <c r="F4590" s="9">
        <v>96511808</v>
      </c>
    </row>
    <row r="4591" spans="1:6" ht="15" customHeight="1" x14ac:dyDescent="0.25">
      <c r="A4591" s="7" t="s">
        <v>11</v>
      </c>
      <c r="B4591" s="7" t="s">
        <v>12</v>
      </c>
      <c r="C4591" s="7" t="s">
        <v>2029</v>
      </c>
      <c r="D4591" s="8">
        <v>805028530</v>
      </c>
      <c r="E4591" s="1" t="str">
        <f>VLOOKUP(D4591,'[1]IPS REGISTRADAS'!B$9:C$3248,2,0)</f>
        <v>HOSPITAL ISAIAS DUARTE CANCINO DE SANTIAGO DE CALI VALLE</v>
      </c>
      <c r="F4591" s="9">
        <v>68756960</v>
      </c>
    </row>
    <row r="4592" spans="1:6" ht="15" customHeight="1" x14ac:dyDescent="0.25">
      <c r="A4592" s="7" t="s">
        <v>11</v>
      </c>
      <c r="B4592" s="7" t="s">
        <v>12</v>
      </c>
      <c r="C4592" s="7" t="s">
        <v>2029</v>
      </c>
      <c r="D4592" s="8">
        <v>812000344</v>
      </c>
      <c r="E4592" s="1" t="str">
        <f>VLOOKUP(D4592,'[1]IPS REGISTRADAS'!B$9:C$3248,2,0)</f>
        <v>E.S.E. HOSPITAL LOCAL DE MONTELIBANO</v>
      </c>
      <c r="F4592" s="9">
        <v>1733428</v>
      </c>
    </row>
    <row r="4593" spans="1:6" ht="15" customHeight="1" x14ac:dyDescent="0.25">
      <c r="A4593" s="7" t="s">
        <v>11</v>
      </c>
      <c r="B4593" s="7" t="s">
        <v>12</v>
      </c>
      <c r="C4593" s="7" t="s">
        <v>2029</v>
      </c>
      <c r="D4593" s="8">
        <v>819005439</v>
      </c>
      <c r="E4593" s="1" t="str">
        <f>VLOOKUP(D4593,'[1]IPS REGISTRADAS'!B$9:C$3248,2,0)</f>
        <v>CARDIOSALUD LTDA</v>
      </c>
      <c r="F4593" s="9">
        <v>33227950</v>
      </c>
    </row>
    <row r="4594" spans="1:6" ht="15" customHeight="1" x14ac:dyDescent="0.25">
      <c r="A4594" s="7" t="s">
        <v>11</v>
      </c>
      <c r="B4594" s="7" t="s">
        <v>12</v>
      </c>
      <c r="C4594" s="7" t="s">
        <v>2029</v>
      </c>
      <c r="D4594" s="8">
        <v>819006461</v>
      </c>
      <c r="E4594" s="1" t="str">
        <f>VLOOKUP(D4594,'[1]IPS REGISTRADAS'!B$9:C$3248,2,0)</f>
        <v>GASTROMAG LTDA</v>
      </c>
      <c r="F4594" s="9">
        <v>3082797</v>
      </c>
    </row>
    <row r="4595" spans="1:6" ht="15" customHeight="1" x14ac:dyDescent="0.25">
      <c r="A4595" s="7" t="s">
        <v>11</v>
      </c>
      <c r="B4595" s="7" t="s">
        <v>12</v>
      </c>
      <c r="C4595" s="7" t="s">
        <v>2029</v>
      </c>
      <c r="D4595" s="8">
        <v>890901826</v>
      </c>
      <c r="E4595" s="1" t="str">
        <f>VLOOKUP(D4595,'[1]IPS REGISTRADAS'!B$9:C$3248,2,0)</f>
        <v>HOSPITAL PABLO TOBON URIBE</v>
      </c>
      <c r="F4595" s="9">
        <v>50000000</v>
      </c>
    </row>
    <row r="4596" spans="1:6" ht="15" customHeight="1" x14ac:dyDescent="0.25">
      <c r="A4596" s="7" t="s">
        <v>11</v>
      </c>
      <c r="B4596" s="7" t="s">
        <v>12</v>
      </c>
      <c r="C4596" s="7" t="s">
        <v>2029</v>
      </c>
      <c r="D4596" s="8">
        <v>891701664</v>
      </c>
      <c r="E4596" s="1" t="str">
        <f>VLOOKUP(D4596,'[1]IPS REGISTRADAS'!B$9:C$3248,2,0)</f>
        <v>SOCIEDAD MEDICA DE SANTA MARTA LTDA</v>
      </c>
      <c r="F4596" s="9">
        <v>127890684</v>
      </c>
    </row>
    <row r="4597" spans="1:6" ht="15" customHeight="1" x14ac:dyDescent="0.25">
      <c r="A4597" s="7" t="s">
        <v>11</v>
      </c>
      <c r="B4597" s="7" t="s">
        <v>12</v>
      </c>
      <c r="C4597" s="7" t="s">
        <v>2029</v>
      </c>
      <c r="D4597" s="8">
        <v>892399994</v>
      </c>
      <c r="E4597" s="1" t="str">
        <f>VLOOKUP(D4597,'[1]IPS REGISTRADAS'!B$9:C$3248,2,0)</f>
        <v>E.S.E. HOSPITAL ROSARIO PUMAREJO DE LOPEZ</v>
      </c>
      <c r="F4597" s="9">
        <v>277295817</v>
      </c>
    </row>
    <row r="4598" spans="1:6" ht="15" customHeight="1" x14ac:dyDescent="0.25">
      <c r="A4598" s="7" t="s">
        <v>11</v>
      </c>
      <c r="B4598" s="7" t="s">
        <v>12</v>
      </c>
      <c r="C4598" s="7" t="s">
        <v>2029</v>
      </c>
      <c r="D4598" s="8">
        <v>900132176</v>
      </c>
      <c r="E4598" s="1" t="str">
        <f>VLOOKUP(D4598,'[1]IPS REGISTRADAS'!B$9:C$3248,2,0)</f>
        <v>CLINICA OFTALMOLOGICA SINCELEJO LTDA</v>
      </c>
      <c r="F4598" s="9">
        <v>9742094</v>
      </c>
    </row>
    <row r="4599" spans="1:6" ht="15" customHeight="1" x14ac:dyDescent="0.25">
      <c r="A4599" s="7" t="s">
        <v>11</v>
      </c>
      <c r="B4599" s="7" t="s">
        <v>12</v>
      </c>
      <c r="C4599" s="7" t="s">
        <v>2029</v>
      </c>
      <c r="D4599" s="8">
        <v>900239673</v>
      </c>
      <c r="E4599" s="1" t="str">
        <f>VLOOKUP(D4599,'[1]IPS REGISTRADAS'!B$9:C$3248,2,0)</f>
        <v>CENTRO MEDICO SINAPSIS</v>
      </c>
      <c r="F4599" s="9">
        <v>193702732</v>
      </c>
    </row>
    <row r="4600" spans="1:6" ht="15" customHeight="1" x14ac:dyDescent="0.25">
      <c r="A4600" s="7" t="s">
        <v>11</v>
      </c>
      <c r="B4600" s="7" t="s">
        <v>12</v>
      </c>
      <c r="C4600" s="7" t="s">
        <v>2029</v>
      </c>
      <c r="D4600" s="8">
        <v>900279643</v>
      </c>
      <c r="E4600" s="1" t="str">
        <f>VLOOKUP(D4600,'[1]IPS REGISTRADAS'!B$9:C$3248,2,0)</f>
        <v>EDUARDO BOLAÑOS IPS S.A.S.</v>
      </c>
      <c r="F4600" s="9">
        <v>19600000</v>
      </c>
    </row>
    <row r="4601" spans="1:6" ht="15" customHeight="1" x14ac:dyDescent="0.25">
      <c r="A4601" s="7" t="s">
        <v>142</v>
      </c>
      <c r="B4601" s="7" t="s">
        <v>143</v>
      </c>
      <c r="C4601" s="7" t="s">
        <v>2029</v>
      </c>
      <c r="D4601" s="8">
        <v>817003166</v>
      </c>
      <c r="E4601" s="1" t="str">
        <f>VLOOKUP(D4601,'[1]IPS REGISTRADAS'!B$9:C$3248,2,0)</f>
        <v>CLINICA LA ESTANCIA DE POPAYAN CAUCA</v>
      </c>
      <c r="F4601" s="9">
        <v>2066421426.0699999</v>
      </c>
    </row>
    <row r="4602" spans="1:6" ht="15" customHeight="1" x14ac:dyDescent="0.25">
      <c r="A4602" s="7" t="s">
        <v>272</v>
      </c>
      <c r="B4602" s="7" t="s">
        <v>273</v>
      </c>
      <c r="C4602" s="7" t="s">
        <v>2029</v>
      </c>
      <c r="D4602" s="8">
        <v>800085883</v>
      </c>
      <c r="E4602" s="1" t="str">
        <f>VLOOKUP(D4602,'[1]IPS REGISTRADAS'!B$9:C$3248,2,0)</f>
        <v>LABORATORIO GILETE</v>
      </c>
      <c r="F4602" s="9">
        <v>8971350</v>
      </c>
    </row>
    <row r="4603" spans="1:6" ht="15" customHeight="1" x14ac:dyDescent="0.25">
      <c r="A4603" s="7" t="s">
        <v>272</v>
      </c>
      <c r="B4603" s="7" t="s">
        <v>273</v>
      </c>
      <c r="C4603" s="7" t="s">
        <v>2029</v>
      </c>
      <c r="D4603" s="8">
        <v>800218979</v>
      </c>
      <c r="E4603" s="1" t="str">
        <f>VLOOKUP(D4603,'[1]IPS REGISTRADAS'!B$9:C$3248,2,0)</f>
        <v>HOSPITAL SAN VICENTE DE ARAUCA</v>
      </c>
      <c r="F4603" s="9">
        <v>67659180</v>
      </c>
    </row>
    <row r="4604" spans="1:6" ht="15" customHeight="1" x14ac:dyDescent="0.25">
      <c r="A4604" s="7" t="s">
        <v>272</v>
      </c>
      <c r="B4604" s="7" t="s">
        <v>273</v>
      </c>
      <c r="C4604" s="7" t="s">
        <v>2029</v>
      </c>
      <c r="D4604" s="8">
        <v>860020188</v>
      </c>
      <c r="E4604" s="1" t="str">
        <f>VLOOKUP(D4604,'[1]IPS REGISTRADAS'!B$9:C$3248,2,0)</f>
        <v>HOSPITAL SANTA CLARA</v>
      </c>
      <c r="F4604" s="9">
        <v>23453308</v>
      </c>
    </row>
    <row r="4605" spans="1:6" ht="15" customHeight="1" x14ac:dyDescent="0.25">
      <c r="A4605" s="7" t="s">
        <v>272</v>
      </c>
      <c r="B4605" s="7" t="s">
        <v>273</v>
      </c>
      <c r="C4605" s="7" t="s">
        <v>2029</v>
      </c>
      <c r="D4605" s="8">
        <v>900264683</v>
      </c>
      <c r="E4605" s="1" t="str">
        <f>VLOOKUP(D4605,'[1]IPS REGISTRADAS'!B$9:C$3248,2,0)</f>
        <v>I.P.S VISION EXPRES E.U</v>
      </c>
      <c r="F4605" s="9">
        <v>2836250</v>
      </c>
    </row>
    <row r="4606" spans="1:6" x14ac:dyDescent="0.25">
      <c r="A4606" s="7" t="s">
        <v>217</v>
      </c>
      <c r="B4606" s="7" t="s">
        <v>218</v>
      </c>
      <c r="C4606" s="7" t="s">
        <v>2029</v>
      </c>
      <c r="D4606" s="8">
        <v>800000118</v>
      </c>
      <c r="E4606" s="1" t="str">
        <f>VLOOKUP(D4606,'[1]IPS REGISTRADAS'!B$9:C$3248,2,0)</f>
        <v>E.S.E. HOSPITAL UNIVERSITARIO DEL QUINDIO SAN JUAN DE DIOS</v>
      </c>
      <c r="F4606" s="9">
        <v>140200000</v>
      </c>
    </row>
    <row r="4607" spans="1:6" x14ac:dyDescent="0.25">
      <c r="A4607" s="7" t="s">
        <v>217</v>
      </c>
      <c r="B4607" s="7" t="s">
        <v>218</v>
      </c>
      <c r="C4607" s="7" t="s">
        <v>2029</v>
      </c>
      <c r="D4607" s="8">
        <v>830123731</v>
      </c>
      <c r="E4607" s="1" t="str">
        <f>VLOOKUP(D4607,'[1]IPS REGISTRADAS'!B$9:C$3248,2,0)</f>
        <v>FUDACION RENAL DE COLOMBIA</v>
      </c>
      <c r="F4607" s="9">
        <v>30000000</v>
      </c>
    </row>
    <row r="4608" spans="1:6" x14ac:dyDescent="0.25">
      <c r="A4608" s="7" t="s">
        <v>217</v>
      </c>
      <c r="B4608" s="7" t="s">
        <v>218</v>
      </c>
      <c r="C4608" s="7" t="s">
        <v>2029</v>
      </c>
      <c r="D4608" s="8">
        <v>892000501</v>
      </c>
      <c r="E4608" s="1" t="str">
        <f>VLOOKUP(D4608,'[1]IPS REGISTRADAS'!B$9:C$3248,2,0)</f>
        <v>HOSPITAL DEPARTAMENTAL DE VILLAVICENCIO</v>
      </c>
      <c r="F4608" s="9">
        <v>10000000</v>
      </c>
    </row>
    <row r="4609" spans="1:6" x14ac:dyDescent="0.25">
      <c r="A4609" s="7" t="s">
        <v>217</v>
      </c>
      <c r="B4609" s="7" t="s">
        <v>218</v>
      </c>
      <c r="C4609" s="7" t="s">
        <v>2029</v>
      </c>
      <c r="D4609" s="8">
        <v>900589346</v>
      </c>
      <c r="E4609" s="1" t="str">
        <f>VLOOKUP(D4609,'[1]IPS REGISTRADAS'!B$9:C$3248,2,0)</f>
        <v>SOLUCIONES Y EMPRENDIMIENTO EMPRESARIAL SIEMPREE SAS</v>
      </c>
      <c r="F4609" s="9">
        <v>55290219</v>
      </c>
    </row>
    <row r="4610" spans="1:6" ht="15" customHeight="1" x14ac:dyDescent="0.25">
      <c r="A4610" s="7" t="s">
        <v>0</v>
      </c>
      <c r="B4610" s="7" t="s">
        <v>1</v>
      </c>
      <c r="C4610" s="7" t="s">
        <v>2029</v>
      </c>
      <c r="D4610" s="8">
        <v>810000901</v>
      </c>
      <c r="E4610" s="1" t="str">
        <f>VLOOKUP(D4610,'[1]IPS REGISTRADAS'!B$9:C$3248,2,0)</f>
        <v>PASBISALUD IPS S.A.S.</v>
      </c>
      <c r="F4610" s="9">
        <v>52778740</v>
      </c>
    </row>
    <row r="4611" spans="1:6" ht="15" customHeight="1" x14ac:dyDescent="0.25">
      <c r="A4611" s="7" t="s">
        <v>0</v>
      </c>
      <c r="B4611" s="7" t="s">
        <v>1</v>
      </c>
      <c r="C4611" s="7" t="s">
        <v>2029</v>
      </c>
      <c r="D4611" s="8">
        <v>891855492</v>
      </c>
      <c r="E4611" s="1" t="str">
        <f>VLOOKUP(D4611,'[1]IPS REGISTRADAS'!B$9:C$3248,2,0)</f>
        <v>E.S.E. SALUD AQUITANIA</v>
      </c>
      <c r="F4611" s="9">
        <v>2400000</v>
      </c>
    </row>
    <row r="4612" spans="1:6" ht="15" customHeight="1" x14ac:dyDescent="0.25">
      <c r="A4612" s="7" t="s">
        <v>0</v>
      </c>
      <c r="B4612" s="7" t="s">
        <v>1</v>
      </c>
      <c r="C4612" s="7" t="s">
        <v>2029</v>
      </c>
      <c r="D4612" s="8">
        <v>900136865</v>
      </c>
      <c r="E4612" s="1" t="str">
        <f>VLOOKUP(D4612,'[1]IPS REGISTRADAS'!B$9:C$3248,2,0)</f>
        <v>E.S.E. HOSPITAL REGIONAL DEL MAGDALENA MEDIO</v>
      </c>
      <c r="F4612" s="9">
        <v>102715646</v>
      </c>
    </row>
    <row r="4613" spans="1:6" ht="15" customHeight="1" x14ac:dyDescent="0.25">
      <c r="A4613" s="7" t="s">
        <v>0</v>
      </c>
      <c r="B4613" s="7" t="s">
        <v>1</v>
      </c>
      <c r="C4613" s="7" t="s">
        <v>2029</v>
      </c>
      <c r="D4613" s="8">
        <v>900214926</v>
      </c>
      <c r="E4613" s="1" t="str">
        <f>VLOOKUP(D4613,'[1]IPS REGISTRADAS'!B$9:C$3248,2,0)</f>
        <v>CLINICA DE ESPECIALISTAS GUAJIRA LIMITADA</v>
      </c>
      <c r="F4613" s="9">
        <v>11156688</v>
      </c>
    </row>
    <row r="4614" spans="1:6" ht="15" customHeight="1" x14ac:dyDescent="0.25">
      <c r="A4614" s="7" t="s">
        <v>7</v>
      </c>
      <c r="B4614" s="7" t="s">
        <v>8</v>
      </c>
      <c r="C4614" s="7" t="s">
        <v>2029</v>
      </c>
      <c r="D4614" s="8">
        <v>805023423</v>
      </c>
      <c r="E4614" s="1" t="str">
        <f>VLOOKUP(D4614,'[1]IPS REGISTRADAS'!B$9:C$3248,2,0)</f>
        <v>CLINICA NUESTRA SEÑORA DEL ROSARIO</v>
      </c>
      <c r="F4614" s="9">
        <v>1705246</v>
      </c>
    </row>
    <row r="4615" spans="1:6" ht="15" customHeight="1" x14ac:dyDescent="0.25">
      <c r="A4615" s="7" t="s">
        <v>7</v>
      </c>
      <c r="B4615" s="7" t="s">
        <v>8</v>
      </c>
      <c r="C4615" s="7" t="s">
        <v>2029</v>
      </c>
      <c r="D4615" s="8">
        <v>900034538</v>
      </c>
      <c r="E4615" s="1" t="str">
        <f>VLOOKUP(D4615,'[1]IPS REGISTRADAS'!B$9:C$3248,2,0)</f>
        <v>CEMPREC S.A.S. DE PEREIRA RISARALDA</v>
      </c>
      <c r="F4615" s="9">
        <v>20639080</v>
      </c>
    </row>
    <row r="4616" spans="1:6" ht="15" customHeight="1" x14ac:dyDescent="0.25">
      <c r="A4616" s="7" t="s">
        <v>7</v>
      </c>
      <c r="B4616" s="7" t="s">
        <v>8</v>
      </c>
      <c r="C4616" s="7" t="s">
        <v>2029</v>
      </c>
      <c r="D4616" s="8">
        <v>900439556</v>
      </c>
      <c r="E4616" s="1" t="str">
        <f>VLOOKUP(D4616,'[1]IPS REGISTRADAS'!B$9:C$3248,2,0)</f>
        <v>CLINICA NEUMOLOGIA Y DEL SUEÑO S.A.S.</v>
      </c>
      <c r="F4616" s="9">
        <v>3611344</v>
      </c>
    </row>
    <row r="4617" spans="1:6" ht="15" customHeight="1" x14ac:dyDescent="0.25">
      <c r="A4617" s="7" t="s">
        <v>217</v>
      </c>
      <c r="B4617" s="7" t="s">
        <v>218</v>
      </c>
      <c r="C4617" s="7" t="s">
        <v>2029</v>
      </c>
      <c r="D4617" s="8">
        <v>800193989</v>
      </c>
      <c r="E4617" s="1" t="str">
        <f>VLOOKUP(D4617,'[1]IPS REGISTRADAS'!B$9:C$3248,2,0)</f>
        <v>CENTRO DIAGNOSTICO DE ESPECIALISTA CLINICA CEDES DE RIOHACHA</v>
      </c>
      <c r="F4617" s="9">
        <v>50000000</v>
      </c>
    </row>
    <row r="4618" spans="1:6" ht="15" customHeight="1" x14ac:dyDescent="0.25">
      <c r="A4618" s="7" t="s">
        <v>217</v>
      </c>
      <c r="B4618" s="7" t="s">
        <v>218</v>
      </c>
      <c r="C4618" s="7" t="s">
        <v>2029</v>
      </c>
      <c r="D4618" s="8">
        <v>812003851</v>
      </c>
      <c r="E4618" s="1" t="str">
        <f>VLOOKUP(D4618,'[1]IPS REGISTRADAS'!B$9:C$3248,2,0)</f>
        <v>ESE HOSPITAL SAN JUAN DE SAHAGUN CORDOBA</v>
      </c>
      <c r="F4618" s="9">
        <v>120900000</v>
      </c>
    </row>
    <row r="4619" spans="1:6" ht="15" customHeight="1" x14ac:dyDescent="0.25">
      <c r="A4619" s="7" t="s">
        <v>217</v>
      </c>
      <c r="B4619" s="7" t="s">
        <v>218</v>
      </c>
      <c r="C4619" s="7" t="s">
        <v>2029</v>
      </c>
      <c r="D4619" s="8">
        <v>890303461</v>
      </c>
      <c r="E4619" s="1" t="str">
        <f>VLOOKUP(D4619,'[1]IPS REGISTRADAS'!B$9:C$3248,2,0)</f>
        <v>HOSPITAL UNIVERSAL DEL VALLE EVARISTO GARCIA DE CALI VALLE</v>
      </c>
      <c r="F4619" s="9">
        <v>20000000</v>
      </c>
    </row>
    <row r="4620" spans="1:6" ht="15" customHeight="1" x14ac:dyDescent="0.25">
      <c r="A4620" s="7" t="s">
        <v>217</v>
      </c>
      <c r="B4620" s="7" t="s">
        <v>218</v>
      </c>
      <c r="C4620" s="7" t="s">
        <v>2029</v>
      </c>
      <c r="D4620" s="8">
        <v>890801099</v>
      </c>
      <c r="E4620" s="1" t="str">
        <f>VLOOKUP(D4620,'[1]IPS REGISTRADAS'!B$9:C$3248,2,0)</f>
        <v>E.S.E. HOSPITAL DEPARTAMENTAL SANTA SOFIA DE CALDAS</v>
      </c>
      <c r="F4620" s="9">
        <v>300070000</v>
      </c>
    </row>
    <row r="4621" spans="1:6" ht="15" customHeight="1" x14ac:dyDescent="0.25">
      <c r="A4621" s="7" t="s">
        <v>217</v>
      </c>
      <c r="B4621" s="7" t="s">
        <v>218</v>
      </c>
      <c r="C4621" s="7" t="s">
        <v>2029</v>
      </c>
      <c r="D4621" s="8">
        <v>900332743</v>
      </c>
      <c r="E4621" s="1" t="str">
        <f>VLOOKUP(D4621,'[1]IPS REGISTRADAS'!B$9:C$3248,2,0)</f>
        <v>CENTRO DE ECO-RADIODIAGNOSTICOS S.A.S</v>
      </c>
      <c r="F4621" s="9">
        <v>5424385</v>
      </c>
    </row>
    <row r="4622" spans="1:6" ht="15" customHeight="1" x14ac:dyDescent="0.25">
      <c r="A4622" s="7" t="s">
        <v>40</v>
      </c>
      <c r="B4622" s="7" t="s">
        <v>41</v>
      </c>
      <c r="C4622" s="7" t="s">
        <v>2029</v>
      </c>
      <c r="D4622" s="8">
        <v>800074112</v>
      </c>
      <c r="E4622" s="1" t="str">
        <f>VLOOKUP(D4622,'[1]IPS REGISTRADAS'!B$9:C$3248,2,0)</f>
        <v>CLINICA ZAYMA LTDA</v>
      </c>
      <c r="F4622" s="9">
        <v>600000000</v>
      </c>
    </row>
    <row r="4623" spans="1:6" ht="15" customHeight="1" x14ac:dyDescent="0.25">
      <c r="A4623" s="7" t="s">
        <v>40</v>
      </c>
      <c r="B4623" s="7" t="s">
        <v>41</v>
      </c>
      <c r="C4623" s="7" t="s">
        <v>2029</v>
      </c>
      <c r="D4623" s="8">
        <v>820002306</v>
      </c>
      <c r="E4623" s="1" t="str">
        <f>VLOOKUP(D4623,'[1]IPS REGISTRADAS'!B$9:C$3248,2,0)</f>
        <v>MEDICINA NUCLEAR DE BOYACA LTDA</v>
      </c>
      <c r="F4623" s="9">
        <v>10000000</v>
      </c>
    </row>
    <row r="4624" spans="1:6" ht="15" customHeight="1" x14ac:dyDescent="0.25">
      <c r="A4624" s="7" t="s">
        <v>40</v>
      </c>
      <c r="B4624" s="7" t="s">
        <v>41</v>
      </c>
      <c r="C4624" s="7" t="s">
        <v>2029</v>
      </c>
      <c r="D4624" s="8">
        <v>820005389</v>
      </c>
      <c r="E4624" s="1" t="str">
        <f>VLOOKUP(D4624,'[1]IPS REGISTRADAS'!B$9:C$3248,2,0)</f>
        <v>E.S.E. HOSPITAL REGIONAL DE CHIQUINQUIRA</v>
      </c>
      <c r="F4624" s="9">
        <v>200000000</v>
      </c>
    </row>
    <row r="4625" spans="1:6" ht="15" customHeight="1" x14ac:dyDescent="0.25">
      <c r="A4625" s="7" t="s">
        <v>40</v>
      </c>
      <c r="B4625" s="7" t="s">
        <v>41</v>
      </c>
      <c r="C4625" s="7" t="s">
        <v>2029</v>
      </c>
      <c r="D4625" s="8">
        <v>900098985</v>
      </c>
      <c r="E4625" s="1" t="str">
        <f>VLOOKUP(D4625,'[1]IPS REGISTRADAS'!B$9:C$3248,2,0)</f>
        <v>OGANIZACION VIHONCO IPS SOCIEDAD POR ACCIONES SIMPLIFICADA</v>
      </c>
      <c r="F4625" s="9">
        <v>100464015</v>
      </c>
    </row>
    <row r="4626" spans="1:6" ht="15" customHeight="1" x14ac:dyDescent="0.25">
      <c r="A4626" s="7" t="s">
        <v>40</v>
      </c>
      <c r="B4626" s="7" t="s">
        <v>41</v>
      </c>
      <c r="C4626" s="7" t="s">
        <v>2029</v>
      </c>
      <c r="D4626" s="8">
        <v>900233294</v>
      </c>
      <c r="E4626" s="1" t="str">
        <f>VLOOKUP(D4626,'[1]IPS REGISTRADAS'!B$9:C$3248,2,0)</f>
        <v>CLINICA GENERAL DEL CARIBE S.A</v>
      </c>
      <c r="F4626" s="9">
        <v>50000000</v>
      </c>
    </row>
    <row r="4627" spans="1:6" ht="15" customHeight="1" x14ac:dyDescent="0.25">
      <c r="A4627" s="7" t="s">
        <v>142</v>
      </c>
      <c r="B4627" s="7" t="s">
        <v>143</v>
      </c>
      <c r="C4627" s="7" t="s">
        <v>2029</v>
      </c>
      <c r="D4627" s="8">
        <v>821000831</v>
      </c>
      <c r="E4627" s="1" t="str">
        <f>VLOOKUP(D4627,'[1]IPS REGISTRADAS'!B$9:C$3248,2,0)</f>
        <v>HOSPITAL RUBEN CRUZ VELEZ E.S.E.</v>
      </c>
      <c r="F4627" s="9">
        <v>38966400</v>
      </c>
    </row>
    <row r="4628" spans="1:6" ht="15" customHeight="1" x14ac:dyDescent="0.25">
      <c r="A4628" s="7" t="s">
        <v>142</v>
      </c>
      <c r="B4628" s="7" t="s">
        <v>143</v>
      </c>
      <c r="C4628" s="7" t="s">
        <v>2029</v>
      </c>
      <c r="D4628" s="8">
        <v>824004330</v>
      </c>
      <c r="E4628" s="1" t="str">
        <f>VLOOKUP(D4628,'[1]IPS REGISTRADAS'!B$9:C$3248,2,0)</f>
        <v>MEDICINA NUCLEAR S.A</v>
      </c>
      <c r="F4628" s="9">
        <v>5049000</v>
      </c>
    </row>
    <row r="4629" spans="1:6" ht="15" customHeight="1" x14ac:dyDescent="0.25">
      <c r="A4629" s="7" t="s">
        <v>142</v>
      </c>
      <c r="B4629" s="7" t="s">
        <v>143</v>
      </c>
      <c r="C4629" s="7" t="s">
        <v>2029</v>
      </c>
      <c r="D4629" s="8">
        <v>844002258</v>
      </c>
      <c r="E4629" s="1" t="str">
        <f>VLOOKUP(D4629,'[1]IPS REGISTRADAS'!B$9:C$3248,2,0)</f>
        <v>SERVICIO CARDIOLOGICO DEL LLANO E.U.</v>
      </c>
      <c r="F4629" s="9">
        <v>2706144</v>
      </c>
    </row>
    <row r="4630" spans="1:6" ht="15" customHeight="1" x14ac:dyDescent="0.25">
      <c r="A4630" s="7" t="s">
        <v>142</v>
      </c>
      <c r="B4630" s="7" t="s">
        <v>143</v>
      </c>
      <c r="C4630" s="7" t="s">
        <v>2029</v>
      </c>
      <c r="D4630" s="8">
        <v>890000381</v>
      </c>
      <c r="E4630" s="1" t="str">
        <f>VLOOKUP(D4630,'[1]IPS REGISTRADAS'!B$9:C$3248,2,0)</f>
        <v>CAJA DE COMPENSACIÓN FAMILIAR DE FENALCO SECCIONAL QUINDIO</v>
      </c>
      <c r="F4630" s="9">
        <v>396000000</v>
      </c>
    </row>
    <row r="4631" spans="1:6" ht="15" customHeight="1" x14ac:dyDescent="0.25">
      <c r="A4631" s="7" t="s">
        <v>142</v>
      </c>
      <c r="B4631" s="7" t="s">
        <v>143</v>
      </c>
      <c r="C4631" s="7" t="s">
        <v>2029</v>
      </c>
      <c r="D4631" s="8">
        <v>890706823</v>
      </c>
      <c r="E4631" s="1" t="str">
        <f>VLOOKUP(D4631,'[1]IPS REGISTRADAS'!B$9:C$3248,2,0)</f>
        <v>HOSPITAL REINA SOFIA DE ESPAÑA LERIDA TOLIMA</v>
      </c>
      <c r="F4631" s="9">
        <v>100980000</v>
      </c>
    </row>
    <row r="4632" spans="1:6" ht="15" customHeight="1" x14ac:dyDescent="0.25">
      <c r="A4632" s="7" t="s">
        <v>272</v>
      </c>
      <c r="B4632" s="7" t="s">
        <v>273</v>
      </c>
      <c r="C4632" s="7" t="s">
        <v>2029</v>
      </c>
      <c r="D4632" s="8">
        <v>892200273</v>
      </c>
      <c r="E4632" s="1" t="str">
        <f>VLOOKUP(D4632,'[1]IPS REGISTRADAS'!B$9:C$3248,2,0)</f>
        <v>CLINICA LAS PEÑITAS SAS</v>
      </c>
      <c r="F4632" s="9">
        <v>5250474</v>
      </c>
    </row>
    <row r="4633" spans="1:6" ht="15" customHeight="1" x14ac:dyDescent="0.25">
      <c r="A4633" s="7" t="s">
        <v>272</v>
      </c>
      <c r="B4633" s="7" t="s">
        <v>273</v>
      </c>
      <c r="C4633" s="7" t="s">
        <v>2029</v>
      </c>
      <c r="D4633" s="8">
        <v>900594442</v>
      </c>
      <c r="E4633" s="1" t="str">
        <f>VLOOKUP(D4633,'[1]IPS REGISTRADAS'!B$9:C$3248,2,0)</f>
        <v>AMVIF-ATENCION MEDICA VITAL EN FAMILIA I.P.S S.A.S.</v>
      </c>
      <c r="F4633" s="9">
        <v>1793500</v>
      </c>
    </row>
    <row r="4634" spans="1:6" x14ac:dyDescent="0.25">
      <c r="A4634" s="7" t="s">
        <v>272</v>
      </c>
      <c r="B4634" s="7" t="s">
        <v>273</v>
      </c>
      <c r="C4634" s="7" t="s">
        <v>2029</v>
      </c>
      <c r="D4634" s="8">
        <v>890701353</v>
      </c>
      <c r="E4634" s="1" t="str">
        <f>VLOOKUP(D4634,'[1]IPS REGISTRADAS'!B$9:C$3248,2,0)</f>
        <v>NUEVO HOSPITAL LA CANDELARIA</v>
      </c>
      <c r="F4634" s="9">
        <v>8327464</v>
      </c>
    </row>
    <row r="4635" spans="1:6" x14ac:dyDescent="0.25">
      <c r="A4635" s="7" t="s">
        <v>272</v>
      </c>
      <c r="B4635" s="7" t="s">
        <v>273</v>
      </c>
      <c r="C4635" s="7" t="s">
        <v>2029</v>
      </c>
      <c r="D4635" s="8">
        <v>900143844</v>
      </c>
      <c r="E4635" s="1" t="str">
        <f>VLOOKUP(D4635,'[1]IPS REGISTRADAS'!B$9:C$3248,2,0)</f>
        <v>CENTRO DE ENFERMEDADES GASTROINTESTINALES DEL CESAR LIMITADA</v>
      </c>
      <c r="F4635" s="9">
        <v>2967401</v>
      </c>
    </row>
    <row r="4636" spans="1:6" x14ac:dyDescent="0.25">
      <c r="A4636" s="7" t="s">
        <v>272</v>
      </c>
      <c r="B4636" s="7" t="s">
        <v>273</v>
      </c>
      <c r="C4636" s="7" t="s">
        <v>2029</v>
      </c>
      <c r="D4636" s="8">
        <v>900422862</v>
      </c>
      <c r="E4636" s="1" t="str">
        <f>VLOOKUP(D4636,'[1]IPS REGISTRADAS'!B$9:C$3248,2,0)</f>
        <v>IPS LABORATORIO CLINICO ESPECILIZADO MARIA GISELA RAMIREZ MANRIQUE</v>
      </c>
      <c r="F4636" s="9">
        <v>1076600</v>
      </c>
    </row>
    <row r="4637" spans="1:6" x14ac:dyDescent="0.25">
      <c r="A4637" s="7" t="s">
        <v>272</v>
      </c>
      <c r="B4637" s="7" t="s">
        <v>273</v>
      </c>
      <c r="C4637" s="7" t="s">
        <v>2029</v>
      </c>
      <c r="D4637" s="8">
        <v>830502470</v>
      </c>
      <c r="E4637" s="1" t="str">
        <f>VLOOKUP(D4637,'[1]IPS REGISTRADAS'!B$9:C$3248,2,0)</f>
        <v>REHABILITACIÓN MEDICA INTEGRAL LIMITADA</v>
      </c>
      <c r="F4637" s="9">
        <v>1857570</v>
      </c>
    </row>
    <row r="4638" spans="1:6" x14ac:dyDescent="0.25">
      <c r="A4638" s="7" t="s">
        <v>272</v>
      </c>
      <c r="B4638" s="7" t="s">
        <v>273</v>
      </c>
      <c r="C4638" s="7" t="s">
        <v>2029</v>
      </c>
      <c r="D4638" s="8">
        <v>891180026</v>
      </c>
      <c r="E4638" s="1" t="str">
        <f>VLOOKUP(D4638,'[1]IPS REGISTRADAS'!B$9:C$3248,2,0)</f>
        <v>E.S.E. HOSPITAL DEPARTAMENTAL SAN VICENTE DE PAUL</v>
      </c>
      <c r="F4638" s="9">
        <v>5890505</v>
      </c>
    </row>
    <row r="4639" spans="1:6" x14ac:dyDescent="0.25">
      <c r="A4639" s="7" t="s">
        <v>272</v>
      </c>
      <c r="B4639" s="7" t="s">
        <v>273</v>
      </c>
      <c r="C4639" s="7" t="s">
        <v>2029</v>
      </c>
      <c r="D4639" s="8">
        <v>832001411</v>
      </c>
      <c r="E4639" s="1" t="str">
        <f>VLOOKUP(D4639,'[1]IPS REGISTRADAS'!B$9:C$3248,2,0)</f>
        <v>E.S.E. HOSPITAL SAN RAFAEL</v>
      </c>
      <c r="F4639" s="9">
        <v>1550876</v>
      </c>
    </row>
    <row r="4640" spans="1:6" x14ac:dyDescent="0.25">
      <c r="A4640" s="7" t="s">
        <v>7</v>
      </c>
      <c r="B4640" s="7" t="s">
        <v>8</v>
      </c>
      <c r="C4640" s="7" t="s">
        <v>2029</v>
      </c>
      <c r="D4640" s="8">
        <v>830077650</v>
      </c>
      <c r="E4640" s="1" t="str">
        <f>VLOOKUP(D4640,'[1]IPS REGISTRADAS'!B$9:C$3248,2,0)</f>
        <v>HOSPITAL DE FONTIBON E.S.E</v>
      </c>
      <c r="F4640" s="9">
        <v>5351170</v>
      </c>
    </row>
    <row r="4641" spans="1:6" x14ac:dyDescent="0.25">
      <c r="A4641" s="7" t="s">
        <v>7</v>
      </c>
      <c r="B4641" s="7" t="s">
        <v>8</v>
      </c>
      <c r="C4641" s="7" t="s">
        <v>2029</v>
      </c>
      <c r="D4641" s="8">
        <v>891301447</v>
      </c>
      <c r="E4641" s="1" t="str">
        <f>VLOOKUP(D4641,'[1]IPS REGISTRADAS'!B$9:C$3248,2,0)</f>
        <v xml:space="preserve">HOSPITAL LOCAL ULPIANO TASSCO QUINTERO E.S.E. </v>
      </c>
      <c r="F4641" s="9">
        <v>1009819</v>
      </c>
    </row>
    <row r="4642" spans="1:6" x14ac:dyDescent="0.25">
      <c r="A4642" s="7" t="s">
        <v>7</v>
      </c>
      <c r="B4642" s="7" t="s">
        <v>8</v>
      </c>
      <c r="C4642" s="7" t="s">
        <v>2029</v>
      </c>
      <c r="D4642" s="8">
        <v>891401777</v>
      </c>
      <c r="E4642" s="1" t="str">
        <f>VLOOKUP(D4642,'[1]IPS REGISTRADAS'!B$9:C$3248,2,0)</f>
        <v>E.S.E. HOSPITAL SAN VICENTE DE PAUL</v>
      </c>
      <c r="F4642" s="9">
        <v>1439214</v>
      </c>
    </row>
    <row r="4643" spans="1:6" x14ac:dyDescent="0.25">
      <c r="A4643" s="7" t="s">
        <v>7</v>
      </c>
      <c r="B4643" s="7" t="s">
        <v>8</v>
      </c>
      <c r="C4643" s="7" t="s">
        <v>2029</v>
      </c>
      <c r="D4643" s="8">
        <v>900075758</v>
      </c>
      <c r="E4643" s="1" t="str">
        <f>VLOOKUP(D4643,'[1]IPS REGISTRADAS'!B$9:C$3248,2,0)</f>
        <v>GASTROQUIRURGICA S.A.S.</v>
      </c>
      <c r="F4643" s="9">
        <v>29511813</v>
      </c>
    </row>
    <row r="4644" spans="1:6" x14ac:dyDescent="0.25">
      <c r="A4644" s="7" t="s">
        <v>7</v>
      </c>
      <c r="B4644" s="7" t="s">
        <v>8</v>
      </c>
      <c r="C4644" s="7" t="s">
        <v>2029</v>
      </c>
      <c r="D4644" s="8">
        <v>900355585</v>
      </c>
      <c r="E4644" s="1" t="str">
        <f>VLOOKUP(D4644,'[1]IPS REGISTRADAS'!B$9:C$3248,2,0)</f>
        <v>RAYOS X DEL HUILA SAS</v>
      </c>
      <c r="F4644" s="9">
        <v>11829558</v>
      </c>
    </row>
    <row r="4645" spans="1:6" x14ac:dyDescent="0.25">
      <c r="A4645" s="7" t="s">
        <v>217</v>
      </c>
      <c r="B4645" s="7" t="s">
        <v>218</v>
      </c>
      <c r="C4645" s="7" t="s">
        <v>2029</v>
      </c>
      <c r="D4645" s="8">
        <v>802021332</v>
      </c>
      <c r="E4645" s="1" t="str">
        <f>VLOOKUP(D4645,'[1]IPS REGISTRADAS'!B$9:C$3248,2,0)</f>
        <v>CLINICA CENTRO S.A</v>
      </c>
      <c r="F4645" s="9">
        <v>20300000</v>
      </c>
    </row>
    <row r="4646" spans="1:6" x14ac:dyDescent="0.25">
      <c r="A4646" s="7" t="s">
        <v>217</v>
      </c>
      <c r="B4646" s="7" t="s">
        <v>218</v>
      </c>
      <c r="C4646" s="7" t="s">
        <v>2029</v>
      </c>
      <c r="D4646" s="8">
        <v>900665342</v>
      </c>
      <c r="E4646" s="1" t="str">
        <f>VLOOKUP(D4646,'[1]IPS REGISTRADAS'!B$9:C$3248,2,0)</f>
        <v>TERAPIAS Y REHABILITACION INTEGRAL SAS</v>
      </c>
      <c r="F4646" s="9">
        <v>10000000</v>
      </c>
    </row>
    <row r="4647" spans="1:6" x14ac:dyDescent="0.25">
      <c r="A4647" s="7" t="s">
        <v>11</v>
      </c>
      <c r="B4647" s="7" t="s">
        <v>12</v>
      </c>
      <c r="C4647" s="7" t="s">
        <v>2029</v>
      </c>
      <c r="D4647" s="8">
        <v>800152970</v>
      </c>
      <c r="E4647" s="1" t="str">
        <f>VLOOKUP(D4647,'[1]IPS REGISTRADAS'!B$9:C$3248,2,0)</f>
        <v xml:space="preserve">HOSPITAL REGIONAL DE MIRAFLORES E.S.E. </v>
      </c>
      <c r="F4647" s="9">
        <v>30000000</v>
      </c>
    </row>
    <row r="4648" spans="1:6" x14ac:dyDescent="0.25">
      <c r="A4648" s="7" t="s">
        <v>11</v>
      </c>
      <c r="B4648" s="7" t="s">
        <v>12</v>
      </c>
      <c r="C4648" s="7" t="s">
        <v>2029</v>
      </c>
      <c r="D4648" s="8">
        <v>802016266</v>
      </c>
      <c r="E4648" s="1" t="str">
        <f>VLOOKUP(D4648,'[1]IPS REGISTRADAS'!B$9:C$3248,2,0)</f>
        <v>INVERSIONES IMÁGENES VITALES DE LA COSTA S.A</v>
      </c>
      <c r="F4648" s="9">
        <v>98136233</v>
      </c>
    </row>
    <row r="4649" spans="1:6" x14ac:dyDescent="0.25">
      <c r="A4649" s="7" t="s">
        <v>11</v>
      </c>
      <c r="B4649" s="7" t="s">
        <v>12</v>
      </c>
      <c r="C4649" s="7" t="s">
        <v>2029</v>
      </c>
      <c r="D4649" s="8">
        <v>804017038</v>
      </c>
      <c r="E4649" s="1" t="str">
        <f>VLOOKUP(D4649,'[1]IPS REGISTRADAS'!B$9:C$3248,2,0)</f>
        <v>IPS SALUD VIVIR LTDA DE BUCARAMANGA SANTANDER</v>
      </c>
      <c r="F4649" s="9">
        <v>79280955</v>
      </c>
    </row>
    <row r="4650" spans="1:6" x14ac:dyDescent="0.25">
      <c r="A4650" s="7" t="s">
        <v>11</v>
      </c>
      <c r="B4650" s="7" t="s">
        <v>12</v>
      </c>
      <c r="C4650" s="7" t="s">
        <v>2029</v>
      </c>
      <c r="D4650" s="8">
        <v>812005726</v>
      </c>
      <c r="E4650" s="1" t="str">
        <f>VLOOKUP(D4650,'[1]IPS REGISTRADAS'!B$9:C$3248,2,0)</f>
        <v>ESE CAMU EL AMPARO DE MONTERIA CORDOBA</v>
      </c>
      <c r="F4650" s="9">
        <v>46393212</v>
      </c>
    </row>
    <row r="4651" spans="1:6" x14ac:dyDescent="0.25">
      <c r="A4651" s="7" t="s">
        <v>11</v>
      </c>
      <c r="B4651" s="7" t="s">
        <v>12</v>
      </c>
      <c r="C4651" s="7" t="s">
        <v>2029</v>
      </c>
      <c r="D4651" s="8">
        <v>819003473</v>
      </c>
      <c r="E4651" s="1" t="str">
        <f>VLOOKUP(D4651,'[1]IPS REGISTRADAS'!B$9:C$3248,2,0)</f>
        <v>CENTRO DE FISIOTERAPIA Y REHABILITACION INTEGRAL E.U</v>
      </c>
      <c r="F4651" s="9">
        <v>1824631</v>
      </c>
    </row>
    <row r="4652" spans="1:6" x14ac:dyDescent="0.25">
      <c r="A4652" s="7" t="s">
        <v>11</v>
      </c>
      <c r="B4652" s="7" t="s">
        <v>12</v>
      </c>
      <c r="C4652" s="7" t="s">
        <v>2029</v>
      </c>
      <c r="D4652" s="8">
        <v>830123731</v>
      </c>
      <c r="E4652" s="1" t="str">
        <f>VLOOKUP(D4652,'[1]IPS REGISTRADAS'!B$9:C$3248,2,0)</f>
        <v>FUDACION RENAL DE COLOMBIA</v>
      </c>
      <c r="F4652" s="9">
        <v>139869220</v>
      </c>
    </row>
    <row r="4653" spans="1:6" x14ac:dyDescent="0.25">
      <c r="A4653" s="7" t="s">
        <v>11</v>
      </c>
      <c r="B4653" s="7" t="s">
        <v>12</v>
      </c>
      <c r="C4653" s="7" t="s">
        <v>2029</v>
      </c>
      <c r="D4653" s="8">
        <v>892115009</v>
      </c>
      <c r="E4653" s="1" t="str">
        <f>VLOOKUP(D4653,'[1]IPS REGISTRADAS'!B$9:C$3248,2,0)</f>
        <v>E.S.E HOSPITAL NUESTRA SEÑORA DE LOS REMEDIOS DE RIOHACHA GUAJIRA</v>
      </c>
      <c r="F4653" s="9">
        <v>10954267</v>
      </c>
    </row>
    <row r="4654" spans="1:6" x14ac:dyDescent="0.25">
      <c r="A4654" s="7" t="s">
        <v>11</v>
      </c>
      <c r="B4654" s="7" t="s">
        <v>12</v>
      </c>
      <c r="C4654" s="7" t="s">
        <v>2029</v>
      </c>
      <c r="D4654" s="8">
        <v>900056127</v>
      </c>
      <c r="E4654" s="1" t="str">
        <f>VLOOKUP(D4654,'[1]IPS REGISTRADAS'!B$9:C$3248,2,0)</f>
        <v>NEONATOLOGOS DE SUCRE LTDA</v>
      </c>
      <c r="F4654" s="9">
        <v>17131965</v>
      </c>
    </row>
    <row r="4655" spans="1:6" x14ac:dyDescent="0.25">
      <c r="A4655" s="7" t="s">
        <v>11</v>
      </c>
      <c r="B4655" s="7" t="s">
        <v>12</v>
      </c>
      <c r="C4655" s="7" t="s">
        <v>2029</v>
      </c>
      <c r="D4655" s="8">
        <v>900116275</v>
      </c>
      <c r="E4655" s="1" t="str">
        <f>VLOOKUP(D4655,'[1]IPS REGISTRADAS'!B$9:C$3248,2,0)</f>
        <v>UNIDAD DE DIAGNOSTICO CLINICO IMAGENOLOGICO E.U</v>
      </c>
      <c r="F4655" s="9">
        <v>2902732</v>
      </c>
    </row>
    <row r="4656" spans="1:6" x14ac:dyDescent="0.25">
      <c r="A4656" s="7" t="s">
        <v>272</v>
      </c>
      <c r="B4656" s="7" t="s">
        <v>273</v>
      </c>
      <c r="C4656" s="7" t="s">
        <v>2029</v>
      </c>
      <c r="D4656" s="8">
        <v>806007923</v>
      </c>
      <c r="E4656" s="1" t="str">
        <f>VLOOKUP(D4656,'[1]IPS REGISTRADAS'!B$9:C$3248,2,0)</f>
        <v>E.S.E. HOSPITAL LOCAL ARJONA</v>
      </c>
      <c r="F4656" s="9">
        <v>1928813</v>
      </c>
    </row>
    <row r="4657" spans="1:6" x14ac:dyDescent="0.25">
      <c r="A4657" s="7" t="s">
        <v>272</v>
      </c>
      <c r="B4657" s="7" t="s">
        <v>273</v>
      </c>
      <c r="C4657" s="7" t="s">
        <v>2029</v>
      </c>
      <c r="D4657" s="8">
        <v>890108597</v>
      </c>
      <c r="E4657" s="1" t="str">
        <f>VLOOKUP(D4657,'[1]IPS REGISTRADAS'!B$9:C$3248,2,0)</f>
        <v>HOSPITAL UNIVERSITARIO METROPOLITANO DE BARRANQUILLA ATLANTICO</v>
      </c>
      <c r="F4657" s="9">
        <v>5467735</v>
      </c>
    </row>
    <row r="4658" spans="1:6" x14ac:dyDescent="0.25">
      <c r="A4658" s="7" t="s">
        <v>217</v>
      </c>
      <c r="B4658" s="7" t="s">
        <v>218</v>
      </c>
      <c r="C4658" s="7" t="s">
        <v>2029</v>
      </c>
      <c r="D4658" s="8">
        <v>802000909</v>
      </c>
      <c r="E4658" s="1" t="str">
        <f>VLOOKUP(D4658,'[1]IPS REGISTRADAS'!B$9:C$3248,2,0)</f>
        <v>CLINICA LOS ALMENDROS S.A</v>
      </c>
      <c r="F4658" s="9">
        <v>50070000</v>
      </c>
    </row>
    <row r="4659" spans="1:6" x14ac:dyDescent="0.25">
      <c r="A4659" s="7" t="s">
        <v>217</v>
      </c>
      <c r="B4659" s="7" t="s">
        <v>218</v>
      </c>
      <c r="C4659" s="7" t="s">
        <v>2029</v>
      </c>
      <c r="D4659" s="8">
        <v>900013381</v>
      </c>
      <c r="E4659" s="1" t="str">
        <f>VLOOKUP(D4659,'[1]IPS REGISTRADAS'!B$9:C$3248,2,0)</f>
        <v>SOCIEDAD MEDICA DE ESPECIALISTAS DIAGNOSTICO E IMAGENOLOGIA MEDSALUD LTDA</v>
      </c>
      <c r="F4659" s="9">
        <v>9000000</v>
      </c>
    </row>
    <row r="4660" spans="1:6" x14ac:dyDescent="0.25">
      <c r="A4660" s="7" t="s">
        <v>217</v>
      </c>
      <c r="B4660" s="7" t="s">
        <v>218</v>
      </c>
      <c r="C4660" s="7" t="s">
        <v>2029</v>
      </c>
      <c r="D4660" s="8">
        <v>900187288</v>
      </c>
      <c r="E4660" s="1" t="str">
        <f>VLOOKUP(D4660,'[1]IPS REGISTRADAS'!B$9:C$3248,2,0)</f>
        <v>CLINICA SANTA TERESA DE FUNDACION MAGDALENA</v>
      </c>
      <c r="F4660" s="9">
        <v>25000000</v>
      </c>
    </row>
    <row r="4661" spans="1:6" x14ac:dyDescent="0.25">
      <c r="A4661" s="7" t="s">
        <v>217</v>
      </c>
      <c r="B4661" s="7" t="s">
        <v>218</v>
      </c>
      <c r="C4661" s="7" t="s">
        <v>2029</v>
      </c>
      <c r="D4661" s="8">
        <v>900304958</v>
      </c>
      <c r="E4661" s="1" t="str">
        <f>VLOOKUP(D4661,'[1]IPS REGISTRADAS'!B$9:C$3248,2,0)</f>
        <v>SOCIEDAD SAN JOSE DE TORICES S.A.S</v>
      </c>
      <c r="F4661" s="9">
        <v>1000000</v>
      </c>
    </row>
    <row r="4662" spans="1:6" x14ac:dyDescent="0.25">
      <c r="A4662" s="7" t="s">
        <v>142</v>
      </c>
      <c r="B4662" s="7" t="s">
        <v>143</v>
      </c>
      <c r="C4662" s="7" t="s">
        <v>2029</v>
      </c>
      <c r="D4662" s="8">
        <v>900377863</v>
      </c>
      <c r="E4662" s="1" t="str">
        <f>VLOOKUP(D4662,'[1]IPS REGISTRADAS'!B$9:C$3248,2,0)</f>
        <v>UNION DE CIRUJANOS S.A.S.</v>
      </c>
      <c r="F4662" s="9">
        <v>14963794</v>
      </c>
    </row>
    <row r="4663" spans="1:6" x14ac:dyDescent="0.25">
      <c r="A4663" s="7" t="s">
        <v>272</v>
      </c>
      <c r="B4663" s="7" t="s">
        <v>273</v>
      </c>
      <c r="C4663" s="7" t="s">
        <v>2029</v>
      </c>
      <c r="D4663" s="8">
        <v>800196433</v>
      </c>
      <c r="E4663" s="1" t="str">
        <f>VLOOKUP(D4663,'[1]IPS REGISTRADAS'!B$9:C$3248,2,0)</f>
        <v>HOSPITAL SIMON BOLIVAR E.S.E</v>
      </c>
      <c r="F4663" s="9">
        <v>80714524</v>
      </c>
    </row>
    <row r="4664" spans="1:6" x14ac:dyDescent="0.25">
      <c r="A4664" s="7" t="s">
        <v>272</v>
      </c>
      <c r="B4664" s="7" t="s">
        <v>273</v>
      </c>
      <c r="C4664" s="7" t="s">
        <v>2029</v>
      </c>
      <c r="D4664" s="8">
        <v>813005265</v>
      </c>
      <c r="E4664" s="1" t="str">
        <f>VLOOKUP(D4664,'[1]IPS REGISTRADAS'!B$9:C$3248,2,0)</f>
        <v>CARMEN EMILIA OSPINA</v>
      </c>
      <c r="F4664" s="9">
        <v>5084324</v>
      </c>
    </row>
    <row r="4665" spans="1:6" x14ac:dyDescent="0.25">
      <c r="A4665" s="7" t="s">
        <v>272</v>
      </c>
      <c r="B4665" s="7" t="s">
        <v>273</v>
      </c>
      <c r="C4665" s="7" t="s">
        <v>2029</v>
      </c>
      <c r="D4665" s="8">
        <v>900067136</v>
      </c>
      <c r="E4665" s="1" t="str">
        <f>VLOOKUP(D4665,'[1]IPS REGISTRADAS'!B$9:C$3248,2,0)</f>
        <v>HOSPITAL REGIONAL DE VELEZ E.S.E</v>
      </c>
      <c r="F4665" s="9">
        <v>31171469</v>
      </c>
    </row>
    <row r="4666" spans="1:6" x14ac:dyDescent="0.25">
      <c r="A4666" s="7" t="s">
        <v>272</v>
      </c>
      <c r="B4666" s="7" t="s">
        <v>273</v>
      </c>
      <c r="C4666" s="7" t="s">
        <v>2029</v>
      </c>
      <c r="D4666" s="8">
        <v>900196366</v>
      </c>
      <c r="E4666" s="1" t="str">
        <f>VLOOKUP(D4666,'[1]IPS REGISTRADAS'!B$9:C$3248,2,0)</f>
        <v>E.S.E. HOSPITAL SAN ANTONIO DE PADUA DE SIMITI</v>
      </c>
      <c r="F4666" s="9">
        <v>1064839</v>
      </c>
    </row>
    <row r="4667" spans="1:6" x14ac:dyDescent="0.25">
      <c r="A4667" s="7" t="s">
        <v>272</v>
      </c>
      <c r="B4667" s="7" t="s">
        <v>273</v>
      </c>
      <c r="C4667" s="7" t="s">
        <v>2029</v>
      </c>
      <c r="D4667" s="8">
        <v>900232301</v>
      </c>
      <c r="E4667" s="1" t="str">
        <f>VLOOKUP(D4667,'[1]IPS REGISTRADAS'!B$9:C$3248,2,0)</f>
        <v>AUDIFONOS ALCIRA RAMIREZ SAS</v>
      </c>
      <c r="F4667" s="9">
        <v>14165000</v>
      </c>
    </row>
    <row r="4668" spans="1:6" ht="15" customHeight="1" x14ac:dyDescent="0.25">
      <c r="A4668" s="7" t="s">
        <v>0</v>
      </c>
      <c r="B4668" s="7" t="s">
        <v>1</v>
      </c>
      <c r="C4668" s="7" t="s">
        <v>2029</v>
      </c>
      <c r="D4668" s="8">
        <v>800180854</v>
      </c>
      <c r="E4668" s="1" t="str">
        <f>VLOOKUP(D4668,'[1]IPS REGISTRADAS'!B$9:C$3248,2,0)</f>
        <v>AMERICAN ORTHOPEDIC LOZANO Y CIA S.A.S</v>
      </c>
      <c r="F4668" s="9">
        <v>36943603</v>
      </c>
    </row>
    <row r="4669" spans="1:6" ht="15" customHeight="1" x14ac:dyDescent="0.25">
      <c r="A4669" s="7" t="s">
        <v>0</v>
      </c>
      <c r="B4669" s="7" t="s">
        <v>1</v>
      </c>
      <c r="C4669" s="7" t="s">
        <v>2029</v>
      </c>
      <c r="D4669" s="8">
        <v>900458312</v>
      </c>
      <c r="E4669" s="1" t="str">
        <f>VLOOKUP(D4669,'[1]IPS REGISTRADAS'!B$9:C$3248,2,0)</f>
        <v>SERVICIO AEREO MEDICALIZADO Y FUNDAMENTAL S.A.S.</v>
      </c>
      <c r="F4669" s="9">
        <v>211950000</v>
      </c>
    </row>
    <row r="4670" spans="1:6" ht="15" customHeight="1" x14ac:dyDescent="0.25">
      <c r="A4670" s="7" t="s">
        <v>0</v>
      </c>
      <c r="B4670" s="7" t="s">
        <v>1</v>
      </c>
      <c r="C4670" s="7" t="s">
        <v>2029</v>
      </c>
      <c r="D4670" s="8">
        <v>900506634</v>
      </c>
      <c r="E4670" s="1" t="str">
        <f>VLOOKUP(D4670,'[1]IPS REGISTRADAS'!B$9:C$3248,2,0)</f>
        <v>IPS SAMYSALUD SAS</v>
      </c>
      <c r="F4670" s="9">
        <v>16873212</v>
      </c>
    </row>
    <row r="4671" spans="1:6" ht="15" customHeight="1" x14ac:dyDescent="0.25">
      <c r="A4671" s="7" t="s">
        <v>7</v>
      </c>
      <c r="B4671" s="7" t="s">
        <v>8</v>
      </c>
      <c r="C4671" s="7" t="s">
        <v>2029</v>
      </c>
      <c r="D4671" s="8">
        <v>800024390</v>
      </c>
      <c r="E4671" s="1" t="str">
        <f>VLOOKUP(D4671,'[1]IPS REGISTRADAS'!B$9:C$3248,2,0)</f>
        <v>DIME CLINICA NEUROCARDIOVACULAR S.A</v>
      </c>
      <c r="F4671" s="9">
        <v>106041605</v>
      </c>
    </row>
    <row r="4672" spans="1:6" ht="15" customHeight="1" x14ac:dyDescent="0.25">
      <c r="A4672" s="7" t="s">
        <v>7</v>
      </c>
      <c r="B4672" s="7" t="s">
        <v>8</v>
      </c>
      <c r="C4672" s="7" t="s">
        <v>2029</v>
      </c>
      <c r="D4672" s="8">
        <v>809012505</v>
      </c>
      <c r="E4672" s="1" t="str">
        <f>VLOOKUP(D4672,'[1]IPS REGISTRADAS'!B$9:C$3248,2,0)</f>
        <v>CENTRO UROLOGICO UROCADIZ IPS LTDA</v>
      </c>
      <c r="F4672" s="9">
        <v>28422208</v>
      </c>
    </row>
    <row r="4673" spans="1:6" ht="15" customHeight="1" x14ac:dyDescent="0.25">
      <c r="A4673" s="7" t="s">
        <v>7</v>
      </c>
      <c r="B4673" s="7" t="s">
        <v>8</v>
      </c>
      <c r="C4673" s="7" t="s">
        <v>2029</v>
      </c>
      <c r="D4673" s="8">
        <v>830009112</v>
      </c>
      <c r="E4673" s="1" t="str">
        <f>VLOOKUP(D4673,'[1]IPS REGISTRADAS'!B$9:C$3248,2,0)</f>
        <v>ORGANIZACIONES DE IMAGENOLOGIA COLOMBIANA OIC S.A.</v>
      </c>
      <c r="F4673" s="9">
        <v>5059651</v>
      </c>
    </row>
    <row r="4674" spans="1:6" ht="15" customHeight="1" x14ac:dyDescent="0.25">
      <c r="A4674" s="7" t="s">
        <v>7</v>
      </c>
      <c r="B4674" s="7" t="s">
        <v>8</v>
      </c>
      <c r="C4674" s="7" t="s">
        <v>2029</v>
      </c>
      <c r="D4674" s="8">
        <v>830077617</v>
      </c>
      <c r="E4674" s="1" t="str">
        <f>VLOOKUP(D4674,'[1]IPS REGISTRADAS'!B$9:C$3248,2,0)</f>
        <v>HOSPITAL TUNJUELITO E.S.E.</v>
      </c>
      <c r="F4674" s="9">
        <v>1535421</v>
      </c>
    </row>
    <row r="4675" spans="1:6" ht="15" customHeight="1" x14ac:dyDescent="0.25">
      <c r="A4675" s="7" t="s">
        <v>7</v>
      </c>
      <c r="B4675" s="7" t="s">
        <v>8</v>
      </c>
      <c r="C4675" s="7" t="s">
        <v>2029</v>
      </c>
      <c r="D4675" s="8">
        <v>891180134</v>
      </c>
      <c r="E4675" s="1" t="str">
        <f>VLOOKUP(D4675,'[1]IPS REGISTRADAS'!B$9:C$3248,2,0)</f>
        <v>HOSPITAL DEPARTAMENTAL SAN ANTONIO E.S.E</v>
      </c>
      <c r="F4675" s="9">
        <v>301838775</v>
      </c>
    </row>
    <row r="4676" spans="1:6" ht="15" customHeight="1" x14ac:dyDescent="0.25">
      <c r="A4676" s="7" t="s">
        <v>7</v>
      </c>
      <c r="B4676" s="7" t="s">
        <v>8</v>
      </c>
      <c r="C4676" s="7" t="s">
        <v>2029</v>
      </c>
      <c r="D4676" s="8">
        <v>900006221</v>
      </c>
      <c r="E4676" s="1" t="str">
        <f>VLOOKUP(D4676,'[1]IPS REGISTRADAS'!B$9:C$3248,2,0)</f>
        <v>AMBULANCIAS AEREAS DE COLOMBIA LTDA</v>
      </c>
      <c r="F4676" s="9">
        <v>11294653</v>
      </c>
    </row>
    <row r="4677" spans="1:6" ht="15" customHeight="1" x14ac:dyDescent="0.25">
      <c r="A4677" s="7" t="s">
        <v>7</v>
      </c>
      <c r="B4677" s="7" t="s">
        <v>8</v>
      </c>
      <c r="C4677" s="7" t="s">
        <v>2029</v>
      </c>
      <c r="D4677" s="8">
        <v>900534098</v>
      </c>
      <c r="E4677" s="1" t="str">
        <f>VLOOKUP(D4677,'[1]IPS REGISTRADAS'!B$9:C$3248,2,0)</f>
        <v>UCIGEA S.A.S.</v>
      </c>
      <c r="F4677" s="9">
        <v>1170084</v>
      </c>
    </row>
    <row r="4678" spans="1:6" ht="15" customHeight="1" x14ac:dyDescent="0.25">
      <c r="A4678" s="7" t="s">
        <v>217</v>
      </c>
      <c r="B4678" s="7" t="s">
        <v>218</v>
      </c>
      <c r="C4678" s="7" t="s">
        <v>2029</v>
      </c>
      <c r="D4678" s="8">
        <v>823000496</v>
      </c>
      <c r="E4678" s="1" t="str">
        <f>VLOOKUP(D4678,'[1]IPS REGISTRADAS'!B$9:C$3248,2,0)</f>
        <v>ESE HOSPITAL DE SAN ONOFRE</v>
      </c>
      <c r="F4678" s="9">
        <v>1000000</v>
      </c>
    </row>
    <row r="4679" spans="1:6" ht="15" customHeight="1" x14ac:dyDescent="0.25">
      <c r="A4679" s="7" t="s">
        <v>217</v>
      </c>
      <c r="B4679" s="7" t="s">
        <v>218</v>
      </c>
      <c r="C4679" s="7" t="s">
        <v>2029</v>
      </c>
      <c r="D4679" s="8">
        <v>900203738</v>
      </c>
      <c r="E4679" s="1" t="str">
        <f>VLOOKUP(D4679,'[1]IPS REGISTRADAS'!B$9:C$3248,2,0)</f>
        <v>IPS DOTAR INTEGRAL E.U. DE SINCELEJO SUCRE</v>
      </c>
      <c r="F4679" s="9">
        <v>25000000</v>
      </c>
    </row>
    <row r="4680" spans="1:6" ht="15" customHeight="1" x14ac:dyDescent="0.25">
      <c r="A4680" s="7" t="s">
        <v>217</v>
      </c>
      <c r="B4680" s="7" t="s">
        <v>218</v>
      </c>
      <c r="C4680" s="7" t="s">
        <v>2029</v>
      </c>
      <c r="D4680" s="8">
        <v>900367802</v>
      </c>
      <c r="E4680" s="1" t="str">
        <f>VLOOKUP(D4680,'[1]IPS REGISTRADAS'!B$9:C$3248,2,0)</f>
        <v>UROMEDIC S.A.S</v>
      </c>
      <c r="F4680" s="9">
        <v>10000000</v>
      </c>
    </row>
    <row r="4681" spans="1:6" ht="15" customHeight="1" x14ac:dyDescent="0.25">
      <c r="A4681" s="7" t="s">
        <v>217</v>
      </c>
      <c r="B4681" s="7" t="s">
        <v>218</v>
      </c>
      <c r="C4681" s="7" t="s">
        <v>2029</v>
      </c>
      <c r="D4681" s="8">
        <v>900458032</v>
      </c>
      <c r="E4681" s="1" t="str">
        <f>VLOOKUP(D4681,'[1]IPS REGISTRADAS'!B$9:C$3248,2,0)</f>
        <v>SERVICIO CARDIOCRITICO DEL TOLIMA S.A.S</v>
      </c>
      <c r="F4681" s="9">
        <v>236038483</v>
      </c>
    </row>
    <row r="4682" spans="1:6" ht="15" customHeight="1" x14ac:dyDescent="0.25">
      <c r="A4682" s="7" t="s">
        <v>217</v>
      </c>
      <c r="B4682" s="7" t="s">
        <v>218</v>
      </c>
      <c r="C4682" s="7" t="s">
        <v>2029</v>
      </c>
      <c r="D4682" s="8">
        <v>900604361</v>
      </c>
      <c r="E4682" s="1" t="str">
        <f>VLOOKUP(D4682,'[1]IPS REGISTRADAS'!B$9:C$3248,2,0)</f>
        <v>CENTRO DE REHABILITACION INTEGRAL NUEVO AMANECER LST SAS</v>
      </c>
      <c r="F4682" s="9">
        <v>75000000</v>
      </c>
    </row>
    <row r="4683" spans="1:6" ht="15" customHeight="1" x14ac:dyDescent="0.25">
      <c r="A4683" s="7" t="s">
        <v>40</v>
      </c>
      <c r="B4683" s="7" t="s">
        <v>41</v>
      </c>
      <c r="C4683" s="7" t="s">
        <v>2029</v>
      </c>
      <c r="D4683" s="8">
        <v>900005955</v>
      </c>
      <c r="E4683" s="1" t="str">
        <f>VLOOKUP(D4683,'[1]IPS REGISTRADAS'!B$9:C$3248,2,0)</f>
        <v>IPS EVALUAMOS LTDA DE MONTERIA CORDOBA</v>
      </c>
      <c r="F4683" s="9">
        <v>350000000</v>
      </c>
    </row>
    <row r="4684" spans="1:6" ht="15" customHeight="1" x14ac:dyDescent="0.25">
      <c r="A4684" s="7" t="s">
        <v>40</v>
      </c>
      <c r="B4684" s="7" t="s">
        <v>41</v>
      </c>
      <c r="C4684" s="7" t="s">
        <v>2029</v>
      </c>
      <c r="D4684" s="8">
        <v>900311715</v>
      </c>
      <c r="E4684" s="1" t="str">
        <f>VLOOKUP(D4684,'[1]IPS REGISTRADAS'!B$9:C$3248,2,0)</f>
        <v>VIHONCO I.P.S. COSTA S.A.S.</v>
      </c>
      <c r="F4684" s="9">
        <v>13863530</v>
      </c>
    </row>
    <row r="4685" spans="1:6" ht="15" customHeight="1" x14ac:dyDescent="0.25">
      <c r="A4685" s="7" t="s">
        <v>40</v>
      </c>
      <c r="B4685" s="7" t="s">
        <v>41</v>
      </c>
      <c r="C4685" s="7" t="s">
        <v>2029</v>
      </c>
      <c r="D4685" s="8">
        <v>900438600</v>
      </c>
      <c r="E4685" s="1" t="str">
        <f>VLOOKUP(D4685,'[1]IPS REGISTRADAS'!B$9:C$3248,2,0)</f>
        <v>PANORAMA IPS S.A.S.</v>
      </c>
      <c r="F4685" s="9">
        <v>150000000</v>
      </c>
    </row>
    <row r="4686" spans="1:6" ht="15" customHeight="1" x14ac:dyDescent="0.25">
      <c r="A4686" s="7" t="s">
        <v>40</v>
      </c>
      <c r="B4686" s="7" t="s">
        <v>41</v>
      </c>
      <c r="C4686" s="7" t="s">
        <v>2029</v>
      </c>
      <c r="D4686" s="8">
        <v>900632220</v>
      </c>
      <c r="E4686" s="1" t="str">
        <f>VLOOKUP(D4686,'[1]IPS REGISTRADAS'!B$9:C$3248,2,0)</f>
        <v>FUNDACION SISTEMAS Y METODOS INTEGRALES DE COLOMBIA</v>
      </c>
      <c r="F4686" s="9">
        <v>30000000</v>
      </c>
    </row>
    <row r="4687" spans="1:6" ht="15" customHeight="1" x14ac:dyDescent="0.25">
      <c r="A4687" s="7" t="s">
        <v>142</v>
      </c>
      <c r="B4687" s="7" t="s">
        <v>143</v>
      </c>
      <c r="C4687" s="7" t="s">
        <v>2029</v>
      </c>
      <c r="D4687" s="8">
        <v>860013779</v>
      </c>
      <c r="E4687" s="1" t="str">
        <f>VLOOKUP(D4687,'[1]IPS REGISTRADAS'!B$9:C$3248,2,0)</f>
        <v>ASOCIACION PROBIENESTAR DE LA FAMILIA COLOMBIANA PROFAMILIA</v>
      </c>
      <c r="F4687" s="9">
        <v>92992113</v>
      </c>
    </row>
    <row r="4688" spans="1:6" ht="15" customHeight="1" x14ac:dyDescent="0.25">
      <c r="A4688" s="7" t="s">
        <v>142</v>
      </c>
      <c r="B4688" s="7" t="s">
        <v>143</v>
      </c>
      <c r="C4688" s="7" t="s">
        <v>2029</v>
      </c>
      <c r="D4688" s="8">
        <v>890702476</v>
      </c>
      <c r="E4688" s="1" t="str">
        <f>VLOOKUP(D4688,'[1]IPS REGISTRADAS'!B$9:C$3248,2,0)</f>
        <v>HOSPITAL LA MILAGROSA</v>
      </c>
      <c r="F4688" s="9">
        <v>1287000</v>
      </c>
    </row>
    <row r="4689" spans="1:6" ht="15" customHeight="1" x14ac:dyDescent="0.25">
      <c r="A4689" s="7" t="s">
        <v>142</v>
      </c>
      <c r="B4689" s="7" t="s">
        <v>143</v>
      </c>
      <c r="C4689" s="7" t="s">
        <v>2029</v>
      </c>
      <c r="D4689" s="8">
        <v>891412923</v>
      </c>
      <c r="E4689" s="1" t="str">
        <f>VLOOKUP(D4689,'[1]IPS REGISTRADAS'!B$9:C$3248,2,0)</f>
        <v>CLINICA MARAÑON S.A.S</v>
      </c>
      <c r="F4689" s="9">
        <v>9979200</v>
      </c>
    </row>
    <row r="4690" spans="1:6" ht="15" customHeight="1" x14ac:dyDescent="0.25">
      <c r="A4690" s="7" t="s">
        <v>142</v>
      </c>
      <c r="B4690" s="7" t="s">
        <v>143</v>
      </c>
      <c r="C4690" s="7" t="s">
        <v>2029</v>
      </c>
      <c r="D4690" s="8">
        <v>900025621</v>
      </c>
      <c r="E4690" s="1" t="str">
        <f>VLOOKUP(D4690,'[1]IPS REGISTRADAS'!B$9:C$3248,2,0)</f>
        <v>RADIOLOGIA E IMÁGENES LTDA</v>
      </c>
      <c r="F4690" s="9">
        <v>26928000</v>
      </c>
    </row>
    <row r="4691" spans="1:6" ht="15" customHeight="1" x14ac:dyDescent="0.25">
      <c r="A4691" s="7" t="s">
        <v>142</v>
      </c>
      <c r="B4691" s="7" t="s">
        <v>143</v>
      </c>
      <c r="C4691" s="7" t="s">
        <v>2029</v>
      </c>
      <c r="D4691" s="8">
        <v>900249425</v>
      </c>
      <c r="E4691" s="1" t="str">
        <f>VLOOKUP(D4691,'[1]IPS REGISTRADAS'!B$9:C$3248,2,0)</f>
        <v>PHARMASAN LTDA</v>
      </c>
      <c r="F4691" s="9">
        <v>350000000</v>
      </c>
    </row>
    <row r="4692" spans="1:6" x14ac:dyDescent="0.25">
      <c r="A4692" s="7" t="s">
        <v>7</v>
      </c>
      <c r="B4692" s="7" t="s">
        <v>8</v>
      </c>
      <c r="C4692" s="7" t="s">
        <v>2029</v>
      </c>
      <c r="D4692" s="8">
        <v>830008300</v>
      </c>
      <c r="E4692" s="1" t="str">
        <f>VLOOKUP(D4692,'[1]IPS REGISTRADAS'!B$9:C$3248,2,0)</f>
        <v>CENTRO DE CONTROL DE CANCER LTDA DE BOGOTA D.C</v>
      </c>
      <c r="F4692" s="9">
        <v>6382849</v>
      </c>
    </row>
    <row r="4693" spans="1:6" x14ac:dyDescent="0.25">
      <c r="A4693" s="7" t="s">
        <v>7</v>
      </c>
      <c r="B4693" s="7" t="s">
        <v>8</v>
      </c>
      <c r="C4693" s="7" t="s">
        <v>2029</v>
      </c>
      <c r="D4693" s="8">
        <v>860039726</v>
      </c>
      <c r="E4693" s="1" t="str">
        <f>VLOOKUP(D4693,'[1]IPS REGISTRADAS'!B$9:C$3248,2,0)</f>
        <v>PARAMEDICOS S.A. DE BOGOTA D.C.</v>
      </c>
      <c r="F4693" s="9">
        <v>1169777</v>
      </c>
    </row>
    <row r="4694" spans="1:6" x14ac:dyDescent="0.25">
      <c r="A4694" s="7" t="s">
        <v>7</v>
      </c>
      <c r="B4694" s="7" t="s">
        <v>8</v>
      </c>
      <c r="C4694" s="7" t="s">
        <v>2029</v>
      </c>
      <c r="D4694" s="8">
        <v>890500309</v>
      </c>
      <c r="E4694" s="1" t="str">
        <f>VLOOKUP(D4694,'[1]IPS REGISTRADAS'!B$9:C$3248,2,0)</f>
        <v>CLINICA NORTE S.A.</v>
      </c>
      <c r="F4694" s="9">
        <v>15741132</v>
      </c>
    </row>
    <row r="4695" spans="1:6" x14ac:dyDescent="0.25">
      <c r="A4695" s="7" t="s">
        <v>7</v>
      </c>
      <c r="B4695" s="7" t="s">
        <v>8</v>
      </c>
      <c r="C4695" s="7" t="s">
        <v>2029</v>
      </c>
      <c r="D4695" s="8">
        <v>891409025</v>
      </c>
      <c r="E4695" s="1" t="str">
        <f>VLOOKUP(D4695,'[1]IPS REGISTRADAS'!B$9:C$3248,2,0)</f>
        <v>ESE HOSPITAL SAN RAFAEL DE PUEBLO RICO RISARALDA</v>
      </c>
      <c r="F4695" s="9">
        <v>1502563</v>
      </c>
    </row>
    <row r="4696" spans="1:6" x14ac:dyDescent="0.25">
      <c r="A4696" s="7" t="s">
        <v>7</v>
      </c>
      <c r="B4696" s="7" t="s">
        <v>8</v>
      </c>
      <c r="C4696" s="7" t="s">
        <v>2029</v>
      </c>
      <c r="D4696" s="8">
        <v>900367802</v>
      </c>
      <c r="E4696" s="1" t="str">
        <f>VLOOKUP(D4696,'[1]IPS REGISTRADAS'!B$9:C$3248,2,0)</f>
        <v>UROMEDIC S.A.S</v>
      </c>
      <c r="F4696" s="9">
        <v>78644189</v>
      </c>
    </row>
    <row r="4697" spans="1:6" x14ac:dyDescent="0.25">
      <c r="A4697" s="7" t="s">
        <v>217</v>
      </c>
      <c r="B4697" s="7" t="s">
        <v>218</v>
      </c>
      <c r="C4697" s="7" t="s">
        <v>2029</v>
      </c>
      <c r="D4697" s="8">
        <v>824000687</v>
      </c>
      <c r="E4697" s="1" t="str">
        <f>VLOOKUP(D4697,'[1]IPS REGISTRADAS'!B$9:C$3248,2,0)</f>
        <v>SOCIEDAD DE ONCOLOGIA Y HEMATOLOGIA DEL CESAR LTDA DE VALLEDUPAR CESAR</v>
      </c>
      <c r="F4697" s="9">
        <v>257795955</v>
      </c>
    </row>
    <row r="4698" spans="1:6" x14ac:dyDescent="0.25">
      <c r="A4698" s="7" t="s">
        <v>217</v>
      </c>
      <c r="B4698" s="7" t="s">
        <v>218</v>
      </c>
      <c r="C4698" s="7" t="s">
        <v>2029</v>
      </c>
      <c r="D4698" s="8">
        <v>890115670</v>
      </c>
      <c r="E4698" s="1" t="str">
        <f>VLOOKUP(D4698,'[1]IPS REGISTRADAS'!B$9:C$3248,2,0)</f>
        <v>CORPORACION CENTRO SAN CAMILO</v>
      </c>
      <c r="F4698" s="9">
        <v>5000000</v>
      </c>
    </row>
    <row r="4699" spans="1:6" x14ac:dyDescent="0.25">
      <c r="A4699" s="7" t="s">
        <v>217</v>
      </c>
      <c r="B4699" s="7" t="s">
        <v>218</v>
      </c>
      <c r="C4699" s="7" t="s">
        <v>2029</v>
      </c>
      <c r="D4699" s="8">
        <v>900045673</v>
      </c>
      <c r="E4699" s="1" t="str">
        <f>VLOOKUP(D4699,'[1]IPS REGISTRADAS'!B$9:C$3248,2,0)</f>
        <v>FUNDACION SIMON SANTANDER</v>
      </c>
      <c r="F4699" s="9">
        <v>10080000</v>
      </c>
    </row>
    <row r="4700" spans="1:6" x14ac:dyDescent="0.25">
      <c r="A4700" s="7" t="s">
        <v>217</v>
      </c>
      <c r="B4700" s="7" t="s">
        <v>218</v>
      </c>
      <c r="C4700" s="7" t="s">
        <v>2029</v>
      </c>
      <c r="D4700" s="8">
        <v>900263250</v>
      </c>
      <c r="E4700" s="1" t="str">
        <f>VLOOKUP(D4700,'[1]IPS REGISTRADAS'!B$9:C$3248,2,0)</f>
        <v>S.E.I. SOLUCIONES ESTETICAS INTEGRALES I.P.S. &amp; CIA LTDA</v>
      </c>
      <c r="F4700" s="9">
        <v>80050000</v>
      </c>
    </row>
    <row r="4701" spans="1:6" x14ac:dyDescent="0.25">
      <c r="A4701" s="7" t="s">
        <v>217</v>
      </c>
      <c r="B4701" s="7" t="s">
        <v>218</v>
      </c>
      <c r="C4701" s="7" t="s">
        <v>2029</v>
      </c>
      <c r="D4701" s="8">
        <v>900420778</v>
      </c>
      <c r="E4701" s="1" t="str">
        <f>VLOOKUP(D4701,'[1]IPS REGISTRADAS'!B$9:C$3248,2,0)</f>
        <v>I.P.S SERVICIOS MEDICOS DEL LLANO GRO S.A.S</v>
      </c>
      <c r="F4701" s="9">
        <v>34474993</v>
      </c>
    </row>
    <row r="4702" spans="1:6" x14ac:dyDescent="0.25">
      <c r="A4702" s="7" t="s">
        <v>11</v>
      </c>
      <c r="B4702" s="7" t="s">
        <v>12</v>
      </c>
      <c r="C4702" s="7" t="s">
        <v>2029</v>
      </c>
      <c r="D4702" s="8">
        <v>830508476</v>
      </c>
      <c r="E4702" s="1" t="str">
        <f>VLOOKUP(D4702,'[1]IPS REGISTRADAS'!B$9:C$3248,2,0)</f>
        <v>ANGIOGRAFIA Y CORAZON DEL EJE CAFETERO S.A.</v>
      </c>
      <c r="F4702" s="9">
        <v>22325779</v>
      </c>
    </row>
    <row r="4703" spans="1:6" x14ac:dyDescent="0.25">
      <c r="A4703" s="7" t="s">
        <v>11</v>
      </c>
      <c r="B4703" s="7" t="s">
        <v>12</v>
      </c>
      <c r="C4703" s="7" t="s">
        <v>2029</v>
      </c>
      <c r="D4703" s="8">
        <v>890116783</v>
      </c>
      <c r="E4703" s="1" t="str">
        <f>VLOOKUP(D4703,'[1]IPS REGISTRADAS'!B$9:C$3248,2,0)</f>
        <v>CLINICA OFTALMOLOGICA UNIDAD LASER DEL ATLANTICO S.A.</v>
      </c>
      <c r="F4703" s="9">
        <v>1470000</v>
      </c>
    </row>
    <row r="4704" spans="1:6" x14ac:dyDescent="0.25">
      <c r="A4704" s="7" t="s">
        <v>11</v>
      </c>
      <c r="B4704" s="7" t="s">
        <v>12</v>
      </c>
      <c r="C4704" s="7" t="s">
        <v>2029</v>
      </c>
      <c r="D4704" s="8">
        <v>890200500</v>
      </c>
      <c r="E4704" s="1" t="str">
        <f>VLOOKUP(D4704,'[1]IPS REGISTRADAS'!B$9:C$3248,2,0)</f>
        <v>ESE HOSPITAL PSIQUIATRICO SAN CAMILO</v>
      </c>
      <c r="F4704" s="9">
        <v>57003302</v>
      </c>
    </row>
    <row r="4705" spans="1:6" x14ac:dyDescent="0.25">
      <c r="A4705" s="7" t="s">
        <v>11</v>
      </c>
      <c r="B4705" s="7" t="s">
        <v>12</v>
      </c>
      <c r="C4705" s="7" t="s">
        <v>2029</v>
      </c>
      <c r="D4705" s="8">
        <v>890503532</v>
      </c>
      <c r="E4705" s="1" t="str">
        <f>VLOOKUP(D4705,'[1]IPS REGISTRADAS'!B$9:C$3248,2,0)</f>
        <v>CLINICA LOS ANDES LTDA DE CUCUTA NORTE DE SANTANDER</v>
      </c>
      <c r="F4705" s="9">
        <v>36260000</v>
      </c>
    </row>
    <row r="4706" spans="1:6" x14ac:dyDescent="0.25">
      <c r="A4706" s="7" t="s">
        <v>11</v>
      </c>
      <c r="B4706" s="7" t="s">
        <v>12</v>
      </c>
      <c r="C4706" s="7" t="s">
        <v>2029</v>
      </c>
      <c r="D4706" s="8">
        <v>900202883</v>
      </c>
      <c r="E4706" s="1" t="str">
        <f>VLOOKUP(D4706,'[1]IPS REGISTRADAS'!B$9:C$3248,2,0)</f>
        <v>CLINICA BIJAO IPS LTDA</v>
      </c>
      <c r="F4706" s="9">
        <v>2036763</v>
      </c>
    </row>
    <row r="4707" spans="1:6" x14ac:dyDescent="0.25">
      <c r="A4707" s="7" t="s">
        <v>11</v>
      </c>
      <c r="B4707" s="7" t="s">
        <v>12</v>
      </c>
      <c r="C4707" s="7" t="s">
        <v>2029</v>
      </c>
      <c r="D4707" s="8">
        <v>900246954</v>
      </c>
      <c r="E4707" s="1" t="str">
        <f>VLOOKUP(D4707,'[1]IPS REGISTRADAS'!B$9:C$3248,2,0)</f>
        <v>CLINICA DE SALUD MENTAL Y REHABILITACION INTEGRAL MANANTIALES S.A.S.</v>
      </c>
      <c r="F4707" s="9">
        <v>13986359</v>
      </c>
    </row>
    <row r="4708" spans="1:6" x14ac:dyDescent="0.25">
      <c r="A4708" s="7" t="s">
        <v>11</v>
      </c>
      <c r="B4708" s="7" t="s">
        <v>12</v>
      </c>
      <c r="C4708" s="7" t="s">
        <v>2029</v>
      </c>
      <c r="D4708" s="8">
        <v>900657491</v>
      </c>
      <c r="E4708" s="1" t="str">
        <f>VLOOKUP(D4708,'[1]IPS REGISTRADAS'!B$9:C$3248,2,0)</f>
        <v>IPS BEST HOME CARE S.A.S.</v>
      </c>
      <c r="F4708" s="9">
        <v>83515110</v>
      </c>
    </row>
    <row r="4709" spans="1:6" x14ac:dyDescent="0.25">
      <c r="A4709" s="7" t="s">
        <v>272</v>
      </c>
      <c r="B4709" s="7" t="s">
        <v>273</v>
      </c>
      <c r="C4709" s="7" t="s">
        <v>2029</v>
      </c>
      <c r="D4709" s="8">
        <v>802020334</v>
      </c>
      <c r="E4709" s="1" t="str">
        <f>VLOOKUP(D4709,'[1]IPS REGISTRADAS'!B$9:C$3248,2,0)</f>
        <v>QUIMIO  SALUD LTDA DE BARRANQUILLA ATLANTICO</v>
      </c>
      <c r="F4709" s="9">
        <v>100642717</v>
      </c>
    </row>
    <row r="4710" spans="1:6" x14ac:dyDescent="0.25">
      <c r="A4710" s="7" t="s">
        <v>272</v>
      </c>
      <c r="B4710" s="7" t="s">
        <v>273</v>
      </c>
      <c r="C4710" s="7" t="s">
        <v>2029</v>
      </c>
      <c r="D4710" s="8">
        <v>820002306</v>
      </c>
      <c r="E4710" s="1" t="str">
        <f>VLOOKUP(D4710,'[1]IPS REGISTRADAS'!B$9:C$3248,2,0)</f>
        <v>MEDICINA NUCLEAR DE BOYACA LTDA</v>
      </c>
      <c r="F4710" s="9">
        <v>11869631</v>
      </c>
    </row>
    <row r="4711" spans="1:6" x14ac:dyDescent="0.25">
      <c r="A4711" s="7" t="s">
        <v>272</v>
      </c>
      <c r="B4711" s="7" t="s">
        <v>273</v>
      </c>
      <c r="C4711" s="7" t="s">
        <v>2029</v>
      </c>
      <c r="D4711" s="8">
        <v>890203436</v>
      </c>
      <c r="E4711" s="1" t="str">
        <f>VLOOKUP(D4711,'[1]IPS REGISTRADAS'!B$9:C$3248,2,0)</f>
        <v>E.S.E. HOSPITAL SAN JUAN DE DIOS DE LEBRIJA SANTANDER</v>
      </c>
      <c r="F4711" s="9">
        <v>1425089</v>
      </c>
    </row>
    <row r="4712" spans="1:6" x14ac:dyDescent="0.25">
      <c r="A4712" s="7" t="s">
        <v>272</v>
      </c>
      <c r="B4712" s="7" t="s">
        <v>273</v>
      </c>
      <c r="C4712" s="7" t="s">
        <v>2029</v>
      </c>
      <c r="D4712" s="8">
        <v>900051052</v>
      </c>
      <c r="E4712" s="1" t="str">
        <f>VLOOKUP(D4712,'[1]IPS REGISTRADAS'!B$9:C$3248,2,0)</f>
        <v>MEDI-CARE LIMITADA</v>
      </c>
      <c r="F4712" s="9">
        <v>3646090</v>
      </c>
    </row>
    <row r="4713" spans="1:6" x14ac:dyDescent="0.25">
      <c r="A4713" s="7" t="s">
        <v>272</v>
      </c>
      <c r="B4713" s="7" t="s">
        <v>273</v>
      </c>
      <c r="C4713" s="7" t="s">
        <v>2029</v>
      </c>
      <c r="D4713" s="8">
        <v>900468665</v>
      </c>
      <c r="E4713" s="1" t="str">
        <f>VLOOKUP(D4713,'[1]IPS REGISTRADAS'!B$9:C$3248,2,0)</f>
        <v>VIDAMEDICAL BOGOTA IPS SAS</v>
      </c>
      <c r="F4713" s="9">
        <v>37375000</v>
      </c>
    </row>
    <row r="4714" spans="1:6" x14ac:dyDescent="0.25">
      <c r="A4714" s="7" t="s">
        <v>272</v>
      </c>
      <c r="B4714" s="7" t="s">
        <v>273</v>
      </c>
      <c r="C4714" s="7" t="s">
        <v>2029</v>
      </c>
      <c r="D4714" s="8">
        <v>890701718</v>
      </c>
      <c r="E4714" s="1" t="str">
        <f>VLOOKUP(D4714,'[1]IPS REGISTRADAS'!B$9:C$3248,2,0)</f>
        <v>HOSPITAL REGIONAL LIBANO TOLIMA E.S.E.</v>
      </c>
      <c r="F4714" s="9">
        <v>14057675</v>
      </c>
    </row>
    <row r="4715" spans="1:6" x14ac:dyDescent="0.25">
      <c r="A4715" s="7" t="s">
        <v>272</v>
      </c>
      <c r="B4715" s="7" t="s">
        <v>273</v>
      </c>
      <c r="C4715" s="7" t="s">
        <v>2029</v>
      </c>
      <c r="D4715" s="8">
        <v>900016636</v>
      </c>
      <c r="E4715" s="1" t="str">
        <f>VLOOKUP(D4715,'[1]IPS REGISTRADAS'!B$9:C$3248,2,0)</f>
        <v>UNION TEMPORAL UCI DE LA SABANA</v>
      </c>
      <c r="F4715" s="9">
        <v>5176190</v>
      </c>
    </row>
    <row r="4716" spans="1:6" x14ac:dyDescent="0.25">
      <c r="A4716" s="7" t="s">
        <v>272</v>
      </c>
      <c r="B4716" s="7" t="s">
        <v>273</v>
      </c>
      <c r="C4716" s="7" t="s">
        <v>2029</v>
      </c>
      <c r="D4716" s="8">
        <v>900132422</v>
      </c>
      <c r="E4716" s="1" t="str">
        <f>VLOOKUP(D4716,'[1]IPS REGISTRADAS'!B$9:C$3248,2,0)</f>
        <v>SOCIEDAD MARIA DE JESUS IPS LTDA</v>
      </c>
      <c r="F4716" s="9">
        <v>1087310</v>
      </c>
    </row>
    <row r="4717" spans="1:6" x14ac:dyDescent="0.25">
      <c r="A4717" s="7" t="s">
        <v>11</v>
      </c>
      <c r="B4717" s="7" t="s">
        <v>12</v>
      </c>
      <c r="C4717" s="7" t="s">
        <v>2029</v>
      </c>
      <c r="D4717" s="8">
        <v>800005535</v>
      </c>
      <c r="E4717" s="1" t="str">
        <f>VLOOKUP(D4717,'[1]IPS REGISTRADAS'!B$9:C$3248,2,0)</f>
        <v>NEFROLOGOS ASOCIADOS LTDA DE FLORIDABLANCA SANTANDER</v>
      </c>
      <c r="F4717" s="9">
        <v>1328880</v>
      </c>
    </row>
    <row r="4718" spans="1:6" x14ac:dyDescent="0.25">
      <c r="A4718" s="7" t="s">
        <v>11</v>
      </c>
      <c r="B4718" s="7" t="s">
        <v>12</v>
      </c>
      <c r="C4718" s="7" t="s">
        <v>2029</v>
      </c>
      <c r="D4718" s="8">
        <v>881862576</v>
      </c>
      <c r="E4718" s="1" t="str">
        <f>VLOOKUP(D4718,'[1]IPS REGISTRADAS'!B$9:C$3248,2,0)</f>
        <v>HOSPITAL SAGRADO CORAZÓN DE JESÚS E.S.E</v>
      </c>
      <c r="F4718" s="9">
        <v>2000000</v>
      </c>
    </row>
    <row r="4719" spans="1:6" x14ac:dyDescent="0.25">
      <c r="A4719" s="7" t="s">
        <v>11</v>
      </c>
      <c r="B4719" s="7" t="s">
        <v>12</v>
      </c>
      <c r="C4719" s="7" t="s">
        <v>2029</v>
      </c>
      <c r="D4719" s="8">
        <v>900247710</v>
      </c>
      <c r="E4719" s="1" t="str">
        <f>VLOOKUP(D4719,'[1]IPS REGISTRADAS'!B$9:C$3248,2,0)</f>
        <v>CLINICA OFTALMOLOGICA DE CARTGAO LIMITADA</v>
      </c>
      <c r="F4719" s="9">
        <v>12927124</v>
      </c>
    </row>
    <row r="4720" spans="1:6" x14ac:dyDescent="0.25">
      <c r="A4720" s="7" t="s">
        <v>217</v>
      </c>
      <c r="B4720" s="7" t="s">
        <v>218</v>
      </c>
      <c r="C4720" s="7" t="s">
        <v>2029</v>
      </c>
      <c r="D4720" s="8">
        <v>800197424</v>
      </c>
      <c r="E4720" s="1" t="str">
        <f>VLOOKUP(D4720,'[1]IPS REGISTRADAS'!B$9:C$3248,2,0)</f>
        <v>ASOCIACION MEDICA DE MEDICINA NUCLEAR LTDA</v>
      </c>
      <c r="F4720" s="9">
        <v>5000000</v>
      </c>
    </row>
    <row r="4721" spans="1:6" x14ac:dyDescent="0.25">
      <c r="A4721" s="7" t="s">
        <v>217</v>
      </c>
      <c r="B4721" s="7" t="s">
        <v>218</v>
      </c>
      <c r="C4721" s="7" t="s">
        <v>2029</v>
      </c>
      <c r="D4721" s="8">
        <v>800222844</v>
      </c>
      <c r="E4721" s="1" t="str">
        <f>VLOOKUP(D4721,'[1]IPS REGISTRADAS'!B$9:C$3248,2,0)</f>
        <v>RADIOIMAGENES RADIOLOGOS ASOCIADOS</v>
      </c>
      <c r="F4721" s="9">
        <v>15000000</v>
      </c>
    </row>
    <row r="4722" spans="1:6" x14ac:dyDescent="0.25">
      <c r="A4722" s="7" t="s">
        <v>217</v>
      </c>
      <c r="B4722" s="7" t="s">
        <v>218</v>
      </c>
      <c r="C4722" s="7" t="s">
        <v>2029</v>
      </c>
      <c r="D4722" s="8">
        <v>802015154</v>
      </c>
      <c r="E4722" s="1" t="str">
        <f>VLOOKUP(D4722,'[1]IPS REGISTRADAS'!B$9:C$3248,2,0)</f>
        <v>FASALUD LTDA IPS</v>
      </c>
      <c r="F4722" s="9">
        <v>50000000</v>
      </c>
    </row>
    <row r="4723" spans="1:6" x14ac:dyDescent="0.25">
      <c r="A4723" s="7" t="s">
        <v>217</v>
      </c>
      <c r="B4723" s="7" t="s">
        <v>218</v>
      </c>
      <c r="C4723" s="7" t="s">
        <v>2029</v>
      </c>
      <c r="D4723" s="8">
        <v>891001122</v>
      </c>
      <c r="E4723" s="1" t="str">
        <f>VLOOKUP(D4723,'[1]IPS REGISTRADAS'!B$9:C$3248,2,0)</f>
        <v>CLINICA MONTERIA S.A EN INTERVENCION DE CORDOBA</v>
      </c>
      <c r="F4723" s="9">
        <v>100400000</v>
      </c>
    </row>
    <row r="4724" spans="1:6" x14ac:dyDescent="0.25">
      <c r="A4724" s="7" t="s">
        <v>11</v>
      </c>
      <c r="B4724" s="7" t="s">
        <v>12</v>
      </c>
      <c r="C4724" s="7" t="s">
        <v>2029</v>
      </c>
      <c r="D4724" s="8">
        <v>802009914</v>
      </c>
      <c r="E4724" s="1" t="str">
        <f>VLOOKUP(D4724,'[1]IPS REGISTRADAS'!B$9:C$3248,2,0)</f>
        <v>VISION DEL LITORAL Y COMPAÑÍA LIMITADA</v>
      </c>
      <c r="F4724" s="9">
        <v>5880000</v>
      </c>
    </row>
    <row r="4725" spans="1:6" x14ac:dyDescent="0.25">
      <c r="A4725" s="7" t="s">
        <v>11</v>
      </c>
      <c r="B4725" s="7" t="s">
        <v>12</v>
      </c>
      <c r="C4725" s="7" t="s">
        <v>2029</v>
      </c>
      <c r="D4725" s="8">
        <v>891079999</v>
      </c>
      <c r="E4725" s="1" t="str">
        <f>VLOOKUP(D4725,'[1]IPS REGISTRADAS'!B$9:C$3248,2,0)</f>
        <v>HOSPITAL SAN JERONIMO DE MONTERIA E.S.E</v>
      </c>
      <c r="F4725" s="9">
        <v>53897814</v>
      </c>
    </row>
    <row r="4726" spans="1:6" x14ac:dyDescent="0.25">
      <c r="A4726" s="7" t="s">
        <v>11</v>
      </c>
      <c r="B4726" s="7" t="s">
        <v>12</v>
      </c>
      <c r="C4726" s="7" t="s">
        <v>2029</v>
      </c>
      <c r="D4726" s="8">
        <v>892300226</v>
      </c>
      <c r="E4726" s="1" t="str">
        <f>VLOOKUP(D4726,'[1]IPS REGISTRADAS'!B$9:C$3248,2,0)</f>
        <v>INSTITUTO DEPARTAMENTAL DE REHABILITACIÓN Y EDUCACIÓN ESPECIAL DEL CESAR</v>
      </c>
      <c r="F4726" s="9">
        <v>8047100</v>
      </c>
    </row>
    <row r="4727" spans="1:6" x14ac:dyDescent="0.25">
      <c r="A4727" s="7" t="s">
        <v>11</v>
      </c>
      <c r="B4727" s="7" t="s">
        <v>12</v>
      </c>
      <c r="C4727" s="7" t="s">
        <v>2029</v>
      </c>
      <c r="D4727" s="8">
        <v>900432928</v>
      </c>
      <c r="E4727" s="1" t="str">
        <f>VLOOKUP(D4727,'[1]IPS REGISTRADAS'!B$9:C$3248,2,0)</f>
        <v>UNIDAD FONOAUDILOGIA INTEGRAL REHABILISER IPS LTDA</v>
      </c>
      <c r="F4727" s="9">
        <v>33847902</v>
      </c>
    </row>
    <row r="4728" spans="1:6" x14ac:dyDescent="0.25">
      <c r="A4728" s="7" t="s">
        <v>11</v>
      </c>
      <c r="B4728" s="7" t="s">
        <v>12</v>
      </c>
      <c r="C4728" s="7" t="s">
        <v>2029</v>
      </c>
      <c r="D4728" s="8">
        <v>900520510</v>
      </c>
      <c r="E4728" s="1" t="str">
        <f>VLOOKUP(D4728,'[1]IPS REGISTRADAS'!B$9:C$3248,2,0)</f>
        <v>CENTROS HOSPITALARIOS DEL CARIBE S.A.S.</v>
      </c>
      <c r="F4728" s="9">
        <v>21456260</v>
      </c>
    </row>
    <row r="4729" spans="1:6" x14ac:dyDescent="0.25">
      <c r="A4729" s="7" t="s">
        <v>272</v>
      </c>
      <c r="B4729" s="7" t="s">
        <v>273</v>
      </c>
      <c r="C4729" s="7" t="s">
        <v>2029</v>
      </c>
      <c r="D4729" s="8">
        <v>820005389</v>
      </c>
      <c r="E4729" s="1" t="str">
        <f>VLOOKUP(D4729,'[1]IPS REGISTRADAS'!B$9:C$3248,2,0)</f>
        <v>E.S.E. HOSPITAL REGIONAL DE CHIQUINQUIRA</v>
      </c>
      <c r="F4729" s="9">
        <v>39243753</v>
      </c>
    </row>
    <row r="4730" spans="1:6" x14ac:dyDescent="0.25">
      <c r="A4730" s="7" t="s">
        <v>272</v>
      </c>
      <c r="B4730" s="7" t="s">
        <v>273</v>
      </c>
      <c r="C4730" s="7" t="s">
        <v>2029</v>
      </c>
      <c r="D4730" s="8">
        <v>891180117</v>
      </c>
      <c r="E4730" s="1" t="str">
        <f>VLOOKUP(D4730,'[1]IPS REGISTRADAS'!B$9:C$3248,2,0)</f>
        <v>E.S.E. HOSPITAL DEPARTAMENTAL SAN ANTINIO DE PADUA DE LA PLATA HUILA</v>
      </c>
      <c r="F4730" s="9">
        <v>13819447</v>
      </c>
    </row>
    <row r="4731" spans="1:6" x14ac:dyDescent="0.25">
      <c r="A4731" s="7" t="s">
        <v>272</v>
      </c>
      <c r="B4731" s="7" t="s">
        <v>273</v>
      </c>
      <c r="C4731" s="7" t="s">
        <v>2029</v>
      </c>
      <c r="D4731" s="8">
        <v>900188717</v>
      </c>
      <c r="E4731" s="1" t="str">
        <f>VLOOKUP(D4731,'[1]IPS REGISTRADAS'!B$9:C$3248,2,0)</f>
        <v>IPS IMÁGENES DIAGNOSTICAS</v>
      </c>
      <c r="F4731" s="9">
        <v>4856153</v>
      </c>
    </row>
    <row r="4732" spans="1:6" x14ac:dyDescent="0.25">
      <c r="A4732" s="7" t="s">
        <v>272</v>
      </c>
      <c r="B4732" s="7" t="s">
        <v>273</v>
      </c>
      <c r="C4732" s="7" t="s">
        <v>2029</v>
      </c>
      <c r="D4732" s="8">
        <v>900246313</v>
      </c>
      <c r="E4732" s="1" t="str">
        <f>VLOOKUP(D4732,'[1]IPS REGISTRADAS'!B$9:C$3248,2,0)</f>
        <v>IPS INTEGRAL SOMOS SALUD DE IBAGUE TOLIMA</v>
      </c>
      <c r="F4732" s="9">
        <v>1398769</v>
      </c>
    </row>
    <row r="4733" spans="1:6" x14ac:dyDescent="0.25">
      <c r="A4733" s="7" t="s">
        <v>272</v>
      </c>
      <c r="B4733" s="7" t="s">
        <v>273</v>
      </c>
      <c r="C4733" s="7" t="s">
        <v>2029</v>
      </c>
      <c r="D4733" s="8">
        <v>900465332</v>
      </c>
      <c r="E4733" s="1" t="str">
        <f>VLOOKUP(D4733,'[1]IPS REGISTRADAS'!B$9:C$3248,2,0)</f>
        <v>COLINMED IPS SAS</v>
      </c>
      <c r="F4733" s="9">
        <v>94283235</v>
      </c>
    </row>
    <row r="4734" spans="1:6" x14ac:dyDescent="0.25">
      <c r="A4734" s="7" t="s">
        <v>272</v>
      </c>
      <c r="B4734" s="7" t="s">
        <v>273</v>
      </c>
      <c r="C4734" s="7" t="s">
        <v>2029</v>
      </c>
      <c r="D4734" s="8">
        <v>800183943</v>
      </c>
      <c r="E4734" s="1" t="str">
        <f>VLOOKUP(D4734,'[1]IPS REGISTRADAS'!B$9:C$3248,2,0)</f>
        <v>CLINICA SANTA MARIA DE SINCELEJO SUCRE</v>
      </c>
      <c r="F4734" s="9">
        <v>212899170</v>
      </c>
    </row>
    <row r="4735" spans="1:6" x14ac:dyDescent="0.25">
      <c r="A4735" s="7" t="s">
        <v>272</v>
      </c>
      <c r="B4735" s="7" t="s">
        <v>273</v>
      </c>
      <c r="C4735" s="7" t="s">
        <v>2029</v>
      </c>
      <c r="D4735" s="8">
        <v>810000913</v>
      </c>
      <c r="E4735" s="1" t="str">
        <f>VLOOKUP(D4735,'[1]IPS REGISTRADAS'!B$9:C$3248,2,0)</f>
        <v>E.S.E. HOSPITALSAN FELIX DE LA DORADA CALDAS</v>
      </c>
      <c r="F4735" s="9">
        <v>1937223</v>
      </c>
    </row>
    <row r="4736" spans="1:6" x14ac:dyDescent="0.25">
      <c r="A4736" s="7" t="s">
        <v>272</v>
      </c>
      <c r="B4736" s="7" t="s">
        <v>273</v>
      </c>
      <c r="C4736" s="7" t="s">
        <v>2029</v>
      </c>
      <c r="D4736" s="8">
        <v>829001256</v>
      </c>
      <c r="E4736" s="1" t="str">
        <f>VLOOKUP(D4736,'[1]IPS REGISTRADAS'!B$9:C$3248,2,0)</f>
        <v>HOSPITAL MANUEL ELKIN PATARROYO DE SATA ROSA DEL SUR</v>
      </c>
      <c r="F4736" s="9">
        <v>5448340</v>
      </c>
    </row>
    <row r="4737" spans="1:6" x14ac:dyDescent="0.25">
      <c r="A4737" s="7" t="s">
        <v>272</v>
      </c>
      <c r="B4737" s="7" t="s">
        <v>273</v>
      </c>
      <c r="C4737" s="7" t="s">
        <v>2029</v>
      </c>
      <c r="D4737" s="8">
        <v>891856372</v>
      </c>
      <c r="E4737" s="1" t="str">
        <f>VLOOKUP(D4737,'[1]IPS REGISTRADAS'!B$9:C$3248,2,0)</f>
        <v>CLINICA DE ESPECIALISTA LTDA DE SOGAMOSO BOYACA</v>
      </c>
      <c r="F4737" s="9">
        <v>29845640</v>
      </c>
    </row>
    <row r="4738" spans="1:6" x14ac:dyDescent="0.25">
      <c r="A4738" s="7" t="s">
        <v>272</v>
      </c>
      <c r="B4738" s="7" t="s">
        <v>273</v>
      </c>
      <c r="C4738" s="7" t="s">
        <v>2029</v>
      </c>
      <c r="D4738" s="8">
        <v>900301770</v>
      </c>
      <c r="E4738" s="1" t="str">
        <f>VLOOKUP(D4738,'[1]IPS REGISTRADAS'!B$9:C$3248,2,0)</f>
        <v>NEUROCOOP REHABILITACION FISICA Y MEDICA INTEGRAL S.A.S.</v>
      </c>
      <c r="F4738" s="9">
        <v>51419120</v>
      </c>
    </row>
    <row r="4739" spans="1:6" x14ac:dyDescent="0.25">
      <c r="A4739" s="7" t="s">
        <v>217</v>
      </c>
      <c r="B4739" s="7" t="s">
        <v>218</v>
      </c>
      <c r="C4739" s="7" t="s">
        <v>2029</v>
      </c>
      <c r="D4739" s="8">
        <v>890205516</v>
      </c>
      <c r="E4739" s="1" t="str">
        <f>VLOOKUP(D4739,'[1]IPS REGISTRADAS'!B$9:C$3248,2,0)</f>
        <v>ESE  HOSPITAL INTAGRADO LANDAZURI DE LANDAZURI SANTANDER</v>
      </c>
      <c r="F4739" s="9">
        <v>10000000</v>
      </c>
    </row>
    <row r="4740" spans="1:6" x14ac:dyDescent="0.25">
      <c r="A4740" s="7" t="s">
        <v>217</v>
      </c>
      <c r="B4740" s="7" t="s">
        <v>218</v>
      </c>
      <c r="C4740" s="7" t="s">
        <v>2029</v>
      </c>
      <c r="D4740" s="8">
        <v>900190045</v>
      </c>
      <c r="E4740" s="1" t="str">
        <f>VLOOKUP(D4740,'[1]IPS REGISTRADAS'!B$9:C$3248,2,0)</f>
        <v>E.S.E. HOSPITAL REGIONAL MANUELA BELTRAN DE SOCORRO</v>
      </c>
      <c r="F4740" s="9">
        <v>40000000</v>
      </c>
    </row>
    <row r="4741" spans="1:6" x14ac:dyDescent="0.25">
      <c r="A4741" s="7" t="s">
        <v>217</v>
      </c>
      <c r="B4741" s="7" t="s">
        <v>218</v>
      </c>
      <c r="C4741" s="7" t="s">
        <v>2029</v>
      </c>
      <c r="D4741" s="8">
        <v>900342338</v>
      </c>
      <c r="E4741" s="1" t="str">
        <f>VLOOKUP(D4741,'[1]IPS REGISTRADAS'!B$9:C$3248,2,0)</f>
        <v>IMRT S.A.S.</v>
      </c>
      <c r="F4741" s="9">
        <v>3000000</v>
      </c>
    </row>
    <row r="4742" spans="1:6" x14ac:dyDescent="0.25">
      <c r="A4742" s="7" t="s">
        <v>217</v>
      </c>
      <c r="B4742" s="7" t="s">
        <v>218</v>
      </c>
      <c r="C4742" s="7" t="s">
        <v>2029</v>
      </c>
      <c r="D4742" s="8">
        <v>900729902</v>
      </c>
      <c r="E4742" s="1" t="str">
        <f>VLOOKUP(D4742,'[1]IPS REGISTRADAS'!B$9:C$3248,2,0)</f>
        <v>HYGEA IPS SAS</v>
      </c>
      <c r="F4742" s="9">
        <v>100000000</v>
      </c>
    </row>
    <row r="4743" spans="1:6" x14ac:dyDescent="0.25">
      <c r="A4743" s="7" t="s">
        <v>217</v>
      </c>
      <c r="B4743" s="7" t="s">
        <v>218</v>
      </c>
      <c r="C4743" s="7" t="s">
        <v>2029</v>
      </c>
      <c r="D4743" s="8">
        <v>900135549</v>
      </c>
      <c r="E4743" s="1" t="str">
        <f>VLOOKUP(D4743,'[1]IPS REGISTRADAS'!B$9:C$3248,2,0)</f>
        <v>UCI SEMIN I.T.M. S.A.S.</v>
      </c>
      <c r="F4743" s="9">
        <v>20000000</v>
      </c>
    </row>
    <row r="4744" spans="1:6" x14ac:dyDescent="0.25">
      <c r="A4744" s="7" t="s">
        <v>217</v>
      </c>
      <c r="B4744" s="7" t="s">
        <v>218</v>
      </c>
      <c r="C4744" s="7" t="s">
        <v>2029</v>
      </c>
      <c r="D4744" s="8">
        <v>900512251</v>
      </c>
      <c r="E4744" s="1" t="str">
        <f>VLOOKUP(D4744,'[1]IPS REGISTRADAS'!B$9:C$3248,2,0)</f>
        <v>LADMEDIS DISTRIBUCIONES MEDICA SAS</v>
      </c>
      <c r="F4744" s="9">
        <v>46500000</v>
      </c>
    </row>
    <row r="4745" spans="1:6" x14ac:dyDescent="0.25">
      <c r="A4745" s="7" t="s">
        <v>217</v>
      </c>
      <c r="B4745" s="7" t="s">
        <v>218</v>
      </c>
      <c r="C4745" s="7" t="s">
        <v>2029</v>
      </c>
      <c r="D4745" s="8">
        <v>900638508</v>
      </c>
      <c r="E4745" s="1" t="str">
        <f>VLOOKUP(D4745,'[1]IPS REGISTRADAS'!B$9:C$3248,2,0)</f>
        <v>DIAGNOSTICOS DEL CARIBE S.A,S.</v>
      </c>
      <c r="F4745" s="9">
        <v>1000000</v>
      </c>
    </row>
    <row r="4746" spans="1:6" x14ac:dyDescent="0.25">
      <c r="A4746" s="7" t="s">
        <v>0</v>
      </c>
      <c r="B4746" s="7" t="s">
        <v>1</v>
      </c>
      <c r="C4746" s="7" t="s">
        <v>2029</v>
      </c>
      <c r="D4746" s="8">
        <v>801001220</v>
      </c>
      <c r="E4746" s="1" t="str">
        <f>VLOOKUP(D4746,'[1]IPS REGISTRADAS'!B$9:C$3248,2,0)</f>
        <v>GASTROSALUD LTDA INSTITUTO DE ENFERMEDADES DEL APARATO DIGESTIVO LTDA</v>
      </c>
      <c r="F4746" s="9">
        <v>3862600</v>
      </c>
    </row>
    <row r="4747" spans="1:6" x14ac:dyDescent="0.25">
      <c r="A4747" s="7" t="s">
        <v>0</v>
      </c>
      <c r="B4747" s="7" t="s">
        <v>1</v>
      </c>
      <c r="C4747" s="7" t="s">
        <v>2029</v>
      </c>
      <c r="D4747" s="8">
        <v>802018443</v>
      </c>
      <c r="E4747" s="1" t="str">
        <f>VLOOKUP(D4747,'[1]IPS REGISTRADAS'!B$9:C$3248,2,0)</f>
        <v>INSTITUTO ONOCO HEMATOLOGICO BETANIA LTDA</v>
      </c>
      <c r="F4747" s="9">
        <v>278099682</v>
      </c>
    </row>
    <row r="4748" spans="1:6" x14ac:dyDescent="0.25">
      <c r="A4748" s="7" t="s">
        <v>0</v>
      </c>
      <c r="B4748" s="7" t="s">
        <v>1</v>
      </c>
      <c r="C4748" s="7" t="s">
        <v>2029</v>
      </c>
      <c r="D4748" s="8">
        <v>891800611</v>
      </c>
      <c r="E4748" s="1" t="str">
        <f>VLOOKUP(D4748,'[1]IPS REGISTRADAS'!B$9:C$3248,2,0)</f>
        <v>ESE HOSPITAL SAN ANTONIO DE SOATA</v>
      </c>
      <c r="F4748" s="9">
        <v>31054795</v>
      </c>
    </row>
    <row r="4749" spans="1:6" x14ac:dyDescent="0.25">
      <c r="A4749" s="7" t="s">
        <v>0</v>
      </c>
      <c r="B4749" s="7" t="s">
        <v>1</v>
      </c>
      <c r="C4749" s="7" t="s">
        <v>2029</v>
      </c>
      <c r="D4749" s="8">
        <v>900338359</v>
      </c>
      <c r="E4749" s="1" t="str">
        <f>VLOOKUP(D4749,'[1]IPS REGISTRADAS'!B$9:C$3248,2,0)</f>
        <v>IPS REHABILITACION INTEGRAL MARTA OMAÑA &amp; ASOCIADOS</v>
      </c>
      <c r="F4749" s="9">
        <v>8718908</v>
      </c>
    </row>
    <row r="4750" spans="1:6" x14ac:dyDescent="0.25">
      <c r="A4750" s="7" t="s">
        <v>7</v>
      </c>
      <c r="B4750" s="7" t="s">
        <v>8</v>
      </c>
      <c r="C4750" s="7" t="s">
        <v>2029</v>
      </c>
      <c r="D4750" s="8">
        <v>891901296</v>
      </c>
      <c r="E4750" s="1" t="str">
        <f>VLOOKUP(D4750,'[1]IPS REGISTRADAS'!B$9:C$3248,2,0)</f>
        <v>HOSPITAL SANTA LUCIA DE EL DOVIO E.S.E.</v>
      </c>
      <c r="F4750" s="9">
        <v>1262905</v>
      </c>
    </row>
    <row r="4751" spans="1:6" x14ac:dyDescent="0.25">
      <c r="A4751" s="7" t="s">
        <v>7</v>
      </c>
      <c r="B4751" s="7" t="s">
        <v>8</v>
      </c>
      <c r="C4751" s="7" t="s">
        <v>2029</v>
      </c>
      <c r="D4751" s="8">
        <v>900110074</v>
      </c>
      <c r="E4751" s="1" t="str">
        <f>VLOOKUP(D4751,'[1]IPS REGISTRADAS'!B$9:C$3248,2,0)</f>
        <v>SU VIDA S.A</v>
      </c>
      <c r="F4751" s="9">
        <v>114995131</v>
      </c>
    </row>
    <row r="4752" spans="1:6" x14ac:dyDescent="0.25">
      <c r="A4752" s="7" t="s">
        <v>7</v>
      </c>
      <c r="B4752" s="7" t="s">
        <v>8</v>
      </c>
      <c r="C4752" s="7" t="s">
        <v>2029</v>
      </c>
      <c r="D4752" s="8">
        <v>900389726</v>
      </c>
      <c r="E4752" s="1" t="str">
        <f>VLOOKUP(D4752,'[1]IPS REGISTRADAS'!B$9:C$3248,2,0)</f>
        <v>FUNDACION SAINT</v>
      </c>
      <c r="F4752" s="9">
        <v>8144100</v>
      </c>
    </row>
    <row r="4753" spans="1:6" x14ac:dyDescent="0.25">
      <c r="A4753" s="7" t="s">
        <v>7</v>
      </c>
      <c r="B4753" s="7" t="s">
        <v>8</v>
      </c>
      <c r="C4753" s="7" t="s">
        <v>2029</v>
      </c>
      <c r="D4753" s="8">
        <v>900535405</v>
      </c>
      <c r="E4753" s="1" t="str">
        <f>VLOOKUP(D4753,'[1]IPS REGISTRADAS'!B$9:C$3248,2,0)</f>
        <v>FUNDACION SOCIAL BIOSSANAR</v>
      </c>
      <c r="F4753" s="9">
        <v>11984721</v>
      </c>
    </row>
    <row r="4754" spans="1:6" x14ac:dyDescent="0.25">
      <c r="A4754" s="7" t="s">
        <v>7</v>
      </c>
      <c r="B4754" s="7" t="s">
        <v>8</v>
      </c>
      <c r="C4754" s="7" t="s">
        <v>2029</v>
      </c>
      <c r="D4754" s="8">
        <v>900575153</v>
      </c>
      <c r="E4754" s="1" t="str">
        <f>VLOOKUP(D4754,'[1]IPS REGISTRADAS'!B$9:C$3248,2,0)</f>
        <v>ANGIOVASCULAR MORENO SOCIEDAD POR ACCIONES SIMPLIFICADA</v>
      </c>
      <c r="F4754" s="9">
        <v>29998140</v>
      </c>
    </row>
    <row r="4755" spans="1:6" x14ac:dyDescent="0.25">
      <c r="A4755" s="7" t="s">
        <v>217</v>
      </c>
      <c r="B4755" s="7" t="s">
        <v>218</v>
      </c>
      <c r="C4755" s="7" t="s">
        <v>2029</v>
      </c>
      <c r="D4755" s="8">
        <v>800154347</v>
      </c>
      <c r="E4755" s="1" t="str">
        <f>VLOOKUP(D4755,'[1]IPS REGISTRADAS'!B$9:C$3248,2,0)</f>
        <v>HOSPITAL LA CANDELARIA DEL MINICIPIO DE EL BANCO MAGDALENA</v>
      </c>
      <c r="F4755" s="9">
        <v>1070000</v>
      </c>
    </row>
    <row r="4756" spans="1:6" x14ac:dyDescent="0.25">
      <c r="A4756" s="7" t="s">
        <v>217</v>
      </c>
      <c r="B4756" s="7" t="s">
        <v>218</v>
      </c>
      <c r="C4756" s="7" t="s">
        <v>2029</v>
      </c>
      <c r="D4756" s="8">
        <v>800210375</v>
      </c>
      <c r="E4756" s="1" t="str">
        <f>VLOOKUP(D4756,'[1]IPS REGISTRADAS'!B$9:C$3248,2,0)</f>
        <v>PROCARDIO SERVICIOS MEDICOS INTEGRALES LTDA DE BOGOTA</v>
      </c>
      <c r="F4756" s="9">
        <v>45800000</v>
      </c>
    </row>
    <row r="4757" spans="1:6" x14ac:dyDescent="0.25">
      <c r="A4757" s="7" t="s">
        <v>217</v>
      </c>
      <c r="B4757" s="7" t="s">
        <v>218</v>
      </c>
      <c r="C4757" s="7" t="s">
        <v>2029</v>
      </c>
      <c r="D4757" s="8">
        <v>805027743</v>
      </c>
      <c r="E4757" s="1" t="str">
        <f>VLOOKUP(D4757,'[1]IPS REGISTRADAS'!B$9:C$3248,2,0)</f>
        <v>DUMIAN MEDICAL S.A.S</v>
      </c>
      <c r="F4757" s="9">
        <v>100030000</v>
      </c>
    </row>
    <row r="4758" spans="1:6" x14ac:dyDescent="0.25">
      <c r="A4758" s="7" t="s">
        <v>217</v>
      </c>
      <c r="B4758" s="7" t="s">
        <v>218</v>
      </c>
      <c r="C4758" s="7" t="s">
        <v>2029</v>
      </c>
      <c r="D4758" s="8">
        <v>900536939</v>
      </c>
      <c r="E4758" s="1" t="str">
        <f>VLOOKUP(D4758,'[1]IPS REGISTRADAS'!B$9:C$3248,2,0)</f>
        <v>CLINICA DE SALUD MENTAL NUEVA ESPERANZA S.A.S CLISAN S.A.S.</v>
      </c>
      <c r="F4758" s="9">
        <v>20000000</v>
      </c>
    </row>
    <row r="4759" spans="1:6" x14ac:dyDescent="0.25">
      <c r="A4759" s="7" t="s">
        <v>40</v>
      </c>
      <c r="B4759" s="7" t="s">
        <v>41</v>
      </c>
      <c r="C4759" s="7" t="s">
        <v>2029</v>
      </c>
      <c r="D4759" s="8">
        <v>890205361</v>
      </c>
      <c r="E4759" s="1" t="str">
        <f>VLOOKUP(D4759,'[1]IPS REGISTRADAS'!B$9:C$3248,2,0)</f>
        <v>FUNDACION OFTALMOLOGICA DE SANTANDER DE FLORIDABLANCA SANTANDER</v>
      </c>
      <c r="F4759" s="9">
        <v>161768100</v>
      </c>
    </row>
    <row r="4760" spans="1:6" x14ac:dyDescent="0.25">
      <c r="A4760" s="7" t="s">
        <v>40</v>
      </c>
      <c r="B4760" s="7" t="s">
        <v>41</v>
      </c>
      <c r="C4760" s="7" t="s">
        <v>2029</v>
      </c>
      <c r="D4760" s="8">
        <v>891800395</v>
      </c>
      <c r="E4760" s="1" t="str">
        <f>VLOOKUP(D4760,'[1]IPS REGISTRADAS'!B$9:C$3248,2,0)</f>
        <v xml:space="preserve">HOSPITAL REGIONAL MONIQUIRA E.S.E. </v>
      </c>
      <c r="F4760" s="9">
        <v>40000000</v>
      </c>
    </row>
    <row r="4761" spans="1:6" x14ac:dyDescent="0.25">
      <c r="A4761" s="7" t="s">
        <v>40</v>
      </c>
      <c r="B4761" s="7" t="s">
        <v>41</v>
      </c>
      <c r="C4761" s="7" t="s">
        <v>2029</v>
      </c>
      <c r="D4761" s="8">
        <v>900602326</v>
      </c>
      <c r="E4761" s="1" t="str">
        <f>VLOOKUP(D4761,'[1]IPS REGISTRADAS'!B$9:C$3248,2,0)</f>
        <v>LINA CORDERO HOYOS REHABILITACION SAS</v>
      </c>
      <c r="F4761" s="9">
        <v>5000000</v>
      </c>
    </row>
    <row r="4762" spans="1:6" ht="15" customHeight="1" x14ac:dyDescent="0.25">
      <c r="A4762" s="7" t="s">
        <v>272</v>
      </c>
      <c r="B4762" s="7" t="s">
        <v>273</v>
      </c>
      <c r="C4762" s="7" t="s">
        <v>2029</v>
      </c>
      <c r="D4762" s="8">
        <v>800199976</v>
      </c>
      <c r="E4762" s="1" t="str">
        <f>VLOOKUP(D4762,'[1]IPS REGISTRADAS'!B$9:C$3248,2,0)</f>
        <v>AUDIOFON E.U. DE FLORIDABLANCA SANTANDER</v>
      </c>
      <c r="F4762" s="9">
        <v>11779388</v>
      </c>
    </row>
    <row r="4763" spans="1:6" ht="15" customHeight="1" x14ac:dyDescent="0.25">
      <c r="A4763" s="7" t="s">
        <v>272</v>
      </c>
      <c r="B4763" s="7" t="s">
        <v>273</v>
      </c>
      <c r="C4763" s="7" t="s">
        <v>2029</v>
      </c>
      <c r="D4763" s="8">
        <v>806002462</v>
      </c>
      <c r="E4763" s="1" t="str">
        <f>VLOOKUP(D4763,'[1]IPS REGISTRADAS'!B$9:C$3248,2,0)</f>
        <v>CLINICA DE LA MUJER DE CARTAGENA BOLIVAR</v>
      </c>
      <c r="F4763" s="9">
        <v>62896546</v>
      </c>
    </row>
    <row r="4764" spans="1:6" ht="15" customHeight="1" x14ac:dyDescent="0.25">
      <c r="A4764" s="7" t="s">
        <v>272</v>
      </c>
      <c r="B4764" s="7" t="s">
        <v>273</v>
      </c>
      <c r="C4764" s="7" t="s">
        <v>2029</v>
      </c>
      <c r="D4764" s="8">
        <v>890205456</v>
      </c>
      <c r="E4764" s="1" t="str">
        <f>VLOOKUP(D4764,'[1]IPS REGISTRADAS'!B$9:C$3248,2,0)</f>
        <v>HOSPITAL INTEGRADO SAN BERNARDO E.S.E</v>
      </c>
      <c r="F4764" s="9">
        <v>1994015</v>
      </c>
    </row>
    <row r="4765" spans="1:6" ht="15" customHeight="1" x14ac:dyDescent="0.25">
      <c r="A4765" s="7" t="s">
        <v>272</v>
      </c>
      <c r="B4765" s="7" t="s">
        <v>273</v>
      </c>
      <c r="C4765" s="7" t="s">
        <v>2029</v>
      </c>
      <c r="D4765" s="8">
        <v>900353107</v>
      </c>
      <c r="E4765" s="1" t="str">
        <f>VLOOKUP(D4765,'[1]IPS REGISTRADAS'!B$9:C$3248,2,0)</f>
        <v>UNIDAD MEDICA ONCOLOGICA SAS</v>
      </c>
      <c r="F4765" s="9">
        <v>138018476</v>
      </c>
    </row>
    <row r="4766" spans="1:6" ht="15" customHeight="1" x14ac:dyDescent="0.25">
      <c r="A4766" s="7" t="s">
        <v>272</v>
      </c>
      <c r="B4766" s="7" t="s">
        <v>273</v>
      </c>
      <c r="C4766" s="7" t="s">
        <v>2029</v>
      </c>
      <c r="D4766" s="8">
        <v>900395846</v>
      </c>
      <c r="E4766" s="1" t="str">
        <f>VLOOKUP(D4766,'[1]IPS REGISTRADAS'!B$9:C$3248,2,0)</f>
        <v>SERVICIOS VIVIR S.A.S</v>
      </c>
      <c r="F4766" s="9">
        <v>21096950</v>
      </c>
    </row>
    <row r="4767" spans="1:6" x14ac:dyDescent="0.25">
      <c r="A4767" s="7" t="s">
        <v>7</v>
      </c>
      <c r="B4767" s="7" t="s">
        <v>8</v>
      </c>
      <c r="C4767" s="7" t="s">
        <v>2029</v>
      </c>
      <c r="D4767" s="8">
        <v>800215758</v>
      </c>
      <c r="E4767" s="1" t="str">
        <f>VLOOKUP(D4767,'[1]IPS REGISTRADAS'!B$9:C$3248,2,0)</f>
        <v>CLINICA SANTA CRUZ DE LA LOMA  DE SAN GIL SANTANDER</v>
      </c>
      <c r="F4767" s="9">
        <v>41482670</v>
      </c>
    </row>
    <row r="4768" spans="1:6" x14ac:dyDescent="0.25">
      <c r="A4768" s="7" t="s">
        <v>7</v>
      </c>
      <c r="B4768" s="7" t="s">
        <v>8</v>
      </c>
      <c r="C4768" s="7" t="s">
        <v>2029</v>
      </c>
      <c r="D4768" s="8">
        <v>805027289</v>
      </c>
      <c r="E4768" s="1" t="str">
        <f>VLOOKUP(D4768,'[1]IPS REGISTRADAS'!B$9:C$3248,2,0)</f>
        <v>ESE RED DE SALUD DE LADERA DE SANTIAGO DE CALI  VALLE</v>
      </c>
      <c r="F4768" s="9">
        <v>5771547</v>
      </c>
    </row>
    <row r="4769" spans="1:6" x14ac:dyDescent="0.25">
      <c r="A4769" s="7" t="s">
        <v>7</v>
      </c>
      <c r="B4769" s="7" t="s">
        <v>8</v>
      </c>
      <c r="C4769" s="7" t="s">
        <v>2029</v>
      </c>
      <c r="D4769" s="8">
        <v>813001952</v>
      </c>
      <c r="E4769" s="1" t="str">
        <f>VLOOKUP(D4769,'[1]IPS REGISTRADAS'!B$9:C$3248,2,0)</f>
        <v>CLINICA MEDILASER S.A</v>
      </c>
      <c r="F4769" s="9">
        <v>141751587</v>
      </c>
    </row>
    <row r="4770" spans="1:6" x14ac:dyDescent="0.25">
      <c r="A4770" s="7" t="s">
        <v>7</v>
      </c>
      <c r="B4770" s="7" t="s">
        <v>8</v>
      </c>
      <c r="C4770" s="7" t="s">
        <v>2029</v>
      </c>
      <c r="D4770" s="8">
        <v>900098476</v>
      </c>
      <c r="E4770" s="1" t="str">
        <f>VLOOKUP(D4770,'[1]IPS REGISTRADAS'!B$9:C$3248,2,0)</f>
        <v>FUNDACION HOSPITAL INFANTIL UNIVERSITARIO DE SAN JOSE</v>
      </c>
      <c r="F4770" s="9">
        <v>15610929</v>
      </c>
    </row>
    <row r="4771" spans="1:6" x14ac:dyDescent="0.25">
      <c r="A4771" s="7" t="s">
        <v>7</v>
      </c>
      <c r="B4771" s="7" t="s">
        <v>8</v>
      </c>
      <c r="C4771" s="7" t="s">
        <v>2029</v>
      </c>
      <c r="D4771" s="8">
        <v>900218138</v>
      </c>
      <c r="E4771" s="1" t="str">
        <f>VLOOKUP(D4771,'[1]IPS REGISTRADAS'!B$9:C$3248,2,0)</f>
        <v>SERVICIOS INTEGRALES DE RADIOLOGIA SAS</v>
      </c>
      <c r="F4771" s="9">
        <v>2996717</v>
      </c>
    </row>
    <row r="4772" spans="1:6" ht="15" customHeight="1" x14ac:dyDescent="0.25">
      <c r="A4772" s="7" t="s">
        <v>142</v>
      </c>
      <c r="B4772" s="7" t="s">
        <v>143</v>
      </c>
      <c r="C4772" s="7" t="s">
        <v>2029</v>
      </c>
      <c r="D4772" s="8">
        <v>802009914</v>
      </c>
      <c r="E4772" s="1" t="str">
        <f>VLOOKUP(D4772,'[1]IPS REGISTRADAS'!B$9:C$3248,2,0)</f>
        <v>VISION DEL LITORAL Y COMPAÑÍA LIMITADA</v>
      </c>
      <c r="F4772" s="9">
        <v>25245000</v>
      </c>
    </row>
    <row r="4773" spans="1:6" ht="15" customHeight="1" x14ac:dyDescent="0.25">
      <c r="A4773" s="7" t="s">
        <v>142</v>
      </c>
      <c r="B4773" s="7" t="s">
        <v>143</v>
      </c>
      <c r="C4773" s="7" t="s">
        <v>2029</v>
      </c>
      <c r="D4773" s="8">
        <v>817003237</v>
      </c>
      <c r="E4773" s="1" t="str">
        <f>VLOOKUP(D4773,'[1]IPS REGISTRADAS'!B$9:C$3248,2,0)</f>
        <v>ASOCIACION DEL CAUCA PARA PREVENCION DE LA CEGUERA Y REHABILITACION DEL LIMITADO VISUAL</v>
      </c>
      <c r="F4773" s="9">
        <v>85451339</v>
      </c>
    </row>
    <row r="4774" spans="1:6" ht="15" customHeight="1" x14ac:dyDescent="0.25">
      <c r="A4774" s="7" t="s">
        <v>142</v>
      </c>
      <c r="B4774" s="7" t="s">
        <v>143</v>
      </c>
      <c r="C4774" s="7" t="s">
        <v>2029</v>
      </c>
      <c r="D4774" s="8">
        <v>900171211</v>
      </c>
      <c r="E4774" s="1" t="str">
        <f>VLOOKUP(D4774,'[1]IPS REGISTRADAS'!B$9:C$3248,2,0)</f>
        <v>GLOBAL LIFE AMBULANCIAS S.A.S. DE BOGOTA</v>
      </c>
      <c r="F4774" s="9">
        <v>3575700</v>
      </c>
    </row>
    <row r="4775" spans="1:6" ht="15" customHeight="1" x14ac:dyDescent="0.25">
      <c r="A4775" s="7" t="s">
        <v>272</v>
      </c>
      <c r="B4775" s="7" t="s">
        <v>273</v>
      </c>
      <c r="C4775" s="7" t="s">
        <v>2029</v>
      </c>
      <c r="D4775" s="8">
        <v>890701922</v>
      </c>
      <c r="E4775" s="1" t="str">
        <f>VLOOKUP(D4775,'[1]IPS REGISTRADAS'!B$9:C$3248,2,0)</f>
        <v>HOSPITAL LA MISERICORDIA DE SAN ANTONIO TOLIMA E.S.E.</v>
      </c>
      <c r="F4775" s="9">
        <v>1083829</v>
      </c>
    </row>
    <row r="4776" spans="1:6" ht="15" customHeight="1" x14ac:dyDescent="0.25">
      <c r="A4776" s="7" t="s">
        <v>272</v>
      </c>
      <c r="B4776" s="7" t="s">
        <v>273</v>
      </c>
      <c r="C4776" s="7" t="s">
        <v>2029</v>
      </c>
      <c r="D4776" s="8">
        <v>891702882</v>
      </c>
      <c r="E4776" s="1" t="str">
        <f>VLOOKUP(D4776,'[1]IPS REGISTRADAS'!B$9:C$3248,2,0)</f>
        <v>CENTRO DE CIRUGIA OCULAR LTDA DE SANTA MARTA MAGDALENA</v>
      </c>
      <c r="F4776" s="9">
        <v>5074861</v>
      </c>
    </row>
    <row r="4777" spans="1:6" x14ac:dyDescent="0.25">
      <c r="A4777" s="7" t="s">
        <v>272</v>
      </c>
      <c r="B4777" s="7" t="s">
        <v>273</v>
      </c>
      <c r="C4777" s="7" t="s">
        <v>2029</v>
      </c>
      <c r="D4777" s="8">
        <v>805023423</v>
      </c>
      <c r="E4777" s="1" t="str">
        <f>VLOOKUP(D4777,'[1]IPS REGISTRADAS'!B$9:C$3248,2,0)</f>
        <v>CLINICA NUESTRA SEÑORA DEL ROSARIO</v>
      </c>
      <c r="F4777" s="9">
        <v>34085507</v>
      </c>
    </row>
    <row r="4778" spans="1:6" x14ac:dyDescent="0.25">
      <c r="A4778" s="7" t="s">
        <v>272</v>
      </c>
      <c r="B4778" s="7" t="s">
        <v>273</v>
      </c>
      <c r="C4778" s="7" t="s">
        <v>2029</v>
      </c>
      <c r="D4778" s="8">
        <v>809001482</v>
      </c>
      <c r="E4778" s="1" t="str">
        <f>VLOOKUP(D4778,'[1]IPS REGISTRADAS'!B$9:C$3248,2,0)</f>
        <v>CLINICA DE OJOS DEL TOLIMA LTDA</v>
      </c>
      <c r="F4778" s="9">
        <v>13471060</v>
      </c>
    </row>
    <row r="4779" spans="1:6" x14ac:dyDescent="0.25">
      <c r="A4779" s="7" t="s">
        <v>272</v>
      </c>
      <c r="B4779" s="7" t="s">
        <v>273</v>
      </c>
      <c r="C4779" s="7" t="s">
        <v>2029</v>
      </c>
      <c r="D4779" s="8">
        <v>900120098</v>
      </c>
      <c r="E4779" s="1" t="str">
        <f>VLOOKUP(D4779,'[1]IPS REGISTRADAS'!B$9:C$3248,2,0)</f>
        <v>INSTITUTO DE MEDICINA NUCLEAR MEDINUCLEAR S.A.</v>
      </c>
      <c r="F4779" s="9">
        <v>4168596</v>
      </c>
    </row>
    <row r="4780" spans="1:6" x14ac:dyDescent="0.25">
      <c r="A4780" s="7" t="s">
        <v>272</v>
      </c>
      <c r="B4780" s="7" t="s">
        <v>273</v>
      </c>
      <c r="C4780" s="7" t="s">
        <v>2029</v>
      </c>
      <c r="D4780" s="8">
        <v>900234000</v>
      </c>
      <c r="E4780" s="1" t="str">
        <f>VLOOKUP(D4780,'[1]IPS REGISTRADAS'!B$9:C$3248,2,0)</f>
        <v>CITARA ORAL AND MAXILLOFACIAL CENTER S.A.S</v>
      </c>
      <c r="F4780" s="9">
        <v>1571950</v>
      </c>
    </row>
    <row r="4781" spans="1:6" x14ac:dyDescent="0.25">
      <c r="A4781" s="7" t="s">
        <v>272</v>
      </c>
      <c r="B4781" s="7" t="s">
        <v>273</v>
      </c>
      <c r="C4781" s="7" t="s">
        <v>2029</v>
      </c>
      <c r="D4781" s="8">
        <v>900540156</v>
      </c>
      <c r="E4781" s="1" t="str">
        <f>VLOOKUP(D4781,'[1]IPS REGISTRADAS'!B$9:C$3248,2,0)</f>
        <v>FUNDACION CLINICA DEL RIO</v>
      </c>
      <c r="F4781" s="9">
        <v>75612932</v>
      </c>
    </row>
    <row r="4782" spans="1:6" x14ac:dyDescent="0.25">
      <c r="A4782" s="7" t="s">
        <v>7</v>
      </c>
      <c r="B4782" s="7" t="s">
        <v>8</v>
      </c>
      <c r="C4782" s="7" t="s">
        <v>2029</v>
      </c>
      <c r="D4782" s="8">
        <v>801001440</v>
      </c>
      <c r="E4782" s="1" t="str">
        <f>VLOOKUP(D4782,'[1]IPS REGISTRADAS'!B$9:C$3248,2,0)</f>
        <v>RED SALUD ARMENIA E.S.E. DE QUINDIO</v>
      </c>
      <c r="F4782" s="9">
        <v>56924768</v>
      </c>
    </row>
    <row r="4783" spans="1:6" x14ac:dyDescent="0.25">
      <c r="A4783" s="7" t="s">
        <v>7</v>
      </c>
      <c r="B4783" s="7" t="s">
        <v>8</v>
      </c>
      <c r="C4783" s="7" t="s">
        <v>2029</v>
      </c>
      <c r="D4783" s="8">
        <v>805027337</v>
      </c>
      <c r="E4783" s="1" t="str">
        <f>VLOOKUP(D4783,'[1]IPS REGISTRADAS'!B$9:C$3248,2,0)</f>
        <v>RED DE SALUD DE ORIENTE CALI VALLE</v>
      </c>
      <c r="F4783" s="9">
        <v>4154086</v>
      </c>
    </row>
    <row r="4784" spans="1:6" x14ac:dyDescent="0.25">
      <c r="A4784" s="7" t="s">
        <v>7</v>
      </c>
      <c r="B4784" s="7" t="s">
        <v>8</v>
      </c>
      <c r="C4784" s="7" t="s">
        <v>2029</v>
      </c>
      <c r="D4784" s="8">
        <v>891409390</v>
      </c>
      <c r="E4784" s="1" t="str">
        <f>VLOOKUP(D4784,'[1]IPS REGISTRADAS'!B$9:C$3248,2,0)</f>
        <v>RADIOLOGOS ASOCIADOS S.A.S.</v>
      </c>
      <c r="F4784" s="9">
        <v>197340991</v>
      </c>
    </row>
    <row r="4785" spans="1:6" x14ac:dyDescent="0.25">
      <c r="A4785" s="7" t="s">
        <v>7</v>
      </c>
      <c r="B4785" s="7" t="s">
        <v>8</v>
      </c>
      <c r="C4785" s="7" t="s">
        <v>2029</v>
      </c>
      <c r="D4785" s="8">
        <v>900283194</v>
      </c>
      <c r="E4785" s="1" t="str">
        <f>VLOOKUP(D4785,'[1]IPS REGISTRADAS'!B$9:C$3248,2,0)</f>
        <v>E.S.E. CENTRO DE SALUD SAN FRANCISCO DE SALES</v>
      </c>
      <c r="F4785" s="9">
        <v>2491516</v>
      </c>
    </row>
    <row r="4786" spans="1:6" x14ac:dyDescent="0.25">
      <c r="A4786" s="7" t="s">
        <v>7</v>
      </c>
      <c r="B4786" s="7" t="s">
        <v>8</v>
      </c>
      <c r="C4786" s="7" t="s">
        <v>2029</v>
      </c>
      <c r="D4786" s="8">
        <v>900536240</v>
      </c>
      <c r="E4786" s="1" t="str">
        <f>VLOOKUP(D4786,'[1]IPS REGISTRADAS'!B$9:C$3248,2,0)</f>
        <v>SOCIEDAD MEDICA Y CARDIOLOGICA MIOCARDIO LTDA</v>
      </c>
      <c r="F4786" s="9">
        <v>10876626</v>
      </c>
    </row>
    <row r="4787" spans="1:6" x14ac:dyDescent="0.25">
      <c r="A4787" s="7" t="s">
        <v>217</v>
      </c>
      <c r="B4787" s="7" t="s">
        <v>218</v>
      </c>
      <c r="C4787" s="7" t="s">
        <v>2029</v>
      </c>
      <c r="D4787" s="8">
        <v>819000364</v>
      </c>
      <c r="E4787" s="1" t="str">
        <f>VLOOKUP(D4787,'[1]IPS REGISTRADAS'!B$9:C$3248,2,0)</f>
        <v>CLINICA DE LA MUJER DE SANTA MARTA MAGDALENA</v>
      </c>
      <c r="F4787" s="9">
        <v>10000000</v>
      </c>
    </row>
    <row r="4788" spans="1:6" x14ac:dyDescent="0.25">
      <c r="A4788" s="7" t="s">
        <v>217</v>
      </c>
      <c r="B4788" s="7" t="s">
        <v>218</v>
      </c>
      <c r="C4788" s="7" t="s">
        <v>2029</v>
      </c>
      <c r="D4788" s="8">
        <v>820002033</v>
      </c>
      <c r="E4788" s="1" t="str">
        <f>VLOOKUP(D4788,'[1]IPS REGISTRADAS'!B$9:C$3248,2,0)</f>
        <v>CLINICA SANTA TERESA S.A</v>
      </c>
      <c r="F4788" s="9">
        <v>3000000</v>
      </c>
    </row>
    <row r="4789" spans="1:6" x14ac:dyDescent="0.25">
      <c r="A4789" s="7" t="s">
        <v>217</v>
      </c>
      <c r="B4789" s="7" t="s">
        <v>218</v>
      </c>
      <c r="C4789" s="7" t="s">
        <v>2029</v>
      </c>
      <c r="D4789" s="8">
        <v>900241734</v>
      </c>
      <c r="E4789" s="1" t="str">
        <f>VLOOKUP(D4789,'[1]IPS REGISTRADAS'!B$9:C$3248,2,0)</f>
        <v>IPS CONFESALUD DE OCAÑA NORTE DE SANTANDER</v>
      </c>
      <c r="F4789" s="9">
        <v>30000000</v>
      </c>
    </row>
    <row r="4790" spans="1:6" ht="15" customHeight="1" x14ac:dyDescent="0.25">
      <c r="A4790" s="7" t="s">
        <v>7</v>
      </c>
      <c r="B4790" s="7" t="s">
        <v>8</v>
      </c>
      <c r="C4790" s="7" t="s">
        <v>2029</v>
      </c>
      <c r="D4790" s="8">
        <v>800220011</v>
      </c>
      <c r="E4790" s="1" t="str">
        <f>VLOOKUP(D4790,'[1]IPS REGISTRADAS'!B$9:C$3248,2,0)</f>
        <v>HOSPITAL MEISSEN II NIVEL DE BOGOTÁ D.C.</v>
      </c>
      <c r="F4790" s="9">
        <v>9693441</v>
      </c>
    </row>
    <row r="4791" spans="1:6" ht="15" customHeight="1" x14ac:dyDescent="0.25">
      <c r="A4791" s="7" t="s">
        <v>7</v>
      </c>
      <c r="B4791" s="7" t="s">
        <v>8</v>
      </c>
      <c r="C4791" s="7" t="s">
        <v>2029</v>
      </c>
      <c r="D4791" s="8">
        <v>824001041</v>
      </c>
      <c r="E4791" s="1" t="str">
        <f>VLOOKUP(D4791,'[1]IPS REGISTRADAS'!B$9:C$3248,2,0)</f>
        <v>CLINICA MEDICOS DE VALLEDUPAR CESAR</v>
      </c>
      <c r="F4791" s="9">
        <v>3870942</v>
      </c>
    </row>
    <row r="4792" spans="1:6" ht="15" customHeight="1" x14ac:dyDescent="0.25">
      <c r="A4792" s="7" t="s">
        <v>7</v>
      </c>
      <c r="B4792" s="7" t="s">
        <v>8</v>
      </c>
      <c r="C4792" s="7" t="s">
        <v>2029</v>
      </c>
      <c r="D4792" s="8">
        <v>890303395</v>
      </c>
      <c r="E4792" s="1" t="str">
        <f>VLOOKUP(D4792,'[1]IPS REGISTRADAS'!B$9:C$3248,2,0)</f>
        <v>INSTITUTO PARA NIÑOS CIEGOS Y SORDOS DEL VALLE DEL CAUCA</v>
      </c>
      <c r="F4792" s="9">
        <v>111991871</v>
      </c>
    </row>
    <row r="4793" spans="1:6" ht="15" customHeight="1" x14ac:dyDescent="0.25">
      <c r="A4793" s="7" t="s">
        <v>7</v>
      </c>
      <c r="B4793" s="7" t="s">
        <v>8</v>
      </c>
      <c r="C4793" s="7" t="s">
        <v>2029</v>
      </c>
      <c r="D4793" s="8">
        <v>891411665</v>
      </c>
      <c r="E4793" s="1" t="str">
        <f>VLOOKUP(D4793,'[1]IPS REGISTRADAS'!B$9:C$3248,2,0)</f>
        <v>ESE HOSPITAL CRISTO REY DE BALBOA RISARALDA</v>
      </c>
      <c r="F4793" s="9">
        <v>1177336</v>
      </c>
    </row>
    <row r="4794" spans="1:6" ht="15" customHeight="1" x14ac:dyDescent="0.25">
      <c r="A4794" s="7" t="s">
        <v>7</v>
      </c>
      <c r="B4794" s="7" t="s">
        <v>8</v>
      </c>
      <c r="C4794" s="7" t="s">
        <v>2029</v>
      </c>
      <c r="D4794" s="8">
        <v>891900361</v>
      </c>
      <c r="E4794" s="1" t="str">
        <f>VLOOKUP(D4794,'[1]IPS REGISTRADAS'!B$9:C$3248,2,0)</f>
        <v>E.S.E. HOSPITAL SAGRADA FAMILIA</v>
      </c>
      <c r="F4794" s="9">
        <v>1516772</v>
      </c>
    </row>
    <row r="4795" spans="1:6" ht="15" customHeight="1" x14ac:dyDescent="0.25">
      <c r="A4795" s="7" t="s">
        <v>7</v>
      </c>
      <c r="B4795" s="7" t="s">
        <v>8</v>
      </c>
      <c r="C4795" s="7" t="s">
        <v>2029</v>
      </c>
      <c r="D4795" s="8">
        <v>900570427</v>
      </c>
      <c r="E4795" s="1" t="str">
        <f>VLOOKUP(D4795,'[1]IPS REGISTRADAS'!B$9:C$3248,2,0)</f>
        <v>CENTRO ESPECIALIZADO DE SERVICIOS MEDICOS IPS SAS</v>
      </c>
      <c r="F4795" s="9">
        <v>25672551</v>
      </c>
    </row>
    <row r="4796" spans="1:6" ht="15" customHeight="1" x14ac:dyDescent="0.25">
      <c r="A4796" s="7" t="s">
        <v>11</v>
      </c>
      <c r="B4796" s="7" t="s">
        <v>12</v>
      </c>
      <c r="C4796" s="7" t="s">
        <v>2029</v>
      </c>
      <c r="D4796" s="8">
        <v>800166588</v>
      </c>
      <c r="E4796" s="1" t="str">
        <f>VLOOKUP(D4796,'[1]IPS REGISTRADAS'!B$9:C$3248,2,0)</f>
        <v>UNINFI UNIDAD INTEGRAL DE FISIOTERAPIA S.H</v>
      </c>
      <c r="F4796" s="9">
        <v>5974080</v>
      </c>
    </row>
    <row r="4797" spans="1:6" ht="15" customHeight="1" x14ac:dyDescent="0.25">
      <c r="A4797" s="7" t="s">
        <v>11</v>
      </c>
      <c r="B4797" s="7" t="s">
        <v>12</v>
      </c>
      <c r="C4797" s="7" t="s">
        <v>2029</v>
      </c>
      <c r="D4797" s="8">
        <v>800177716</v>
      </c>
      <c r="E4797" s="1" t="str">
        <f>VLOOKUP(D4797,'[1]IPS REGISTRADAS'!B$9:C$3248,2,0)</f>
        <v>IMÁGENES DIAGNOSTICAS LIMITADA DE SANTANDER BUCARAMANGA</v>
      </c>
      <c r="F4797" s="9">
        <v>53790868</v>
      </c>
    </row>
    <row r="4798" spans="1:6" ht="15" customHeight="1" x14ac:dyDescent="0.25">
      <c r="A4798" s="7" t="s">
        <v>11</v>
      </c>
      <c r="B4798" s="7" t="s">
        <v>12</v>
      </c>
      <c r="C4798" s="7" t="s">
        <v>2029</v>
      </c>
      <c r="D4798" s="8">
        <v>804014898</v>
      </c>
      <c r="E4798" s="1" t="str">
        <f>VLOOKUP(D4798,'[1]IPS REGISTRADAS'!B$9:C$3248,2,0)</f>
        <v>CAL ONCOLOGICOS LTDA</v>
      </c>
      <c r="F4798" s="9">
        <v>8202288</v>
      </c>
    </row>
    <row r="4799" spans="1:6" ht="15" customHeight="1" x14ac:dyDescent="0.25">
      <c r="A4799" s="7" t="s">
        <v>11</v>
      </c>
      <c r="B4799" s="7" t="s">
        <v>12</v>
      </c>
      <c r="C4799" s="7" t="s">
        <v>2029</v>
      </c>
      <c r="D4799" s="8">
        <v>819005499</v>
      </c>
      <c r="E4799" s="1" t="str">
        <f>VLOOKUP(D4799,'[1]IPS REGISTRADAS'!B$9:C$3248,2,0)</f>
        <v>LITOPRADO LTDA</v>
      </c>
      <c r="F4799" s="9">
        <v>33381192</v>
      </c>
    </row>
    <row r="4800" spans="1:6" ht="15" customHeight="1" x14ac:dyDescent="0.25">
      <c r="A4800" s="7" t="s">
        <v>11</v>
      </c>
      <c r="B4800" s="7" t="s">
        <v>12</v>
      </c>
      <c r="C4800" s="7" t="s">
        <v>2029</v>
      </c>
      <c r="D4800" s="8">
        <v>900259678</v>
      </c>
      <c r="E4800" s="1" t="str">
        <f>VLOOKUP(D4800,'[1]IPS REGISTRADAS'!B$9:C$3248,2,0)</f>
        <v>CIC LABORATORIOS S.A.S.</v>
      </c>
      <c r="F4800" s="9">
        <v>20854138</v>
      </c>
    </row>
    <row r="4801" spans="1:6" x14ac:dyDescent="0.25">
      <c r="A4801" s="7" t="s">
        <v>7</v>
      </c>
      <c r="B4801" s="7" t="s">
        <v>8</v>
      </c>
      <c r="C4801" s="7" t="s">
        <v>2029</v>
      </c>
      <c r="D4801" s="8">
        <v>807003571</v>
      </c>
      <c r="E4801" s="1" t="str">
        <f>VLOOKUP(D4801,'[1]IPS REGISTRADAS'!B$9:C$3248,2,0)</f>
        <v>CENTROTERAPEUTICO DEL NORTE LTDA</v>
      </c>
      <c r="F4801" s="9">
        <v>15647783</v>
      </c>
    </row>
    <row r="4802" spans="1:6" x14ac:dyDescent="0.25">
      <c r="A4802" s="7" t="s">
        <v>7</v>
      </c>
      <c r="B4802" s="7" t="s">
        <v>8</v>
      </c>
      <c r="C4802" s="7" t="s">
        <v>2029</v>
      </c>
      <c r="D4802" s="8">
        <v>813012406</v>
      </c>
      <c r="E4802" s="1" t="str">
        <f>VLOOKUP(D4802,'[1]IPS REGISTRADAS'!B$9:C$3248,2,0)</f>
        <v>EMPRESA ASOCIATIVA DE TRABAJO MEDITERAPIAS PITALITO HUILA</v>
      </c>
      <c r="F4802" s="9">
        <v>2554341</v>
      </c>
    </row>
    <row r="4803" spans="1:6" x14ac:dyDescent="0.25">
      <c r="A4803" s="7" t="s">
        <v>7</v>
      </c>
      <c r="B4803" s="7" t="s">
        <v>8</v>
      </c>
      <c r="C4803" s="7" t="s">
        <v>2029</v>
      </c>
      <c r="D4803" s="8">
        <v>890501019</v>
      </c>
      <c r="E4803" s="1" t="str">
        <f>VLOOKUP(D4803,'[1]IPS REGISTRADAS'!B$9:C$3248,2,0)</f>
        <v>E.S.E. HOSPITAL SAN JUAN DE DIOS DE PAMPLONA</v>
      </c>
      <c r="F4803" s="9">
        <v>33931744</v>
      </c>
    </row>
    <row r="4804" spans="1:6" x14ac:dyDescent="0.25">
      <c r="A4804" s="7" t="s">
        <v>7</v>
      </c>
      <c r="B4804" s="7" t="s">
        <v>8</v>
      </c>
      <c r="C4804" s="7" t="s">
        <v>2029</v>
      </c>
      <c r="D4804" s="8">
        <v>891501676</v>
      </c>
      <c r="E4804" s="1" t="str">
        <f>VLOOKUP(D4804,'[1]IPS REGISTRADAS'!B$9:C$3248,2,0)</f>
        <v>HOSPITAL SUSANA LOPEZ DE VALENCIA E.S.E</v>
      </c>
      <c r="F4804" s="9">
        <v>5848490</v>
      </c>
    </row>
    <row r="4805" spans="1:6" x14ac:dyDescent="0.25">
      <c r="A4805" s="7" t="s">
        <v>217</v>
      </c>
      <c r="B4805" s="7" t="s">
        <v>218</v>
      </c>
      <c r="C4805" s="7" t="s">
        <v>2029</v>
      </c>
      <c r="D4805" s="8">
        <v>800006850</v>
      </c>
      <c r="E4805" s="1" t="str">
        <f>VLOOKUP(D4805,'[1]IPS REGISTRADAS'!B$9:C$3248,2,0)</f>
        <v xml:space="preserve">HOSPITAL MARIO GAITAN YANGUAS E.S.E. </v>
      </c>
      <c r="F4805" s="9">
        <v>18000000</v>
      </c>
    </row>
    <row r="4806" spans="1:6" x14ac:dyDescent="0.25">
      <c r="A4806" s="7" t="s">
        <v>217</v>
      </c>
      <c r="B4806" s="7" t="s">
        <v>218</v>
      </c>
      <c r="C4806" s="7" t="s">
        <v>2029</v>
      </c>
      <c r="D4806" s="8">
        <v>819000134</v>
      </c>
      <c r="E4806" s="1" t="str">
        <f>VLOOKUP(D4806,'[1]IPS REGISTRADAS'!B$9:C$3248,2,0)</f>
        <v>CENTRO CARDIOVASCULAR MAGDALENA S.A.</v>
      </c>
      <c r="F4806" s="9">
        <v>3000000</v>
      </c>
    </row>
    <row r="4807" spans="1:6" x14ac:dyDescent="0.25">
      <c r="A4807" s="7" t="s">
        <v>217</v>
      </c>
      <c r="B4807" s="7" t="s">
        <v>218</v>
      </c>
      <c r="C4807" s="7" t="s">
        <v>2029</v>
      </c>
      <c r="D4807" s="8">
        <v>839000356</v>
      </c>
      <c r="E4807" s="1" t="str">
        <f>VLOOKUP(D4807,'[1]IPS REGISTRADAS'!B$9:C$3248,2,0)</f>
        <v>SOCIEDAD MEDICA CLINICA MAICAO LTDA</v>
      </c>
      <c r="F4807" s="9">
        <v>40070000</v>
      </c>
    </row>
    <row r="4808" spans="1:6" x14ac:dyDescent="0.25">
      <c r="A4808" s="7" t="s">
        <v>11</v>
      </c>
      <c r="B4808" s="7" t="s">
        <v>12</v>
      </c>
      <c r="C4808" s="7" t="s">
        <v>2029</v>
      </c>
      <c r="D4808" s="8">
        <v>800191643</v>
      </c>
      <c r="E4808" s="1" t="str">
        <f>VLOOKUP(D4808,'[1]IPS REGISTRADAS'!B$9:C$3248,2,0)</f>
        <v>HOSPITAL REGIONAL II NIVEL DE SAN MARCOS SUCRE</v>
      </c>
      <c r="F4808" s="9">
        <v>8766219</v>
      </c>
    </row>
    <row r="4809" spans="1:6" x14ac:dyDescent="0.25">
      <c r="A4809" s="7" t="s">
        <v>11</v>
      </c>
      <c r="B4809" s="7" t="s">
        <v>12</v>
      </c>
      <c r="C4809" s="7" t="s">
        <v>2029</v>
      </c>
      <c r="D4809" s="8">
        <v>800222844</v>
      </c>
      <c r="E4809" s="1" t="str">
        <f>VLOOKUP(D4809,'[1]IPS REGISTRADAS'!B$9:C$3248,2,0)</f>
        <v>RADIOIMAGENES RADIOLOGOS ASOCIADOS</v>
      </c>
      <c r="F4809" s="9">
        <v>5617736</v>
      </c>
    </row>
    <row r="4810" spans="1:6" x14ac:dyDescent="0.25">
      <c r="A4810" s="7" t="s">
        <v>11</v>
      </c>
      <c r="B4810" s="7" t="s">
        <v>12</v>
      </c>
      <c r="C4810" s="7" t="s">
        <v>2029</v>
      </c>
      <c r="D4810" s="8">
        <v>900611066</v>
      </c>
      <c r="E4810" s="1" t="str">
        <f>VLOOKUP(D4810,'[1]IPS REGISTRADAS'!B$9:C$3248,2,0)</f>
        <v>DILAB LABORATORIOS S.A.S.</v>
      </c>
      <c r="F4810" s="9">
        <v>22187239</v>
      </c>
    </row>
    <row r="4811" spans="1:6" x14ac:dyDescent="0.25">
      <c r="A4811" s="7" t="s">
        <v>217</v>
      </c>
      <c r="B4811" s="7" t="s">
        <v>218</v>
      </c>
      <c r="C4811" s="7" t="s">
        <v>2029</v>
      </c>
      <c r="D4811" s="8">
        <v>819004070</v>
      </c>
      <c r="E4811" s="1" t="str">
        <f>VLOOKUP(D4811,'[1]IPS REGISTRADAS'!B$9:C$3248,2,0)</f>
        <v>E.S.E. ALEJANDRO PROSPERO REVEREND</v>
      </c>
      <c r="F4811" s="9">
        <v>1060000</v>
      </c>
    </row>
    <row r="4812" spans="1:6" x14ac:dyDescent="0.25">
      <c r="A4812" s="7" t="s">
        <v>217</v>
      </c>
      <c r="B4812" s="7" t="s">
        <v>218</v>
      </c>
      <c r="C4812" s="7" t="s">
        <v>2029</v>
      </c>
      <c r="D4812" s="8">
        <v>823002342</v>
      </c>
      <c r="E4812" s="1" t="str">
        <f>VLOOKUP(D4812,'[1]IPS REGISTRADAS'!B$9:C$3248,2,0)</f>
        <v>CLINICA DE VARICES S.A.S.</v>
      </c>
      <c r="F4812" s="9">
        <v>30000000</v>
      </c>
    </row>
    <row r="4813" spans="1:6" x14ac:dyDescent="0.25">
      <c r="A4813" s="7" t="s">
        <v>217</v>
      </c>
      <c r="B4813" s="7" t="s">
        <v>218</v>
      </c>
      <c r="C4813" s="7" t="s">
        <v>2029</v>
      </c>
      <c r="D4813" s="8">
        <v>891080015</v>
      </c>
      <c r="E4813" s="1" t="str">
        <f>VLOOKUP(D4813,'[1]IPS REGISTRADAS'!B$9:C$3248,2,0)</f>
        <v>E.S.E. HOSPITAL SAN DIEGO DE CERETE CORDOBA</v>
      </c>
      <c r="F4813" s="9">
        <v>58100720</v>
      </c>
    </row>
    <row r="4814" spans="1:6" x14ac:dyDescent="0.25">
      <c r="A4814" s="7" t="s">
        <v>217</v>
      </c>
      <c r="B4814" s="7" t="s">
        <v>218</v>
      </c>
      <c r="C4814" s="7" t="s">
        <v>2029</v>
      </c>
      <c r="D4814" s="8">
        <v>900306291</v>
      </c>
      <c r="E4814" s="1" t="str">
        <f>VLOOKUP(D4814,'[1]IPS REGISTRADAS'!B$9:C$3248,2,0)</f>
        <v>CARDIOLOGOS DEL CAFÉ S.A.S.</v>
      </c>
      <c r="F4814" s="9">
        <v>10000000</v>
      </c>
    </row>
    <row r="4815" spans="1:6" x14ac:dyDescent="0.25">
      <c r="A4815" s="7" t="s">
        <v>217</v>
      </c>
      <c r="B4815" s="7" t="s">
        <v>218</v>
      </c>
      <c r="C4815" s="7" t="s">
        <v>2029</v>
      </c>
      <c r="D4815" s="8">
        <v>900520510</v>
      </c>
      <c r="E4815" s="1" t="str">
        <f>VLOOKUP(D4815,'[1]IPS REGISTRADAS'!B$9:C$3248,2,0)</f>
        <v>CENTROS HOSPITALARIOS DEL CARIBE S.A.S.</v>
      </c>
      <c r="F4815" s="9">
        <v>145500000</v>
      </c>
    </row>
    <row r="4816" spans="1:6" x14ac:dyDescent="0.25">
      <c r="A4816" s="7" t="s">
        <v>282</v>
      </c>
      <c r="B4816" s="7" t="s">
        <v>283</v>
      </c>
      <c r="C4816" s="7" t="s">
        <v>2029</v>
      </c>
      <c r="D4816" s="8">
        <v>802009766</v>
      </c>
      <c r="E4816" s="1" t="str">
        <f>VLOOKUP(D4816,'[1]IPS REGISTRADAS'!B$9:C$3248,2,0)</f>
        <v xml:space="preserve">HOSPITAL DEPARTAMENTAL JUAN DOMINGUEZ ROMERO DE SOLEDAD E.S.E. </v>
      </c>
      <c r="F4816" s="9">
        <v>50000000</v>
      </c>
    </row>
    <row r="4817" spans="1:6" x14ac:dyDescent="0.25">
      <c r="A4817" s="7" t="s">
        <v>282</v>
      </c>
      <c r="B4817" s="7" t="s">
        <v>283</v>
      </c>
      <c r="C4817" s="7" t="s">
        <v>2029</v>
      </c>
      <c r="D4817" s="8">
        <v>802016761</v>
      </c>
      <c r="E4817" s="1" t="str">
        <f>VLOOKUP(D4817,'[1]IPS REGISTRADAS'!B$9:C$3248,2,0)</f>
        <v>CLINICA JALLER LTDA DE BARRANQUILLA ATLANTICO</v>
      </c>
      <c r="F4817" s="9">
        <v>25000000</v>
      </c>
    </row>
    <row r="4818" spans="1:6" x14ac:dyDescent="0.25">
      <c r="A4818" s="7" t="s">
        <v>282</v>
      </c>
      <c r="B4818" s="7" t="s">
        <v>283</v>
      </c>
      <c r="C4818" s="7" t="s">
        <v>2029</v>
      </c>
      <c r="D4818" s="8">
        <v>892115009</v>
      </c>
      <c r="E4818" s="1" t="str">
        <f>VLOOKUP(D4818,'[1]IPS REGISTRADAS'!B$9:C$3248,2,0)</f>
        <v>E.S.E HOSPITAL NUESTRA SEÑORA DE LOS REMEDIOS DE RIOHACHA GUAJIRA</v>
      </c>
      <c r="F4818" s="9">
        <v>14368819</v>
      </c>
    </row>
    <row r="4819" spans="1:6" x14ac:dyDescent="0.25">
      <c r="A4819" s="7" t="s">
        <v>282</v>
      </c>
      <c r="B4819" s="7" t="s">
        <v>283</v>
      </c>
      <c r="C4819" s="7" t="s">
        <v>2029</v>
      </c>
      <c r="D4819" s="8">
        <v>900007860</v>
      </c>
      <c r="E4819" s="1" t="str">
        <f>VLOOKUP(D4819,'[1]IPS REGISTRADAS'!B$9:C$3248,2,0)</f>
        <v>IPS UNIDAD DE SEGUIMIENTO DEL RECIEN NACIDODE ALTO RIESGO DE MONTERIA CORDOBA</v>
      </c>
      <c r="F4819" s="9">
        <v>45000000</v>
      </c>
    </row>
    <row r="4820" spans="1:6" x14ac:dyDescent="0.25">
      <c r="A4820" s="7" t="s">
        <v>282</v>
      </c>
      <c r="B4820" s="7" t="s">
        <v>283</v>
      </c>
      <c r="C4820" s="7" t="s">
        <v>2029</v>
      </c>
      <c r="D4820" s="8">
        <v>900089251</v>
      </c>
      <c r="E4820" s="1" t="str">
        <f>VLOOKUP(D4820,'[1]IPS REGISTRADAS'!B$9:C$3248,2,0)</f>
        <v>MEDISER I.P.S LIMITADA</v>
      </c>
      <c r="F4820" s="9">
        <v>10000000</v>
      </c>
    </row>
    <row r="4821" spans="1:6" x14ac:dyDescent="0.25">
      <c r="A4821" s="7" t="s">
        <v>282</v>
      </c>
      <c r="B4821" s="7" t="s">
        <v>283</v>
      </c>
      <c r="C4821" s="7" t="s">
        <v>2029</v>
      </c>
      <c r="D4821" s="8">
        <v>900358922</v>
      </c>
      <c r="E4821" s="1" t="str">
        <f>VLOOKUP(D4821,'[1]IPS REGISTRADAS'!B$9:C$3248,2,0)</f>
        <v>HABILITAR DEL CARIBE S.A.S. DE MONTERIA CORDOBA</v>
      </c>
      <c r="F4821" s="9">
        <v>35000000</v>
      </c>
    </row>
    <row r="4822" spans="1:6" x14ac:dyDescent="0.25">
      <c r="A4822" s="7" t="s">
        <v>282</v>
      </c>
      <c r="B4822" s="7" t="s">
        <v>283</v>
      </c>
      <c r="C4822" s="7" t="s">
        <v>2029</v>
      </c>
      <c r="D4822" s="8">
        <v>900602326</v>
      </c>
      <c r="E4822" s="1" t="str">
        <f>VLOOKUP(D4822,'[1]IPS REGISTRADAS'!B$9:C$3248,2,0)</f>
        <v>LINA CORDERO HOYOS REHABILITACION SAS</v>
      </c>
      <c r="F4822" s="9">
        <v>2984382</v>
      </c>
    </row>
    <row r="4823" spans="1:6" x14ac:dyDescent="0.25">
      <c r="A4823" s="7" t="s">
        <v>282</v>
      </c>
      <c r="B4823" s="7" t="s">
        <v>283</v>
      </c>
      <c r="C4823" s="7" t="s">
        <v>2029</v>
      </c>
      <c r="D4823" s="8">
        <v>900604361</v>
      </c>
      <c r="E4823" s="1" t="str">
        <f>VLOOKUP(D4823,'[1]IPS REGISTRADAS'!B$9:C$3248,2,0)</f>
        <v>CENTRO DE REHABILITACION INTEGRAL NUEVO AMANECER LST SAS</v>
      </c>
      <c r="F4823" s="9">
        <v>25000000</v>
      </c>
    </row>
    <row r="4824" spans="1:6" x14ac:dyDescent="0.25">
      <c r="A4824" s="7" t="s">
        <v>282</v>
      </c>
      <c r="B4824" s="7" t="s">
        <v>283</v>
      </c>
      <c r="C4824" s="7" t="s">
        <v>2029</v>
      </c>
      <c r="D4824" s="8">
        <v>900625803</v>
      </c>
      <c r="E4824" s="1" t="str">
        <f>VLOOKUP(D4824,'[1]IPS REGISTRADAS'!B$9:C$3248,2,0)</f>
        <v>IPS REAHBILITEMOS DE LA COSTA SAS</v>
      </c>
      <c r="F4824" s="9">
        <v>3919960</v>
      </c>
    </row>
    <row r="4825" spans="1:6" x14ac:dyDescent="0.25">
      <c r="A4825" s="7" t="s">
        <v>1717</v>
      </c>
      <c r="B4825" s="7" t="s">
        <v>1718</v>
      </c>
      <c r="C4825" s="7" t="s">
        <v>2029</v>
      </c>
      <c r="D4825" s="8">
        <v>800129856</v>
      </c>
      <c r="E4825" s="1" t="str">
        <f>VLOOKUP(D4825,'[1]IPS REGISTRADAS'!B$9:C$3248,2,0)</f>
        <v>CLINICA DE LA COSTA LTDA DE BARRANQUILLA ATLANTICO</v>
      </c>
      <c r="F4825" s="9">
        <v>100000000</v>
      </c>
    </row>
    <row r="4826" spans="1:6" x14ac:dyDescent="0.25">
      <c r="A4826" s="7" t="s">
        <v>1717</v>
      </c>
      <c r="B4826" s="7" t="s">
        <v>1718</v>
      </c>
      <c r="C4826" s="7" t="s">
        <v>2029</v>
      </c>
      <c r="D4826" s="8">
        <v>800191643</v>
      </c>
      <c r="E4826" s="1" t="str">
        <f>VLOOKUP(D4826,'[1]IPS REGISTRADAS'!B$9:C$3248,2,0)</f>
        <v>HOSPITAL REGIONAL II NIVEL DE SAN MARCOS SUCRE</v>
      </c>
      <c r="F4826" s="9">
        <v>119000000</v>
      </c>
    </row>
    <row r="4827" spans="1:6" x14ac:dyDescent="0.25">
      <c r="A4827" s="7" t="s">
        <v>1717</v>
      </c>
      <c r="B4827" s="7" t="s">
        <v>1718</v>
      </c>
      <c r="C4827" s="7" t="s">
        <v>2029</v>
      </c>
      <c r="D4827" s="8">
        <v>812008004</v>
      </c>
      <c r="E4827" s="1" t="str">
        <f>VLOOKUP(D4827,'[1]IPS REGISTRADAS'!B$9:C$3248,2,0)</f>
        <v>FULLSALUD IPS S.A.S</v>
      </c>
      <c r="F4827" s="9">
        <v>100000000</v>
      </c>
    </row>
    <row r="4828" spans="1:6" x14ac:dyDescent="0.25">
      <c r="A4828" s="7" t="s">
        <v>1717</v>
      </c>
      <c r="B4828" s="7" t="s">
        <v>1718</v>
      </c>
      <c r="C4828" s="7" t="s">
        <v>2029</v>
      </c>
      <c r="D4828" s="8">
        <v>823002044</v>
      </c>
      <c r="E4828" s="1" t="str">
        <f>VLOOKUP(D4828,'[1]IPS REGISTRADAS'!B$9:C$3248,2,0)</f>
        <v>E.S.E. CENTRO DE SALUD MAJAGUAL SUCRE</v>
      </c>
      <c r="F4828" s="9">
        <v>6967484</v>
      </c>
    </row>
    <row r="4829" spans="1:6" x14ac:dyDescent="0.25">
      <c r="A4829" s="7" t="s">
        <v>1717</v>
      </c>
      <c r="B4829" s="7" t="s">
        <v>1718</v>
      </c>
      <c r="C4829" s="7" t="s">
        <v>2029</v>
      </c>
      <c r="D4829" s="8">
        <v>823003317</v>
      </c>
      <c r="E4829" s="1" t="str">
        <f>VLOOKUP(D4829,'[1]IPS REGISTRADAS'!B$9:C$3248,2,0)</f>
        <v>INSTITUTO DEL RIÑON DE SUCRE DE SINCELEJO SUCRE</v>
      </c>
      <c r="F4829" s="9">
        <v>50000000</v>
      </c>
    </row>
    <row r="4830" spans="1:6" x14ac:dyDescent="0.25">
      <c r="A4830" s="7" t="s">
        <v>1717</v>
      </c>
      <c r="B4830" s="7" t="s">
        <v>1718</v>
      </c>
      <c r="C4830" s="7" t="s">
        <v>2029</v>
      </c>
      <c r="D4830" s="8">
        <v>823003444</v>
      </c>
      <c r="E4830" s="1" t="str">
        <f>VLOOKUP(D4830,'[1]IPS REGISTRADAS'!B$9:C$3248,2,0)</f>
        <v>IPS FAMISALUD DE SINCELAJO SUCRE</v>
      </c>
      <c r="F4830" s="9">
        <v>70000000</v>
      </c>
    </row>
    <row r="4831" spans="1:6" x14ac:dyDescent="0.25">
      <c r="A4831" s="7" t="s">
        <v>1717</v>
      </c>
      <c r="B4831" s="7" t="s">
        <v>1718</v>
      </c>
      <c r="C4831" s="7" t="s">
        <v>2029</v>
      </c>
      <c r="D4831" s="8">
        <v>890480113</v>
      </c>
      <c r="E4831" s="1" t="str">
        <f>VLOOKUP(D4831,'[1]IPS REGISTRADAS'!B$9:C$3248,2,0)</f>
        <v xml:space="preserve">HOSPITAL REGIONAL DE II NIVEL NUESTRA SEÑORA DE LAS MERCEDES DE COROSAL E.S.E. </v>
      </c>
      <c r="F4831" s="9">
        <v>100000000</v>
      </c>
    </row>
    <row r="4832" spans="1:6" x14ac:dyDescent="0.25">
      <c r="A4832" s="7" t="s">
        <v>1717</v>
      </c>
      <c r="B4832" s="7" t="s">
        <v>1718</v>
      </c>
      <c r="C4832" s="7" t="s">
        <v>2029</v>
      </c>
      <c r="D4832" s="8">
        <v>890904646</v>
      </c>
      <c r="E4832" s="1" t="str">
        <f>VLOOKUP(D4832,'[1]IPS REGISTRADAS'!B$9:C$3248,2,0)</f>
        <v xml:space="preserve">HOSPITAL GENERAL DE MEDELLIN E.S.E. </v>
      </c>
      <c r="F4832" s="9">
        <v>5834006</v>
      </c>
    </row>
    <row r="4833" spans="1:6" x14ac:dyDescent="0.25">
      <c r="A4833" s="7" t="s">
        <v>1717</v>
      </c>
      <c r="B4833" s="7" t="s">
        <v>1718</v>
      </c>
      <c r="C4833" s="7" t="s">
        <v>2029</v>
      </c>
      <c r="D4833" s="8">
        <v>892280033</v>
      </c>
      <c r="E4833" s="1" t="str">
        <f>VLOOKUP(D4833,'[1]IPS REGISTRADAS'!B$9:C$3248,2,0)</f>
        <v>HOSPITAL UNIVERSITARIO DE SINCELEJO E.S.E</v>
      </c>
      <c r="F4833" s="9">
        <v>200000000</v>
      </c>
    </row>
    <row r="4834" spans="1:6" x14ac:dyDescent="0.25">
      <c r="A4834" s="7" t="s">
        <v>1717</v>
      </c>
      <c r="B4834" s="7" t="s">
        <v>1718</v>
      </c>
      <c r="C4834" s="7" t="s">
        <v>2029</v>
      </c>
      <c r="D4834" s="8">
        <v>900015779</v>
      </c>
      <c r="E4834" s="1" t="str">
        <f>VLOOKUP(D4834,'[1]IPS REGISTRADAS'!B$9:C$3248,2,0)</f>
        <v>SOCIEDAD DE HEMODINAMIA SANTA MARIA LTDA</v>
      </c>
      <c r="F4834" s="9">
        <v>100000000</v>
      </c>
    </row>
    <row r="4835" spans="1:6" x14ac:dyDescent="0.25">
      <c r="A4835" s="7" t="s">
        <v>1717</v>
      </c>
      <c r="B4835" s="7" t="s">
        <v>1718</v>
      </c>
      <c r="C4835" s="7" t="s">
        <v>2029</v>
      </c>
      <c r="D4835" s="8">
        <v>900196347</v>
      </c>
      <c r="E4835" s="1" t="str">
        <f>VLOOKUP(D4835,'[1]IPS REGISTRADAS'!B$9:C$3248,2,0)</f>
        <v>ESE HOSPITAL LA DIVINA MISERICORDIA DE MAGANGUÉ</v>
      </c>
      <c r="F4835" s="9">
        <v>150000000</v>
      </c>
    </row>
    <row r="4836" spans="1:6" x14ac:dyDescent="0.25">
      <c r="A4836" s="7" t="s">
        <v>1717</v>
      </c>
      <c r="B4836" s="7" t="s">
        <v>1718</v>
      </c>
      <c r="C4836" s="7" t="s">
        <v>2029</v>
      </c>
      <c r="D4836" s="8">
        <v>900564046</v>
      </c>
      <c r="E4836" s="1" t="str">
        <f>VLOOKUP(D4836,'[1]IPS REGISTRADAS'!B$9:C$3248,2,0)</f>
        <v>QUIRUCENTRO S.A.S.</v>
      </c>
      <c r="F4836" s="9">
        <v>40000000</v>
      </c>
    </row>
    <row r="4837" spans="1:6" x14ac:dyDescent="0.25">
      <c r="A4837" s="7" t="s">
        <v>0</v>
      </c>
      <c r="B4837" s="7" t="s">
        <v>1</v>
      </c>
      <c r="C4837" s="7" t="s">
        <v>2029</v>
      </c>
      <c r="D4837" s="8">
        <v>900005955</v>
      </c>
      <c r="E4837" s="1" t="str">
        <f>VLOOKUP(D4837,'[1]IPS REGISTRADAS'!B$9:C$3248,2,0)</f>
        <v>IPS EVALUAMOS LTDA DE MONTERIA CORDOBA</v>
      </c>
      <c r="F4837" s="9">
        <v>1096828976.97</v>
      </c>
    </row>
    <row r="4838" spans="1:6" x14ac:dyDescent="0.25">
      <c r="A4838" s="7" t="s">
        <v>858</v>
      </c>
      <c r="B4838" s="7" t="s">
        <v>859</v>
      </c>
      <c r="C4838" s="7" t="s">
        <v>2029</v>
      </c>
      <c r="D4838" s="8">
        <v>800215019</v>
      </c>
      <c r="E4838" s="1" t="str">
        <f>VLOOKUP(D4838,'[1]IPS REGISTRADAS'!B$9:C$3248,2,0)</f>
        <v>SOCIEDAD CORDOBESA DE CIRUGIA VASCULAR LTDA DE MONTERIA CORDOBA</v>
      </c>
      <c r="F4838" s="9">
        <v>174786380</v>
      </c>
    </row>
    <row r="4839" spans="1:6" x14ac:dyDescent="0.25">
      <c r="A4839" s="7" t="s">
        <v>858</v>
      </c>
      <c r="B4839" s="7" t="s">
        <v>859</v>
      </c>
      <c r="C4839" s="7" t="s">
        <v>2029</v>
      </c>
      <c r="D4839" s="8">
        <v>812000527</v>
      </c>
      <c r="E4839" s="1" t="str">
        <f>VLOOKUP(D4839,'[1]IPS REGISTRADAS'!B$9:C$3248,2,0)</f>
        <v>CLINICA SAHAGUN IPS S.A.</v>
      </c>
      <c r="F4839" s="9">
        <v>109628156</v>
      </c>
    </row>
    <row r="4840" spans="1:6" x14ac:dyDescent="0.25">
      <c r="A4840" s="7" t="s">
        <v>858</v>
      </c>
      <c r="B4840" s="7" t="s">
        <v>859</v>
      </c>
      <c r="C4840" s="7" t="s">
        <v>2029</v>
      </c>
      <c r="D4840" s="8">
        <v>823000571</v>
      </c>
      <c r="E4840" s="1" t="str">
        <f>VLOOKUP(D4840,'[1]IPS REGISTRADAS'!B$9:C$3248,2,0)</f>
        <v>PATOLOGOS ASOCIADOS DE SUCRE LTDA</v>
      </c>
      <c r="F4840" s="9">
        <v>21269217</v>
      </c>
    </row>
    <row r="4841" spans="1:6" x14ac:dyDescent="0.25">
      <c r="A4841" s="7" t="s">
        <v>858</v>
      </c>
      <c r="B4841" s="7" t="s">
        <v>859</v>
      </c>
      <c r="C4841" s="7" t="s">
        <v>2029</v>
      </c>
      <c r="D4841" s="8">
        <v>823002342</v>
      </c>
      <c r="E4841" s="1" t="str">
        <f>VLOOKUP(D4841,'[1]IPS REGISTRADAS'!B$9:C$3248,2,0)</f>
        <v>CLINICA DE VARICES S.A.S.</v>
      </c>
      <c r="F4841" s="9">
        <v>123633588</v>
      </c>
    </row>
    <row r="4842" spans="1:6" x14ac:dyDescent="0.25">
      <c r="A4842" s="7" t="s">
        <v>858</v>
      </c>
      <c r="B4842" s="7" t="s">
        <v>859</v>
      </c>
      <c r="C4842" s="7" t="s">
        <v>2029</v>
      </c>
      <c r="D4842" s="8">
        <v>890480135</v>
      </c>
      <c r="E4842" s="1" t="str">
        <f>VLOOKUP(D4842,'[1]IPS REGISTRADAS'!B$9:C$3248,2,0)</f>
        <v>FUNDACION HOSPITAL INFANTIL NAPOLEON FRANCO PAREJA DE CARTAGENA BOLIVAR</v>
      </c>
      <c r="F4842" s="9">
        <v>23177259</v>
      </c>
    </row>
    <row r="4843" spans="1:6" x14ac:dyDescent="0.25">
      <c r="A4843" s="7" t="s">
        <v>858</v>
      </c>
      <c r="B4843" s="7" t="s">
        <v>859</v>
      </c>
      <c r="C4843" s="7" t="s">
        <v>2029</v>
      </c>
      <c r="D4843" s="8">
        <v>900015779</v>
      </c>
      <c r="E4843" s="1" t="str">
        <f>VLOOKUP(D4843,'[1]IPS REGISTRADAS'!B$9:C$3248,2,0)</f>
        <v>SOCIEDAD DE HEMODINAMIA SANTA MARIA LTDA</v>
      </c>
      <c r="F4843" s="9">
        <v>90794517</v>
      </c>
    </row>
    <row r="4844" spans="1:6" x14ac:dyDescent="0.25">
      <c r="A4844" s="7" t="s">
        <v>858</v>
      </c>
      <c r="B4844" s="7" t="s">
        <v>859</v>
      </c>
      <c r="C4844" s="7" t="s">
        <v>2029</v>
      </c>
      <c r="D4844" s="8">
        <v>900118990</v>
      </c>
      <c r="E4844" s="1" t="str">
        <f>VLOOKUP(D4844,'[1]IPS REGISTRADAS'!B$9:C$3248,2,0)</f>
        <v>CENTRO DE FISIOTERAPIA REHABILITAR DRA. MARTA CANTILLO MARTINEZ EU</v>
      </c>
      <c r="F4844" s="9">
        <v>101522774</v>
      </c>
    </row>
    <row r="4845" spans="1:6" x14ac:dyDescent="0.25">
      <c r="A4845" s="7" t="s">
        <v>858</v>
      </c>
      <c r="B4845" s="7" t="s">
        <v>859</v>
      </c>
      <c r="C4845" s="7" t="s">
        <v>2029</v>
      </c>
      <c r="D4845" s="8">
        <v>900164946</v>
      </c>
      <c r="E4845" s="1" t="str">
        <f>VLOOKUP(D4845,'[1]IPS REGISTRADAS'!B$9:C$3248,2,0)</f>
        <v>CLINICA PEDRIATICA NIÑO JESUS LTDA</v>
      </c>
      <c r="F4845" s="9">
        <v>183076160</v>
      </c>
    </row>
    <row r="4846" spans="1:6" x14ac:dyDescent="0.25">
      <c r="A4846" s="7" t="s">
        <v>858</v>
      </c>
      <c r="B4846" s="7" t="s">
        <v>859</v>
      </c>
      <c r="C4846" s="7" t="s">
        <v>2029</v>
      </c>
      <c r="D4846" s="8">
        <v>900540156</v>
      </c>
      <c r="E4846" s="1" t="str">
        <f>VLOOKUP(D4846,'[1]IPS REGISTRADAS'!B$9:C$3248,2,0)</f>
        <v>FUNDACION CLINICA DEL RIO</v>
      </c>
      <c r="F4846" s="9">
        <v>57637247</v>
      </c>
    </row>
    <row r="4847" spans="1:6" x14ac:dyDescent="0.25">
      <c r="A4847" s="7" t="s">
        <v>217</v>
      </c>
      <c r="B4847" s="7" t="s">
        <v>218</v>
      </c>
      <c r="C4847" s="7" t="s">
        <v>2029</v>
      </c>
      <c r="D4847" s="8">
        <v>820005389</v>
      </c>
      <c r="E4847" s="1" t="str">
        <f>VLOOKUP(D4847,'[1]IPS REGISTRADAS'!B$9:C$3248,2,0)</f>
        <v>E.S.E. HOSPITAL REGIONAL DE CHIQUINQUIRA</v>
      </c>
      <c r="F4847" s="9">
        <v>50000000</v>
      </c>
    </row>
    <row r="4848" spans="1:6" x14ac:dyDescent="0.25">
      <c r="A4848" s="7" t="s">
        <v>217</v>
      </c>
      <c r="B4848" s="7" t="s">
        <v>218</v>
      </c>
      <c r="C4848" s="7" t="s">
        <v>2029</v>
      </c>
      <c r="D4848" s="8">
        <v>830079690</v>
      </c>
      <c r="E4848" s="1" t="str">
        <f>VLOOKUP(D4848,'[1]IPS REGISTRADAS'!B$9:C$3248,2,0)</f>
        <v>HEMERA UNIDAD DE INFECTOLOGIA DE BOGOTÁ D.C.</v>
      </c>
      <c r="F4848" s="9">
        <v>347670514</v>
      </c>
    </row>
    <row r="4849" spans="1:6" x14ac:dyDescent="0.25">
      <c r="A4849" s="7" t="s">
        <v>217</v>
      </c>
      <c r="B4849" s="7" t="s">
        <v>218</v>
      </c>
      <c r="C4849" s="7" t="s">
        <v>2029</v>
      </c>
      <c r="D4849" s="8">
        <v>830514327</v>
      </c>
      <c r="E4849" s="1" t="str">
        <f>VLOOKUP(D4849,'[1]IPS REGISTRADAS'!B$9:C$3248,2,0)</f>
        <v>FUNDAVISION DE BARRANQUILLA ATLANTICO</v>
      </c>
      <c r="F4849" s="9">
        <v>20000000</v>
      </c>
    </row>
    <row r="4850" spans="1:6" x14ac:dyDescent="0.25">
      <c r="A4850" s="7" t="s">
        <v>217</v>
      </c>
      <c r="B4850" s="7" t="s">
        <v>218</v>
      </c>
      <c r="C4850" s="7" t="s">
        <v>2029</v>
      </c>
      <c r="D4850" s="8">
        <v>890480135</v>
      </c>
      <c r="E4850" s="1" t="str">
        <f>VLOOKUP(D4850,'[1]IPS REGISTRADAS'!B$9:C$3248,2,0)</f>
        <v>FUNDACION HOSPITAL INFANTIL NAPOLEON FRANCO PAREJA DE CARTAGENA BOLIVAR</v>
      </c>
      <c r="F4850" s="9">
        <v>105000000</v>
      </c>
    </row>
    <row r="4851" spans="1:6" x14ac:dyDescent="0.25">
      <c r="A4851" s="7" t="s">
        <v>217</v>
      </c>
      <c r="B4851" s="7" t="s">
        <v>218</v>
      </c>
      <c r="C4851" s="7" t="s">
        <v>2029</v>
      </c>
      <c r="D4851" s="8">
        <v>900117485</v>
      </c>
      <c r="E4851" s="1" t="str">
        <f>VLOOKUP(D4851,'[1]IPS REGISTRADAS'!B$9:C$3248,2,0)</f>
        <v>EMERMOVIL SAS</v>
      </c>
      <c r="F4851" s="9">
        <v>7000000</v>
      </c>
    </row>
    <row r="4852" spans="1:6" x14ac:dyDescent="0.25">
      <c r="A4852" s="7" t="s">
        <v>11</v>
      </c>
      <c r="B4852" s="7" t="s">
        <v>12</v>
      </c>
      <c r="C4852" s="7" t="s">
        <v>2029</v>
      </c>
      <c r="D4852" s="8">
        <v>800149453</v>
      </c>
      <c r="E4852" s="1" t="str">
        <f>VLOOKUP(D4852,'[1]IPS REGISTRADAS'!B$9:C$3248,2,0)</f>
        <v>CENTRO POLICLINICO DEL OLAYA</v>
      </c>
      <c r="F4852" s="9">
        <v>2212378</v>
      </c>
    </row>
    <row r="4853" spans="1:6" x14ac:dyDescent="0.25">
      <c r="A4853" s="7" t="s">
        <v>11</v>
      </c>
      <c r="B4853" s="7" t="s">
        <v>12</v>
      </c>
      <c r="C4853" s="7" t="s">
        <v>2029</v>
      </c>
      <c r="D4853" s="8">
        <v>802009783</v>
      </c>
      <c r="E4853" s="1" t="str">
        <f>VLOOKUP(D4853,'[1]IPS REGISTRADAS'!B$9:C$3248,2,0)</f>
        <v>CLINNICA SAN RAFAEL LTDA DE SABANALARGA ATLANTICO</v>
      </c>
      <c r="F4853" s="9">
        <v>196000000</v>
      </c>
    </row>
    <row r="4854" spans="1:6" x14ac:dyDescent="0.25">
      <c r="A4854" s="7" t="s">
        <v>11</v>
      </c>
      <c r="B4854" s="7" t="s">
        <v>12</v>
      </c>
      <c r="C4854" s="7" t="s">
        <v>2029</v>
      </c>
      <c r="D4854" s="8">
        <v>890103127</v>
      </c>
      <c r="E4854" s="1" t="str">
        <f>VLOOKUP(D4854,'[1]IPS REGISTRADAS'!B$9:C$3248,2,0)</f>
        <v>HOSPITAL DEPARTAMENTAL DE SABANALARGA E.S.E</v>
      </c>
      <c r="F4854" s="9">
        <v>81499575</v>
      </c>
    </row>
    <row r="4855" spans="1:6" x14ac:dyDescent="0.25">
      <c r="A4855" s="7" t="s">
        <v>11</v>
      </c>
      <c r="B4855" s="7" t="s">
        <v>12</v>
      </c>
      <c r="C4855" s="7" t="s">
        <v>2029</v>
      </c>
      <c r="D4855" s="8">
        <v>890980757</v>
      </c>
      <c r="E4855" s="1" t="str">
        <f>VLOOKUP(D4855,'[1]IPS REGISTRADAS'!B$9:C$3248,2,0)</f>
        <v>HOSPITAL CESAR URIBE PIEDRAHITA E.S.E</v>
      </c>
      <c r="F4855" s="9">
        <v>256454316</v>
      </c>
    </row>
    <row r="4856" spans="1:6" x14ac:dyDescent="0.25">
      <c r="A4856" s="7" t="s">
        <v>11</v>
      </c>
      <c r="B4856" s="7" t="s">
        <v>12</v>
      </c>
      <c r="C4856" s="7" t="s">
        <v>2029</v>
      </c>
      <c r="D4856" s="8">
        <v>900007860</v>
      </c>
      <c r="E4856" s="1" t="str">
        <f>VLOOKUP(D4856,'[1]IPS REGISTRADAS'!B$9:C$3248,2,0)</f>
        <v>IPS UNIDAD DE SEGUIMIENTO DEL RECIEN NACIDODE ALTO RIESGO DE MONTERIA CORDOBA</v>
      </c>
      <c r="F4856" s="9">
        <v>35717108</v>
      </c>
    </row>
    <row r="4857" spans="1:6" x14ac:dyDescent="0.25">
      <c r="A4857" s="7" t="s">
        <v>11</v>
      </c>
      <c r="B4857" s="7" t="s">
        <v>12</v>
      </c>
      <c r="C4857" s="7" t="s">
        <v>2029</v>
      </c>
      <c r="D4857" s="8">
        <v>900085882</v>
      </c>
      <c r="E4857" s="1" t="str">
        <f>VLOOKUP(D4857,'[1]IPS REGISTRADAS'!B$9:C$3248,2,0)</f>
        <v>FUNDACION DE REHABILITACION INTEGTAL</v>
      </c>
      <c r="F4857" s="9">
        <v>12600000</v>
      </c>
    </row>
    <row r="4858" spans="1:6" x14ac:dyDescent="0.25">
      <c r="A4858" s="7" t="s">
        <v>11</v>
      </c>
      <c r="B4858" s="7" t="s">
        <v>12</v>
      </c>
      <c r="C4858" s="7" t="s">
        <v>2029</v>
      </c>
      <c r="D4858" s="8">
        <v>900145767</v>
      </c>
      <c r="E4858" s="1" t="str">
        <f>VLOOKUP(D4858,'[1]IPS REGISTRADAS'!B$9:C$3248,2,0)</f>
        <v>E.S.E. SUROCCIDENTE</v>
      </c>
      <c r="F4858" s="9">
        <v>1382359</v>
      </c>
    </row>
    <row r="4859" spans="1:6" x14ac:dyDescent="0.25">
      <c r="A4859" s="7" t="s">
        <v>11</v>
      </c>
      <c r="B4859" s="7" t="s">
        <v>12</v>
      </c>
      <c r="C4859" s="7" t="s">
        <v>2029</v>
      </c>
      <c r="D4859" s="8">
        <v>900242742</v>
      </c>
      <c r="E4859" s="1" t="str">
        <f>VLOOKUP(D4859,'[1]IPS REGISTRADAS'!B$9:C$3248,2,0)</f>
        <v>FABILU LTDA</v>
      </c>
      <c r="F4859" s="9">
        <v>153718489</v>
      </c>
    </row>
    <row r="4860" spans="1:6" x14ac:dyDescent="0.25">
      <c r="A4860" s="7" t="s">
        <v>11</v>
      </c>
      <c r="B4860" s="7" t="s">
        <v>12</v>
      </c>
      <c r="C4860" s="7" t="s">
        <v>2029</v>
      </c>
      <c r="D4860" s="8">
        <v>900407484</v>
      </c>
      <c r="E4860" s="1" t="str">
        <f>VLOOKUP(D4860,'[1]IPS REGISTRADAS'!B$9:C$3248,2,0)</f>
        <v>CENTRO RADIOLOGICO DE LA 17 E.U.</v>
      </c>
      <c r="F4860" s="9">
        <v>24033520</v>
      </c>
    </row>
    <row r="4861" spans="1:6" x14ac:dyDescent="0.25">
      <c r="A4861" s="7" t="s">
        <v>11</v>
      </c>
      <c r="B4861" s="7" t="s">
        <v>12</v>
      </c>
      <c r="C4861" s="7" t="s">
        <v>2029</v>
      </c>
      <c r="D4861" s="8">
        <v>900532504</v>
      </c>
      <c r="E4861" s="1" t="str">
        <f>VLOOKUP(D4861,'[1]IPS REGISTRADAS'!B$9:C$3248,2,0)</f>
        <v>DAVITA S.A.S.</v>
      </c>
      <c r="F4861" s="9">
        <v>106244076</v>
      </c>
    </row>
    <row r="4862" spans="1:6" x14ac:dyDescent="0.25">
      <c r="A4862" s="7" t="s">
        <v>11</v>
      </c>
      <c r="B4862" s="7" t="s">
        <v>12</v>
      </c>
      <c r="C4862" s="7" t="s">
        <v>2029</v>
      </c>
      <c r="D4862" s="8">
        <v>900540156</v>
      </c>
      <c r="E4862" s="1" t="str">
        <f>VLOOKUP(D4862,'[1]IPS REGISTRADAS'!B$9:C$3248,2,0)</f>
        <v>FUNDACION CLINICA DEL RIO</v>
      </c>
      <c r="F4862" s="9">
        <v>55000000</v>
      </c>
    </row>
    <row r="4863" spans="1:6" x14ac:dyDescent="0.25">
      <c r="A4863" s="7" t="s">
        <v>270</v>
      </c>
      <c r="B4863" s="7" t="s">
        <v>271</v>
      </c>
      <c r="C4863" s="7" t="s">
        <v>2029</v>
      </c>
      <c r="D4863" s="8">
        <v>819002228</v>
      </c>
      <c r="E4863" s="1" t="str">
        <f>VLOOKUP(D4863,'[1]IPS REGISTRADAS'!B$9:C$3248,2,0)</f>
        <v>CENTRO DE IMÁGENES DIAGNOSITCAS SANTA MARTA S.A.S.</v>
      </c>
      <c r="F4863" s="9">
        <v>9506236</v>
      </c>
    </row>
    <row r="4864" spans="1:6" x14ac:dyDescent="0.25">
      <c r="A4864" s="7" t="s">
        <v>270</v>
      </c>
      <c r="B4864" s="7" t="s">
        <v>271</v>
      </c>
      <c r="C4864" s="7" t="s">
        <v>2029</v>
      </c>
      <c r="D4864" s="8">
        <v>819006193</v>
      </c>
      <c r="E4864" s="1" t="str">
        <f>VLOOKUP(D4864,'[1]IPS REGISTRADAS'!B$9:C$3248,2,0)</f>
        <v>INSTITUTO NEUROPSIQUIATRICO NUESTRA SEÑORA DEL CARMEN INSECAR S.A.S.</v>
      </c>
      <c r="F4864" s="9">
        <v>23401608</v>
      </c>
    </row>
    <row r="4865" spans="1:6" x14ac:dyDescent="0.25">
      <c r="A4865" s="7" t="s">
        <v>270</v>
      </c>
      <c r="B4865" s="7" t="s">
        <v>271</v>
      </c>
      <c r="C4865" s="7" t="s">
        <v>2029</v>
      </c>
      <c r="D4865" s="8">
        <v>824002277</v>
      </c>
      <c r="E4865" s="1" t="str">
        <f>VLOOKUP(D4865,'[1]IPS REGISTRADAS'!B$9:C$3248,2,0)</f>
        <v>CLINICA BUENOS AIRES S.A.S.</v>
      </c>
      <c r="F4865" s="9">
        <v>278924543</v>
      </c>
    </row>
    <row r="4866" spans="1:6" x14ac:dyDescent="0.25">
      <c r="A4866" s="7" t="s">
        <v>270</v>
      </c>
      <c r="B4866" s="7" t="s">
        <v>271</v>
      </c>
      <c r="C4866" s="7" t="s">
        <v>2029</v>
      </c>
      <c r="D4866" s="8">
        <v>890212568</v>
      </c>
      <c r="E4866" s="1" t="str">
        <f>VLOOKUP(D4866,'[1]IPS REGISTRADAS'!B$9:C$3248,2,0)</f>
        <v>FUNDACION CARDIOVASCULAR DE COLOMBIA</v>
      </c>
      <c r="F4866" s="9">
        <v>579617807</v>
      </c>
    </row>
    <row r="4867" spans="1:6" x14ac:dyDescent="0.25">
      <c r="A4867" s="7" t="s">
        <v>270</v>
      </c>
      <c r="B4867" s="7" t="s">
        <v>271</v>
      </c>
      <c r="C4867" s="7" t="s">
        <v>2029</v>
      </c>
      <c r="D4867" s="8">
        <v>891500084</v>
      </c>
      <c r="E4867" s="1" t="str">
        <f>VLOOKUP(D4867,'[1]IPS REGISTRADAS'!B$9:C$3248,2,0)</f>
        <v>HOSPITAL FRANCISCO DE PAULA SANTANDER</v>
      </c>
      <c r="F4867" s="9">
        <v>1836401</v>
      </c>
    </row>
    <row r="4868" spans="1:6" x14ac:dyDescent="0.25">
      <c r="A4868" s="7" t="s">
        <v>270</v>
      </c>
      <c r="B4868" s="7" t="s">
        <v>271</v>
      </c>
      <c r="C4868" s="7" t="s">
        <v>2029</v>
      </c>
      <c r="D4868" s="8">
        <v>900223749</v>
      </c>
      <c r="E4868" s="1" t="str">
        <f>VLOOKUP(D4868,'[1]IPS REGISTRADAS'!B$9:C$3248,2,0)</f>
        <v>FUNDACION UNIDAD DE CUIDADOS INTENSIVOS DOÑA PILAR DE CARTAGENA BOLIVAR</v>
      </c>
      <c r="F4868" s="9">
        <v>67592551</v>
      </c>
    </row>
    <row r="4869" spans="1:6" x14ac:dyDescent="0.25">
      <c r="A4869" s="7" t="s">
        <v>272</v>
      </c>
      <c r="B4869" s="7" t="s">
        <v>273</v>
      </c>
      <c r="C4869" s="7" t="s">
        <v>2029</v>
      </c>
      <c r="D4869" s="8">
        <v>800129856</v>
      </c>
      <c r="E4869" s="1" t="str">
        <f>VLOOKUP(D4869,'[1]IPS REGISTRADAS'!B$9:C$3248,2,0)</f>
        <v>CLINICA DE LA COSTA LTDA DE BARRANQUILLA ATLANTICO</v>
      </c>
      <c r="F4869" s="9">
        <v>415754887</v>
      </c>
    </row>
    <row r="4870" spans="1:6" x14ac:dyDescent="0.25">
      <c r="A4870" s="7" t="s">
        <v>272</v>
      </c>
      <c r="B4870" s="7" t="s">
        <v>273</v>
      </c>
      <c r="C4870" s="7" t="s">
        <v>2029</v>
      </c>
      <c r="D4870" s="8">
        <v>807002424</v>
      </c>
      <c r="E4870" s="1" t="str">
        <f>VLOOKUP(D4870,'[1]IPS REGISTRADAS'!B$9:C$3248,2,0)</f>
        <v>CLINICA DE CANCEROLOGIA DEL NORTE DE SANTANDER LTDA DE CUCUTA</v>
      </c>
      <c r="F4870" s="9">
        <v>22267139</v>
      </c>
    </row>
    <row r="4871" spans="1:6" x14ac:dyDescent="0.25">
      <c r="A4871" s="7" t="s">
        <v>272</v>
      </c>
      <c r="B4871" s="7" t="s">
        <v>273</v>
      </c>
      <c r="C4871" s="7" t="s">
        <v>2029</v>
      </c>
      <c r="D4871" s="8">
        <v>812004304</v>
      </c>
      <c r="E4871" s="1" t="str">
        <f>VLOOKUP(D4871,'[1]IPS REGISTRADAS'!B$9:C$3248,2,0)</f>
        <v>CAMI LTDA</v>
      </c>
      <c r="F4871" s="9">
        <v>2082330</v>
      </c>
    </row>
    <row r="4872" spans="1:6" x14ac:dyDescent="0.25">
      <c r="A4872" s="7" t="s">
        <v>272</v>
      </c>
      <c r="B4872" s="7" t="s">
        <v>273</v>
      </c>
      <c r="C4872" s="7" t="s">
        <v>2029</v>
      </c>
      <c r="D4872" s="8">
        <v>812005522</v>
      </c>
      <c r="E4872" s="1" t="str">
        <f>VLOOKUP(D4872,'[1]IPS REGISTRADAS'!B$9:C$3248,2,0)</f>
        <v>FUNDACION AMIGOS DE LA SALUD DE MONTERIA CORDOBA</v>
      </c>
      <c r="F4872" s="9">
        <v>516789620</v>
      </c>
    </row>
    <row r="4873" spans="1:6" x14ac:dyDescent="0.25">
      <c r="A4873" s="7" t="s">
        <v>272</v>
      </c>
      <c r="B4873" s="7" t="s">
        <v>273</v>
      </c>
      <c r="C4873" s="7" t="s">
        <v>2029</v>
      </c>
      <c r="D4873" s="8">
        <v>813001952</v>
      </c>
      <c r="E4873" s="1" t="str">
        <f>VLOOKUP(D4873,'[1]IPS REGISTRADAS'!B$9:C$3248,2,0)</f>
        <v>CLINICA MEDILASER S.A</v>
      </c>
      <c r="F4873" s="9">
        <v>584430742</v>
      </c>
    </row>
    <row r="4874" spans="1:6" x14ac:dyDescent="0.25">
      <c r="A4874" s="7" t="s">
        <v>272</v>
      </c>
      <c r="B4874" s="7" t="s">
        <v>273</v>
      </c>
      <c r="C4874" s="7" t="s">
        <v>2029</v>
      </c>
      <c r="D4874" s="8">
        <v>890700901</v>
      </c>
      <c r="E4874" s="1" t="str">
        <f>VLOOKUP(D4874,'[1]IPS REGISTRADAS'!B$9:C$3248,2,0)</f>
        <v>HOSPITAL SAN VICENTE DEL MUNICIPIO DE FRESNO TOLIMA E.S.E.</v>
      </c>
      <c r="F4874" s="9">
        <v>1210215</v>
      </c>
    </row>
    <row r="4875" spans="1:6" x14ac:dyDescent="0.25">
      <c r="A4875" s="7" t="s">
        <v>272</v>
      </c>
      <c r="B4875" s="7" t="s">
        <v>273</v>
      </c>
      <c r="C4875" s="7" t="s">
        <v>2029</v>
      </c>
      <c r="D4875" s="8">
        <v>890701033</v>
      </c>
      <c r="E4875" s="1" t="str">
        <f>VLOOKUP(D4875,'[1]IPS REGISTRADAS'!B$9:C$3248,2,0)</f>
        <v xml:space="preserve">HOSPITAL SAN RAFAEL DE EL ESPINAL E.S.E. </v>
      </c>
      <c r="F4875" s="9">
        <v>209013420</v>
      </c>
    </row>
    <row r="4876" spans="1:6" x14ac:dyDescent="0.25">
      <c r="A4876" s="7" t="s">
        <v>272</v>
      </c>
      <c r="B4876" s="7" t="s">
        <v>273</v>
      </c>
      <c r="C4876" s="7" t="s">
        <v>2029</v>
      </c>
      <c r="D4876" s="8">
        <v>900136865</v>
      </c>
      <c r="E4876" s="1" t="str">
        <f>VLOOKUP(D4876,'[1]IPS REGISTRADAS'!B$9:C$3248,2,0)</f>
        <v>E.S.E. HOSPITAL REGIONAL DEL MAGDALENA MEDIO</v>
      </c>
      <c r="F4876" s="9">
        <v>54792755</v>
      </c>
    </row>
    <row r="4877" spans="1:6" x14ac:dyDescent="0.25">
      <c r="A4877" s="7" t="s">
        <v>272</v>
      </c>
      <c r="B4877" s="7" t="s">
        <v>273</v>
      </c>
      <c r="C4877" s="7" t="s">
        <v>2029</v>
      </c>
      <c r="D4877" s="8">
        <v>900271118</v>
      </c>
      <c r="E4877" s="1" t="str">
        <f>VLOOKUP(D4877,'[1]IPS REGISTRADAS'!B$9:C$3248,2,0)</f>
        <v>UNIDAD INTEGRAL DE SALUD DE LA ORINOQUIA LTDA DE TAME ARAUCA</v>
      </c>
      <c r="F4877" s="9">
        <v>10447000</v>
      </c>
    </row>
    <row r="4878" spans="1:6" x14ac:dyDescent="0.25">
      <c r="A4878" s="7" t="s">
        <v>274</v>
      </c>
      <c r="B4878" s="7" t="s">
        <v>275</v>
      </c>
      <c r="C4878" s="7" t="s">
        <v>2029</v>
      </c>
      <c r="D4878" s="8">
        <v>800050068</v>
      </c>
      <c r="E4878" s="1" t="str">
        <f>VLOOKUP(D4878,'[1]IPS REGISTRADAS'!B$9:C$3248,2,0)</f>
        <v>FUNDACION MEDICO PREVENTIVA PARA EL BIENESTAR SOCIAL CLINICA EL PRADO DE BARRANQUILLA ATLANTICO</v>
      </c>
      <c r="F4878" s="9">
        <v>350000000</v>
      </c>
    </row>
    <row r="4879" spans="1:6" x14ac:dyDescent="0.25">
      <c r="A4879" s="7" t="s">
        <v>274</v>
      </c>
      <c r="B4879" s="7" t="s">
        <v>275</v>
      </c>
      <c r="C4879" s="7" t="s">
        <v>2029</v>
      </c>
      <c r="D4879" s="8">
        <v>812005590</v>
      </c>
      <c r="E4879" s="1" t="str">
        <f>VLOOKUP(D4879,'[1]IPS REGISTRADAS'!B$9:C$3248,2,0)</f>
        <v>SOCIEDAD CARDIOVASCULAR DE CORDOBA LTDA DE MONTERIA CORDOBA</v>
      </c>
      <c r="F4879" s="9">
        <v>90000000</v>
      </c>
    </row>
    <row r="4880" spans="1:6" x14ac:dyDescent="0.25">
      <c r="A4880" s="7" t="s">
        <v>274</v>
      </c>
      <c r="B4880" s="7" t="s">
        <v>275</v>
      </c>
      <c r="C4880" s="7" t="s">
        <v>2029</v>
      </c>
      <c r="D4880" s="8">
        <v>819001483</v>
      </c>
      <c r="E4880" s="1" t="str">
        <f>VLOOKUP(D4880,'[1]IPS REGISTRADAS'!B$9:C$3248,2,0)</f>
        <v>HOSPITAL FRAY LUIS DE LEON E.S.E</v>
      </c>
      <c r="F4880" s="9">
        <v>8000000</v>
      </c>
    </row>
    <row r="4881" spans="1:6" x14ac:dyDescent="0.25">
      <c r="A4881" s="7" t="s">
        <v>274</v>
      </c>
      <c r="B4881" s="7" t="s">
        <v>275</v>
      </c>
      <c r="C4881" s="7" t="s">
        <v>2029</v>
      </c>
      <c r="D4881" s="8">
        <v>819002176</v>
      </c>
      <c r="E4881" s="1" t="str">
        <f>VLOOKUP(D4881,'[1]IPS REGISTRADAS'!B$9:C$3248,2,0)</f>
        <v>COLSALUD CLINICA MAR CARIBE DE SANTA MARTA  MAGDALENA</v>
      </c>
      <c r="F4881" s="9">
        <v>380000000</v>
      </c>
    </row>
    <row r="4882" spans="1:6" x14ac:dyDescent="0.25">
      <c r="A4882" s="7" t="s">
        <v>274</v>
      </c>
      <c r="B4882" s="7" t="s">
        <v>275</v>
      </c>
      <c r="C4882" s="7" t="s">
        <v>2029</v>
      </c>
      <c r="D4882" s="8">
        <v>824002277</v>
      </c>
      <c r="E4882" s="1" t="str">
        <f>VLOOKUP(D4882,'[1]IPS REGISTRADAS'!B$9:C$3248,2,0)</f>
        <v>CLINICA BUENOS AIRES S.A.S.</v>
      </c>
      <c r="F4882" s="9">
        <v>20965644</v>
      </c>
    </row>
    <row r="4883" spans="1:6" x14ac:dyDescent="0.25">
      <c r="A4883" s="7" t="s">
        <v>274</v>
      </c>
      <c r="B4883" s="7" t="s">
        <v>275</v>
      </c>
      <c r="C4883" s="7" t="s">
        <v>2029</v>
      </c>
      <c r="D4883" s="8">
        <v>900002780</v>
      </c>
      <c r="E4883" s="1" t="str">
        <f>VLOOKUP(D4883,'[1]IPS REGISTRADAS'!B$9:C$3248,2,0)</f>
        <v>FUNDACION CAMPBELL</v>
      </c>
      <c r="F4883" s="9">
        <v>270000000</v>
      </c>
    </row>
    <row r="4884" spans="1:6" x14ac:dyDescent="0.25">
      <c r="A4884" s="7" t="s">
        <v>274</v>
      </c>
      <c r="B4884" s="7" t="s">
        <v>275</v>
      </c>
      <c r="C4884" s="7" t="s">
        <v>2029</v>
      </c>
      <c r="D4884" s="8">
        <v>900054563</v>
      </c>
      <c r="E4884" s="1" t="str">
        <f>VLOOKUP(D4884,'[1]IPS REGISTRADAS'!B$9:C$3248,2,0)</f>
        <v>UNIDAD DE CUIDADOS INTENCIVOS NEONATAL DEL BAJO SINÚ DE LORICA CORDOBA</v>
      </c>
      <c r="F4884" s="9">
        <v>200000000</v>
      </c>
    </row>
    <row r="4885" spans="1:6" x14ac:dyDescent="0.25">
      <c r="A4885" s="7" t="s">
        <v>274</v>
      </c>
      <c r="B4885" s="7" t="s">
        <v>275</v>
      </c>
      <c r="C4885" s="7" t="s">
        <v>2029</v>
      </c>
      <c r="D4885" s="8">
        <v>900304958</v>
      </c>
      <c r="E4885" s="1" t="str">
        <f>VLOOKUP(D4885,'[1]IPS REGISTRADAS'!B$9:C$3248,2,0)</f>
        <v>SOCIEDAD SAN JOSE DE TORICES S.A.S</v>
      </c>
      <c r="F4885" s="9">
        <v>60000000</v>
      </c>
    </row>
    <row r="4886" spans="1:6" x14ac:dyDescent="0.25">
      <c r="A4886" s="7" t="s">
        <v>274</v>
      </c>
      <c r="B4886" s="7" t="s">
        <v>275</v>
      </c>
      <c r="C4886" s="7" t="s">
        <v>2029</v>
      </c>
      <c r="D4886" s="8">
        <v>900525539</v>
      </c>
      <c r="E4886" s="1" t="str">
        <f>VLOOKUP(D4886,'[1]IPS REGISTRADAS'!B$9:C$3248,2,0)</f>
        <v>SU SALUD EN CASA I.P.S S.A.S.</v>
      </c>
      <c r="F4886" s="9">
        <v>12000000</v>
      </c>
    </row>
    <row r="4887" spans="1:6" x14ac:dyDescent="0.25">
      <c r="A4887" s="7" t="s">
        <v>270</v>
      </c>
      <c r="B4887" s="7" t="s">
        <v>271</v>
      </c>
      <c r="C4887" s="7" t="s">
        <v>2029</v>
      </c>
      <c r="D4887" s="8">
        <v>860039726</v>
      </c>
      <c r="E4887" s="1" t="str">
        <f>VLOOKUP(D4887,'[1]IPS REGISTRADAS'!B$9:C$3248,2,0)</f>
        <v>PARAMEDICOS S.A. DE BOGOTA D.C.</v>
      </c>
      <c r="F4887" s="9">
        <v>6441938</v>
      </c>
    </row>
    <row r="4888" spans="1:6" x14ac:dyDescent="0.25">
      <c r="A4888" s="7" t="s">
        <v>270</v>
      </c>
      <c r="B4888" s="7" t="s">
        <v>271</v>
      </c>
      <c r="C4888" s="7" t="s">
        <v>2029</v>
      </c>
      <c r="D4888" s="8">
        <v>891900481</v>
      </c>
      <c r="E4888" s="1" t="str">
        <f>VLOOKUP(D4888,'[1]IPS REGISTRADAS'!B$9:C$3248,2,0)</f>
        <v>HOSPITAL NUESTRA SEÑORA DE LOS SANTOS E.S.E.</v>
      </c>
      <c r="F4888" s="9">
        <v>2473663</v>
      </c>
    </row>
    <row r="4889" spans="1:6" x14ac:dyDescent="0.25">
      <c r="A4889" s="7" t="s">
        <v>270</v>
      </c>
      <c r="B4889" s="7" t="s">
        <v>271</v>
      </c>
      <c r="C4889" s="7" t="s">
        <v>2029</v>
      </c>
      <c r="D4889" s="8">
        <v>900015779</v>
      </c>
      <c r="E4889" s="1" t="str">
        <f>VLOOKUP(D4889,'[1]IPS REGISTRADAS'!B$9:C$3248,2,0)</f>
        <v>SOCIEDAD DE HEMODINAMIA SANTA MARIA LTDA</v>
      </c>
      <c r="F4889" s="9">
        <v>96101972</v>
      </c>
    </row>
    <row r="4890" spans="1:6" x14ac:dyDescent="0.25">
      <c r="A4890" s="7" t="s">
        <v>270</v>
      </c>
      <c r="B4890" s="7" t="s">
        <v>271</v>
      </c>
      <c r="C4890" s="7" t="s">
        <v>2029</v>
      </c>
      <c r="D4890" s="8">
        <v>900468210</v>
      </c>
      <c r="E4890" s="1" t="str">
        <f>VLOOKUP(D4890,'[1]IPS REGISTRADAS'!B$9:C$3248,2,0)</f>
        <v>CENTRO DE RESONANCIA MAGNETICA DEL NORTE S.A.S.</v>
      </c>
      <c r="F4890" s="9">
        <v>39372487</v>
      </c>
    </row>
    <row r="4891" spans="1:6" x14ac:dyDescent="0.25">
      <c r="A4891" s="7" t="s">
        <v>270</v>
      </c>
      <c r="B4891" s="7" t="s">
        <v>271</v>
      </c>
      <c r="C4891" s="7" t="s">
        <v>2029</v>
      </c>
      <c r="D4891" s="8">
        <v>806002462</v>
      </c>
      <c r="E4891" s="1" t="str">
        <f>VLOOKUP(D4891,'[1]IPS REGISTRADAS'!B$9:C$3248,2,0)</f>
        <v>CLINICA DE LA MUJER DE CARTAGENA BOLIVAR</v>
      </c>
      <c r="F4891" s="9">
        <v>45388641</v>
      </c>
    </row>
    <row r="4892" spans="1:6" x14ac:dyDescent="0.25">
      <c r="A4892" s="7" t="s">
        <v>270</v>
      </c>
      <c r="B4892" s="7" t="s">
        <v>271</v>
      </c>
      <c r="C4892" s="7" t="s">
        <v>2029</v>
      </c>
      <c r="D4892" s="8">
        <v>900164946</v>
      </c>
      <c r="E4892" s="1" t="str">
        <f>VLOOKUP(D4892,'[1]IPS REGISTRADAS'!B$9:C$3248,2,0)</f>
        <v>CLINICA PEDRIATICA NIÑO JESUS LTDA</v>
      </c>
      <c r="F4892" s="9">
        <v>88980318</v>
      </c>
    </row>
    <row r="4893" spans="1:6" x14ac:dyDescent="0.25">
      <c r="A4893" s="7" t="s">
        <v>270</v>
      </c>
      <c r="B4893" s="7" t="s">
        <v>271</v>
      </c>
      <c r="C4893" s="7" t="s">
        <v>2029</v>
      </c>
      <c r="D4893" s="8">
        <v>900249014</v>
      </c>
      <c r="E4893" s="1" t="str">
        <f>VLOOKUP(D4893,'[1]IPS REGISTRADAS'!B$9:C$3248,2,0)</f>
        <v>CLINICA COLOMBIANA DEL RIÑON S.A.</v>
      </c>
      <c r="F4893" s="9">
        <v>4305976</v>
      </c>
    </row>
    <row r="4894" spans="1:6" x14ac:dyDescent="0.25">
      <c r="A4894" s="7" t="s">
        <v>270</v>
      </c>
      <c r="B4894" s="7" t="s">
        <v>271</v>
      </c>
      <c r="C4894" s="7" t="s">
        <v>2029</v>
      </c>
      <c r="D4894" s="8">
        <v>900583660</v>
      </c>
      <c r="E4894" s="1" t="str">
        <f>VLOOKUP(D4894,'[1]IPS REGISTRADAS'!B$9:C$3248,2,0)</f>
        <v>DIAGNOSTICOS MEDICOS AVANZADOS DEL NORTE SAS</v>
      </c>
      <c r="F4894" s="9">
        <v>1083532</v>
      </c>
    </row>
    <row r="4895" spans="1:6" x14ac:dyDescent="0.25">
      <c r="A4895" s="7" t="s">
        <v>282</v>
      </c>
      <c r="B4895" s="7" t="s">
        <v>283</v>
      </c>
      <c r="C4895" s="7" t="s">
        <v>2029</v>
      </c>
      <c r="D4895" s="8">
        <v>800014918</v>
      </c>
      <c r="E4895" s="1" t="str">
        <f>VLOOKUP(D4895,'[1]IPS REGISTRADAS'!B$9:C$3248,2,0)</f>
        <v>HOSPITAL UNIVERSITARIO ERASMO MEOZ E.S.E</v>
      </c>
      <c r="F4895" s="9">
        <v>5379009</v>
      </c>
    </row>
    <row r="4896" spans="1:6" x14ac:dyDescent="0.25">
      <c r="A4896" s="7" t="s">
        <v>282</v>
      </c>
      <c r="B4896" s="7" t="s">
        <v>283</v>
      </c>
      <c r="C4896" s="7" t="s">
        <v>2029</v>
      </c>
      <c r="D4896" s="8">
        <v>891780185</v>
      </c>
      <c r="E4896" s="1" t="str">
        <f>VLOOKUP(D4896,'[1]IPS REGISTRADAS'!B$9:C$3248,2,0)</f>
        <v>HOSPITAL UNIVERSITARIO FERNANDO TROCONIS E.S.E</v>
      </c>
      <c r="F4896" s="9">
        <v>12000000</v>
      </c>
    </row>
    <row r="4897" spans="1:6" x14ac:dyDescent="0.25">
      <c r="A4897" s="7" t="s">
        <v>282</v>
      </c>
      <c r="B4897" s="7" t="s">
        <v>283</v>
      </c>
      <c r="C4897" s="7" t="s">
        <v>2029</v>
      </c>
      <c r="D4897" s="8">
        <v>900600256</v>
      </c>
      <c r="E4897" s="1" t="str">
        <f>VLOOKUP(D4897,'[1]IPS REGISTRADAS'!B$9:C$3248,2,0)</f>
        <v>CLINICA GENERAL SAN DIEGO S.A.S.</v>
      </c>
      <c r="F4897" s="9">
        <v>1952486</v>
      </c>
    </row>
    <row r="4898" spans="1:6" x14ac:dyDescent="0.25">
      <c r="A4898" s="7" t="s">
        <v>1717</v>
      </c>
      <c r="B4898" s="7" t="s">
        <v>1718</v>
      </c>
      <c r="C4898" s="7" t="s">
        <v>2029</v>
      </c>
      <c r="D4898" s="8">
        <v>800216883</v>
      </c>
      <c r="E4898" s="1" t="str">
        <f>VLOOKUP(D4898,'[1]IPS REGISTRADAS'!B$9:C$3248,2,0)</f>
        <v>HOSPITAL DE SUBA II NIVEL E.S.E</v>
      </c>
      <c r="F4898" s="9">
        <v>7571618</v>
      </c>
    </row>
    <row r="4899" spans="1:6" x14ac:dyDescent="0.25">
      <c r="A4899" s="7" t="s">
        <v>1717</v>
      </c>
      <c r="B4899" s="7" t="s">
        <v>1718</v>
      </c>
      <c r="C4899" s="7" t="s">
        <v>2029</v>
      </c>
      <c r="D4899" s="8">
        <v>899999026</v>
      </c>
      <c r="E4899" s="1" t="str">
        <f>VLOOKUP(D4899,'[1]IPS REGISTRADAS'!B$9:C$3248,2,0)</f>
        <v>CAJA DE PREVISION SOCIAL DE COMUNICACIONES CAPRECOM DE BOGOTÁ D.C.</v>
      </c>
      <c r="F4899" s="9">
        <v>5727243</v>
      </c>
    </row>
    <row r="4900" spans="1:6" x14ac:dyDescent="0.25">
      <c r="A4900" s="7" t="s">
        <v>1717</v>
      </c>
      <c r="B4900" s="7" t="s">
        <v>1718</v>
      </c>
      <c r="C4900" s="7" t="s">
        <v>2029</v>
      </c>
      <c r="D4900" s="8">
        <v>900073857</v>
      </c>
      <c r="E4900" s="1" t="str">
        <f>VLOOKUP(D4900,'[1]IPS REGISTRADAS'!B$9:C$3248,2,0)</f>
        <v>CLINICA INTEGRAL SINCELEJO SUCRE</v>
      </c>
      <c r="F4900" s="9">
        <v>40000000</v>
      </c>
    </row>
    <row r="4901" spans="1:6" x14ac:dyDescent="0.25">
      <c r="A4901" s="7" t="s">
        <v>1717</v>
      </c>
      <c r="B4901" s="7" t="s">
        <v>1718</v>
      </c>
      <c r="C4901" s="7" t="s">
        <v>2029</v>
      </c>
      <c r="D4901" s="8">
        <v>900136865</v>
      </c>
      <c r="E4901" s="1" t="str">
        <f>VLOOKUP(D4901,'[1]IPS REGISTRADAS'!B$9:C$3248,2,0)</f>
        <v>E.S.E. HOSPITAL REGIONAL DEL MAGDALENA MEDIO</v>
      </c>
      <c r="F4901" s="9">
        <v>5859530</v>
      </c>
    </row>
    <row r="4902" spans="1:6" x14ac:dyDescent="0.25">
      <c r="A4902" s="7" t="s">
        <v>1717</v>
      </c>
      <c r="B4902" s="7" t="s">
        <v>1718</v>
      </c>
      <c r="C4902" s="7" t="s">
        <v>2029</v>
      </c>
      <c r="D4902" s="8">
        <v>900217343</v>
      </c>
      <c r="E4902" s="1" t="str">
        <f>VLOOKUP(D4902,'[1]IPS REGISTRADAS'!B$9:C$3248,2,0)</f>
        <v>CLINICA OFTALMOLOGICA DE SUCRE S.A.S</v>
      </c>
      <c r="F4902" s="9">
        <v>50000000</v>
      </c>
    </row>
    <row r="4903" spans="1:6" x14ac:dyDescent="0.25">
      <c r="A4903" s="7" t="s">
        <v>0</v>
      </c>
      <c r="B4903" s="7" t="s">
        <v>1</v>
      </c>
      <c r="C4903" s="7" t="s">
        <v>2029</v>
      </c>
      <c r="D4903" s="8">
        <v>830114846</v>
      </c>
      <c r="E4903" s="1" t="str">
        <f>VLOOKUP(D4903,'[1]IPS REGISTRADAS'!B$9:C$3248,2,0)</f>
        <v>CENTRO DE ESPECIALISTAS DIAGNOSTICO Y TRATAMIENTO CEDIT LTDA DE BOGOTÁ D.C.</v>
      </c>
      <c r="F4903" s="9">
        <v>20521346</v>
      </c>
    </row>
    <row r="4904" spans="1:6" x14ac:dyDescent="0.25">
      <c r="A4904" s="7" t="s">
        <v>0</v>
      </c>
      <c r="B4904" s="7" t="s">
        <v>1</v>
      </c>
      <c r="C4904" s="7" t="s">
        <v>2029</v>
      </c>
      <c r="D4904" s="8">
        <v>900134497</v>
      </c>
      <c r="E4904" s="1" t="str">
        <f>VLOOKUP(D4904,'[1]IPS REGISTRADAS'!B$9:C$3248,2,0)</f>
        <v xml:space="preserve">CENTRO DE SALUD NUESTRA SEÑORA DE FATIMA E.S.E. </v>
      </c>
      <c r="F4904" s="9">
        <v>1226215</v>
      </c>
    </row>
    <row r="4905" spans="1:6" x14ac:dyDescent="0.25">
      <c r="A4905" s="7" t="s">
        <v>270</v>
      </c>
      <c r="B4905" s="7" t="s">
        <v>271</v>
      </c>
      <c r="C4905" s="7" t="s">
        <v>2029</v>
      </c>
      <c r="D4905" s="8">
        <v>800031212</v>
      </c>
      <c r="E4905" s="1" t="str">
        <f>VLOOKUP(D4905,'[1]IPS REGISTRADAS'!B$9:C$3248,2,0)</f>
        <v>UNIDAD MEDICA RADIOLOGICA DEL CARMEN LIMITADA DE LA GUAJIRA</v>
      </c>
      <c r="F4905" s="9">
        <v>5697072</v>
      </c>
    </row>
    <row r="4906" spans="1:6" x14ac:dyDescent="0.25">
      <c r="A4906" s="7" t="s">
        <v>270</v>
      </c>
      <c r="B4906" s="7" t="s">
        <v>271</v>
      </c>
      <c r="C4906" s="7" t="s">
        <v>2029</v>
      </c>
      <c r="D4906" s="8">
        <v>805027743</v>
      </c>
      <c r="E4906" s="1" t="str">
        <f>VLOOKUP(D4906,'[1]IPS REGISTRADAS'!B$9:C$3248,2,0)</f>
        <v>DUMIAN MEDICAL S.A.S</v>
      </c>
      <c r="F4906" s="9">
        <v>40725111</v>
      </c>
    </row>
    <row r="4907" spans="1:6" x14ac:dyDescent="0.25">
      <c r="A4907" s="7" t="s">
        <v>270</v>
      </c>
      <c r="B4907" s="7" t="s">
        <v>271</v>
      </c>
      <c r="C4907" s="7" t="s">
        <v>2029</v>
      </c>
      <c r="D4907" s="8">
        <v>890112801</v>
      </c>
      <c r="E4907" s="1" t="str">
        <f>VLOOKUP(D4907,'[1]IPS REGISTRADAS'!B$9:C$3248,2,0)</f>
        <v>FUNDACION CENTRO MEDICO  DEL NORTE DE SOLEDAD ATLANTICO</v>
      </c>
      <c r="F4907" s="9">
        <v>188320848</v>
      </c>
    </row>
    <row r="4908" spans="1:6" x14ac:dyDescent="0.25">
      <c r="A4908" s="7" t="s">
        <v>270</v>
      </c>
      <c r="B4908" s="7" t="s">
        <v>271</v>
      </c>
      <c r="C4908" s="7" t="s">
        <v>2029</v>
      </c>
      <c r="D4908" s="8">
        <v>891501676</v>
      </c>
      <c r="E4908" s="1" t="str">
        <f>VLOOKUP(D4908,'[1]IPS REGISTRADAS'!B$9:C$3248,2,0)</f>
        <v>HOSPITAL SUSANA LOPEZ DE VALENCIA E.S.E</v>
      </c>
      <c r="F4908" s="9">
        <v>2986590</v>
      </c>
    </row>
    <row r="4909" spans="1:6" x14ac:dyDescent="0.25">
      <c r="A4909" s="7" t="s">
        <v>272</v>
      </c>
      <c r="B4909" s="7" t="s">
        <v>273</v>
      </c>
      <c r="C4909" s="7" t="s">
        <v>2029</v>
      </c>
      <c r="D4909" s="8">
        <v>800008240</v>
      </c>
      <c r="E4909" s="1" t="str">
        <f>VLOOKUP(D4909,'[1]IPS REGISTRADAS'!B$9:C$3248,2,0)</f>
        <v>UNIDAD OFTALMOLOGICA DE CARTAGENA LTDA</v>
      </c>
      <c r="F4909" s="9">
        <v>10521996</v>
      </c>
    </row>
    <row r="4910" spans="1:6" x14ac:dyDescent="0.25">
      <c r="A4910" s="7" t="s">
        <v>272</v>
      </c>
      <c r="B4910" s="7" t="s">
        <v>273</v>
      </c>
      <c r="C4910" s="7" t="s">
        <v>2029</v>
      </c>
      <c r="D4910" s="8">
        <v>800112725</v>
      </c>
      <c r="E4910" s="1" t="str">
        <f>VLOOKUP(D4910,'[1]IPS REGISTRADAS'!B$9:C$3248,2,0)</f>
        <v>FUNDACION OFTAMOLOGICA  DEL  CARIBE</v>
      </c>
      <c r="F4910" s="9">
        <v>2051953</v>
      </c>
    </row>
    <row r="4911" spans="1:6" x14ac:dyDescent="0.25">
      <c r="A4911" s="7" t="s">
        <v>272</v>
      </c>
      <c r="B4911" s="7" t="s">
        <v>273</v>
      </c>
      <c r="C4911" s="7" t="s">
        <v>2029</v>
      </c>
      <c r="D4911" s="8">
        <v>807000799</v>
      </c>
      <c r="E4911" s="1" t="str">
        <f>VLOOKUP(D4911,'[1]IPS REGISTRADAS'!B$9:C$3248,2,0)</f>
        <v>URONORTE LTDA</v>
      </c>
      <c r="F4911" s="9">
        <v>22106728</v>
      </c>
    </row>
    <row r="4912" spans="1:6" x14ac:dyDescent="0.25">
      <c r="A4912" s="7" t="s">
        <v>272</v>
      </c>
      <c r="B4912" s="7" t="s">
        <v>273</v>
      </c>
      <c r="C4912" s="7" t="s">
        <v>2029</v>
      </c>
      <c r="D4912" s="8">
        <v>891701664</v>
      </c>
      <c r="E4912" s="1" t="str">
        <f>VLOOKUP(D4912,'[1]IPS REGISTRADAS'!B$9:C$3248,2,0)</f>
        <v>SOCIEDAD MEDICA DE SANTA MARTA LTDA</v>
      </c>
      <c r="F4912" s="9">
        <v>68666539</v>
      </c>
    </row>
    <row r="4913" spans="1:6" x14ac:dyDescent="0.25">
      <c r="A4913" s="7" t="s">
        <v>272</v>
      </c>
      <c r="B4913" s="7" t="s">
        <v>273</v>
      </c>
      <c r="C4913" s="7" t="s">
        <v>2029</v>
      </c>
      <c r="D4913" s="8">
        <v>891800611</v>
      </c>
      <c r="E4913" s="1" t="str">
        <f>VLOOKUP(D4913,'[1]IPS REGISTRADAS'!B$9:C$3248,2,0)</f>
        <v>ESE HOSPITAL SAN ANTONIO DE SOATA</v>
      </c>
      <c r="F4913" s="9">
        <v>155009512</v>
      </c>
    </row>
    <row r="4914" spans="1:6" x14ac:dyDescent="0.25">
      <c r="A4914" s="7" t="s">
        <v>272</v>
      </c>
      <c r="B4914" s="7" t="s">
        <v>273</v>
      </c>
      <c r="C4914" s="7" t="s">
        <v>2029</v>
      </c>
      <c r="D4914" s="8">
        <v>900066345</v>
      </c>
      <c r="E4914" s="1" t="str">
        <f>VLOOKUP(D4914,'[1]IPS REGISTRADAS'!B$9:C$3248,2,0)</f>
        <v>E.S.E. HOSPITAL LOCAL DE PIEDECUESTA</v>
      </c>
      <c r="F4914" s="9">
        <v>1360275</v>
      </c>
    </row>
    <row r="4915" spans="1:6" x14ac:dyDescent="0.25">
      <c r="A4915" s="7" t="s">
        <v>270</v>
      </c>
      <c r="B4915" s="7" t="s">
        <v>271</v>
      </c>
      <c r="C4915" s="7" t="s">
        <v>2029</v>
      </c>
      <c r="D4915" s="8">
        <v>812005726</v>
      </c>
      <c r="E4915" s="1" t="str">
        <f>VLOOKUP(D4915,'[1]IPS REGISTRADAS'!B$9:C$3248,2,0)</f>
        <v>ESE CAMU EL AMPARO DE MONTERIA CORDOBA</v>
      </c>
      <c r="F4915" s="9">
        <v>16443628</v>
      </c>
    </row>
    <row r="4916" spans="1:6" x14ac:dyDescent="0.25">
      <c r="A4916" s="7" t="s">
        <v>270</v>
      </c>
      <c r="B4916" s="7" t="s">
        <v>271</v>
      </c>
      <c r="C4916" s="7" t="s">
        <v>2029</v>
      </c>
      <c r="D4916" s="8">
        <v>823002778</v>
      </c>
      <c r="E4916" s="1" t="str">
        <f>VLOOKUP(D4916,'[1]IPS REGISTRADAS'!B$9:C$3248,2,0)</f>
        <v>CLINICA SANTA ISABEL LTDA</v>
      </c>
      <c r="F4916" s="9">
        <v>2851165</v>
      </c>
    </row>
    <row r="4917" spans="1:6" x14ac:dyDescent="0.25">
      <c r="A4917" s="7" t="s">
        <v>270</v>
      </c>
      <c r="B4917" s="7" t="s">
        <v>271</v>
      </c>
      <c r="C4917" s="7" t="s">
        <v>2029</v>
      </c>
      <c r="D4917" s="8">
        <v>900560386</v>
      </c>
      <c r="E4917" s="1" t="str">
        <f>VLOOKUP(D4917,'[1]IPS REGISTRADAS'!B$9:C$3248,2,0)</f>
        <v>MANOS UNIDAS PARA EL FUTURO IPS</v>
      </c>
      <c r="F4917" s="9">
        <v>5685238</v>
      </c>
    </row>
    <row r="4918" spans="1:6" x14ac:dyDescent="0.25">
      <c r="A4918" s="7" t="s">
        <v>1717</v>
      </c>
      <c r="B4918" s="7" t="s">
        <v>1718</v>
      </c>
      <c r="C4918" s="7" t="s">
        <v>2029</v>
      </c>
      <c r="D4918" s="8">
        <v>823003109</v>
      </c>
      <c r="E4918" s="1" t="str">
        <f>VLOOKUP(D4918,'[1]IPS REGISTRADAS'!B$9:C$3248,2,0)</f>
        <v>IPS UNIDAD DE SALUD FUTURA SAS</v>
      </c>
      <c r="F4918" s="9">
        <v>25000000</v>
      </c>
    </row>
    <row r="4919" spans="1:6" x14ac:dyDescent="0.25">
      <c r="A4919" s="7" t="s">
        <v>1717</v>
      </c>
      <c r="B4919" s="7" t="s">
        <v>1718</v>
      </c>
      <c r="C4919" s="7" t="s">
        <v>2029</v>
      </c>
      <c r="D4919" s="8">
        <v>900317824</v>
      </c>
      <c r="E4919" s="1" t="str">
        <f>VLOOKUP(D4919,'[1]IPS REGISTRADAS'!B$9:C$3248,2,0)</f>
        <v>CLINICA DE MEDICINA ESPECIALIZADA LA SAMARITANA LTDA</v>
      </c>
      <c r="F4919" s="9">
        <v>50000000</v>
      </c>
    </row>
    <row r="4920" spans="1:6" x14ac:dyDescent="0.25">
      <c r="A4920" s="7" t="s">
        <v>1717</v>
      </c>
      <c r="B4920" s="7" t="s">
        <v>1718</v>
      </c>
      <c r="C4920" s="7" t="s">
        <v>2029</v>
      </c>
      <c r="D4920" s="8">
        <v>812007194</v>
      </c>
      <c r="E4920" s="1" t="str">
        <f>VLOOKUP(D4920,'[1]IPS REGISTRADAS'!B$9:C$3248,2,0)</f>
        <v>ONCOMEDICA S.A</v>
      </c>
      <c r="F4920" s="9">
        <v>25000000</v>
      </c>
    </row>
    <row r="4921" spans="1:6" x14ac:dyDescent="0.25">
      <c r="A4921" s="7" t="s">
        <v>217</v>
      </c>
      <c r="B4921" s="7" t="s">
        <v>218</v>
      </c>
      <c r="C4921" s="7" t="s">
        <v>2029</v>
      </c>
      <c r="D4921" s="8">
        <v>823004895</v>
      </c>
      <c r="E4921" s="1" t="str">
        <f>VLOOKUP(D4921,'[1]IPS REGISTRADAS'!B$9:C$3248,2,0)</f>
        <v>UNIDAD MEDICA INTEGRAL DEL SAN JORGE LTDA DE SAN MARCOS SUCRE</v>
      </c>
      <c r="F4921" s="9">
        <v>4000000</v>
      </c>
    </row>
    <row r="4922" spans="1:6" x14ac:dyDescent="0.25">
      <c r="A4922" s="7" t="s">
        <v>217</v>
      </c>
      <c r="B4922" s="7" t="s">
        <v>218</v>
      </c>
      <c r="C4922" s="7" t="s">
        <v>2029</v>
      </c>
      <c r="D4922" s="8">
        <v>824006480</v>
      </c>
      <c r="E4922" s="1" t="str">
        <f>VLOOKUP(D4922,'[1]IPS REGISTRADAS'!B$9:C$3248,2,0)</f>
        <v>IMAGEN RADIOLOGICA DIAGNOSTICA SAS</v>
      </c>
      <c r="F4922" s="9">
        <v>35000000</v>
      </c>
    </row>
    <row r="4923" spans="1:6" x14ac:dyDescent="0.25">
      <c r="A4923" s="7" t="s">
        <v>217</v>
      </c>
      <c r="B4923" s="7" t="s">
        <v>218</v>
      </c>
      <c r="C4923" s="7" t="s">
        <v>2029</v>
      </c>
      <c r="D4923" s="8">
        <v>860013779</v>
      </c>
      <c r="E4923" s="1" t="str">
        <f>VLOOKUP(D4923,'[1]IPS REGISTRADAS'!B$9:C$3248,2,0)</f>
        <v>ASOCIACION PROBIENESTAR DE LA FAMILIA COLOMBIANA PROFAMILIA</v>
      </c>
      <c r="F4923" s="9">
        <v>11500000</v>
      </c>
    </row>
    <row r="4924" spans="1:6" x14ac:dyDescent="0.25">
      <c r="A4924" s="7" t="s">
        <v>217</v>
      </c>
      <c r="B4924" s="7" t="s">
        <v>218</v>
      </c>
      <c r="C4924" s="7" t="s">
        <v>2029</v>
      </c>
      <c r="D4924" s="8">
        <v>900181419</v>
      </c>
      <c r="E4924" s="1" t="str">
        <f>VLOOKUP(D4924,'[1]IPS REGISTRADAS'!B$9:C$3248,2,0)</f>
        <v>MEINTEGRAL S.A</v>
      </c>
      <c r="F4924" s="9">
        <v>90080000</v>
      </c>
    </row>
    <row r="4925" spans="1:6" x14ac:dyDescent="0.25">
      <c r="A4925" s="7" t="s">
        <v>270</v>
      </c>
      <c r="B4925" s="7" t="s">
        <v>271</v>
      </c>
      <c r="C4925" s="7" t="s">
        <v>2029</v>
      </c>
      <c r="D4925" s="8">
        <v>817003166</v>
      </c>
      <c r="E4925" s="1" t="str">
        <f>VLOOKUP(D4925,'[1]IPS REGISTRADAS'!B$9:C$3248,2,0)</f>
        <v>CLINICA LA ESTANCIA DE POPAYAN CAUCA</v>
      </c>
      <c r="F4925" s="9">
        <v>4732395</v>
      </c>
    </row>
    <row r="4926" spans="1:6" x14ac:dyDescent="0.25">
      <c r="A4926" s="7" t="s">
        <v>270</v>
      </c>
      <c r="B4926" s="7" t="s">
        <v>271</v>
      </c>
      <c r="C4926" s="7" t="s">
        <v>2029</v>
      </c>
      <c r="D4926" s="8">
        <v>839000145</v>
      </c>
      <c r="E4926" s="1" t="str">
        <f>VLOOKUP(D4926,'[1]IPS REGISTRADAS'!B$9:C$3248,2,0)</f>
        <v>ASOCIACION DE CABILDOS Y/O AUTORIDADES TRADICIONALES DE LA GUAJIRA</v>
      </c>
      <c r="F4926" s="9">
        <v>1705575</v>
      </c>
    </row>
    <row r="4927" spans="1:6" x14ac:dyDescent="0.25">
      <c r="A4927" s="7" t="s">
        <v>270</v>
      </c>
      <c r="B4927" s="7" t="s">
        <v>271</v>
      </c>
      <c r="C4927" s="7" t="s">
        <v>2029</v>
      </c>
      <c r="D4927" s="8">
        <v>890116783</v>
      </c>
      <c r="E4927" s="1" t="str">
        <f>VLOOKUP(D4927,'[1]IPS REGISTRADAS'!B$9:C$3248,2,0)</f>
        <v>CLINICA OFTALMOLOGICA UNIDAD LASER DEL ATLANTICO S.A.</v>
      </c>
      <c r="F4927" s="9">
        <v>15622967</v>
      </c>
    </row>
    <row r="4928" spans="1:6" x14ac:dyDescent="0.25">
      <c r="A4928" s="7" t="s">
        <v>270</v>
      </c>
      <c r="B4928" s="7" t="s">
        <v>271</v>
      </c>
      <c r="C4928" s="7" t="s">
        <v>2029</v>
      </c>
      <c r="D4928" s="8">
        <v>899999156</v>
      </c>
      <c r="E4928" s="1" t="str">
        <f>VLOOKUP(D4928,'[1]IPS REGISTRADAS'!B$9:C$3248,2,0)</f>
        <v>HOSPITAL SAN ANTONIO DE CHIA CENTRO DE SALUD DE COTA CUNDINAMARCA</v>
      </c>
      <c r="F4928" s="9">
        <v>1067101</v>
      </c>
    </row>
    <row r="4929" spans="1:6" x14ac:dyDescent="0.25">
      <c r="A4929" s="7" t="s">
        <v>270</v>
      </c>
      <c r="B4929" s="7" t="s">
        <v>271</v>
      </c>
      <c r="C4929" s="7" t="s">
        <v>2029</v>
      </c>
      <c r="D4929" s="8">
        <v>900269029</v>
      </c>
      <c r="E4929" s="1" t="str">
        <f>VLOOKUP(D4929,'[1]IPS REGISTRADAS'!B$9:C$3248,2,0)</f>
        <v>FUNDACION CENTRO COLOMBIANO DE EPILEPCIA Y ENFERMEDADES NEUROLOGICAS DE CARTAGENA BOLIVAR</v>
      </c>
      <c r="F4929" s="9">
        <v>55116962</v>
      </c>
    </row>
    <row r="4930" spans="1:6" x14ac:dyDescent="0.25">
      <c r="A4930" s="7" t="s">
        <v>217</v>
      </c>
      <c r="B4930" s="7" t="s">
        <v>218</v>
      </c>
      <c r="C4930" s="7" t="s">
        <v>2029</v>
      </c>
      <c r="D4930" s="8">
        <v>800204109</v>
      </c>
      <c r="E4930" s="1" t="str">
        <f>VLOOKUP(D4930,'[1]IPS REGISTRADAS'!B$9:C$3248,2,0)</f>
        <v>ODONTOCAUCA SAS</v>
      </c>
      <c r="F4930" s="9">
        <v>10000000</v>
      </c>
    </row>
    <row r="4931" spans="1:6" x14ac:dyDescent="0.25">
      <c r="A4931" s="7" t="s">
        <v>217</v>
      </c>
      <c r="B4931" s="7" t="s">
        <v>218</v>
      </c>
      <c r="C4931" s="7" t="s">
        <v>2029</v>
      </c>
      <c r="D4931" s="8">
        <v>900073857</v>
      </c>
      <c r="E4931" s="1" t="str">
        <f>VLOOKUP(D4931,'[1]IPS REGISTRADAS'!B$9:C$3248,2,0)</f>
        <v>CLINICA INTEGRAL SINCELEJO SUCRE</v>
      </c>
      <c r="F4931" s="9">
        <v>4000000</v>
      </c>
    </row>
    <row r="4932" spans="1:6" ht="15" customHeight="1" x14ac:dyDescent="0.25">
      <c r="A4932" s="7" t="s">
        <v>1717</v>
      </c>
      <c r="B4932" s="7" t="s">
        <v>1718</v>
      </c>
      <c r="C4932" s="7" t="s">
        <v>2029</v>
      </c>
      <c r="D4932" s="8">
        <v>900112364</v>
      </c>
      <c r="E4932" s="1" t="str">
        <f>VLOOKUP(D4932,'[1]IPS REGISTRADAS'!B$9:C$3248,2,0)</f>
        <v>SOCIEDAD CARDIOSVASCULAR DEL CARIBE COLOMBIANO</v>
      </c>
      <c r="F4932" s="9">
        <v>50000000</v>
      </c>
    </row>
    <row r="4933" spans="1:6" ht="15" customHeight="1" x14ac:dyDescent="0.25">
      <c r="A4933" s="7" t="s">
        <v>1717</v>
      </c>
      <c r="B4933" s="7" t="s">
        <v>1718</v>
      </c>
      <c r="C4933" s="7" t="s">
        <v>2029</v>
      </c>
      <c r="D4933" s="8">
        <v>900119472</v>
      </c>
      <c r="E4933" s="1" t="str">
        <f>VLOOKUP(D4933,'[1]IPS REGISTRADAS'!B$9:C$3248,2,0)</f>
        <v>IPS TOLUSALUD LTDA DE TOLÚ SUCRE</v>
      </c>
      <c r="F4933" s="9">
        <v>30000000</v>
      </c>
    </row>
    <row r="4934" spans="1:6" ht="15" customHeight="1" x14ac:dyDescent="0.25">
      <c r="A4934" s="7" t="s">
        <v>270</v>
      </c>
      <c r="B4934" s="7" t="s">
        <v>271</v>
      </c>
      <c r="C4934" s="7" t="s">
        <v>2029</v>
      </c>
      <c r="D4934" s="8">
        <v>800234860</v>
      </c>
      <c r="E4934" s="1" t="str">
        <f>VLOOKUP(D4934,'[1]IPS REGISTRADAS'!B$9:C$3248,2,0)</f>
        <v>LITOTRICIA S.A</v>
      </c>
      <c r="F4934" s="9">
        <v>9032231</v>
      </c>
    </row>
    <row r="4935" spans="1:6" ht="15" customHeight="1" x14ac:dyDescent="0.25">
      <c r="A4935" s="7" t="s">
        <v>270</v>
      </c>
      <c r="B4935" s="7" t="s">
        <v>271</v>
      </c>
      <c r="C4935" s="7" t="s">
        <v>2029</v>
      </c>
      <c r="D4935" s="8">
        <v>900007860</v>
      </c>
      <c r="E4935" s="1" t="str">
        <f>VLOOKUP(D4935,'[1]IPS REGISTRADAS'!B$9:C$3248,2,0)</f>
        <v>IPS UNIDAD DE SEGUIMIENTO DEL RECIEN NACIDODE ALTO RIESGO DE MONTERIA CORDOBA</v>
      </c>
      <c r="F4935" s="9">
        <v>23639401</v>
      </c>
    </row>
    <row r="4936" spans="1:6" ht="15" customHeight="1" x14ac:dyDescent="0.25">
      <c r="A4936" s="7" t="s">
        <v>270</v>
      </c>
      <c r="B4936" s="7" t="s">
        <v>271</v>
      </c>
      <c r="C4936" s="7" t="s">
        <v>2029</v>
      </c>
      <c r="D4936" s="8">
        <v>900372261</v>
      </c>
      <c r="E4936" s="1" t="str">
        <f>VLOOKUP(D4936,'[1]IPS REGISTRADAS'!B$9:C$3248,2,0)</f>
        <v>UROMED SUCRE S.A.S</v>
      </c>
      <c r="F4936" s="9">
        <v>2148534</v>
      </c>
    </row>
    <row r="4937" spans="1:6" x14ac:dyDescent="0.25">
      <c r="A4937" s="7" t="s">
        <v>0</v>
      </c>
      <c r="B4937" s="7" t="s">
        <v>1</v>
      </c>
      <c r="C4937" s="7" t="s">
        <v>2029</v>
      </c>
      <c r="D4937" s="8">
        <v>823001943</v>
      </c>
      <c r="E4937" s="1" t="str">
        <f>VLOOKUP(D4937,'[1]IPS REGISTRADAS'!B$9:C$3248,2,0)</f>
        <v>CENTRO DE SALUD CAIMITO</v>
      </c>
      <c r="F4937" s="9">
        <v>61591632</v>
      </c>
    </row>
    <row r="4938" spans="1:6" x14ac:dyDescent="0.25">
      <c r="A4938" s="7" t="s">
        <v>0</v>
      </c>
      <c r="B4938" s="7" t="s">
        <v>1</v>
      </c>
      <c r="C4938" s="7" t="s">
        <v>2029</v>
      </c>
      <c r="D4938" s="8">
        <v>900081987</v>
      </c>
      <c r="E4938" s="1" t="str">
        <f>VLOOKUP(D4938,'[1]IPS REGISTRADAS'!B$9:C$3248,2,0)</f>
        <v>LABORATORIO CLINICO ESPECIALIZADO R.V.G. IPS LTDA</v>
      </c>
      <c r="F4938" s="9">
        <v>5021598</v>
      </c>
    </row>
    <row r="4939" spans="1:6" x14ac:dyDescent="0.25">
      <c r="A4939" s="7" t="s">
        <v>0</v>
      </c>
      <c r="B4939" s="7" t="s">
        <v>1</v>
      </c>
      <c r="C4939" s="7" t="s">
        <v>2029</v>
      </c>
      <c r="D4939" s="8">
        <v>900376488</v>
      </c>
      <c r="E4939" s="1" t="str">
        <f>VLOOKUP(D4939,'[1]IPS REGISTRADAS'!B$9:C$3248,2,0)</f>
        <v>IPS CENTRO DE REHABILITACION INTEGRAL ARCO IRIS SAS</v>
      </c>
      <c r="F4939" s="9">
        <v>9649822</v>
      </c>
    </row>
    <row r="4940" spans="1:6" x14ac:dyDescent="0.25">
      <c r="A4940" s="7" t="s">
        <v>0</v>
      </c>
      <c r="B4940" s="7" t="s">
        <v>1</v>
      </c>
      <c r="C4940" s="7" t="s">
        <v>2029</v>
      </c>
      <c r="D4940" s="8">
        <v>900454409</v>
      </c>
      <c r="E4940" s="1" t="str">
        <f>VLOOKUP(D4940,'[1]IPS REGISTRADAS'!B$9:C$3248,2,0)</f>
        <v>UNION TEMPORAL U.T CRITICAL CARE GROUP</v>
      </c>
      <c r="F4940" s="9">
        <v>156403579</v>
      </c>
    </row>
    <row r="4941" spans="1:6" x14ac:dyDescent="0.25">
      <c r="A4941" s="7" t="s">
        <v>217</v>
      </c>
      <c r="B4941" s="7" t="s">
        <v>218</v>
      </c>
      <c r="C4941" s="7" t="s">
        <v>2029</v>
      </c>
      <c r="D4941" s="8">
        <v>800191643</v>
      </c>
      <c r="E4941" s="1" t="str">
        <f>VLOOKUP(D4941,'[1]IPS REGISTRADAS'!B$9:C$3248,2,0)</f>
        <v>HOSPITAL REGIONAL II NIVEL DE SAN MARCOS SUCRE</v>
      </c>
      <c r="F4941" s="9">
        <v>30000000</v>
      </c>
    </row>
    <row r="4942" spans="1:6" x14ac:dyDescent="0.25">
      <c r="A4942" s="7" t="s">
        <v>217</v>
      </c>
      <c r="B4942" s="7" t="s">
        <v>218</v>
      </c>
      <c r="C4942" s="7" t="s">
        <v>2029</v>
      </c>
      <c r="D4942" s="8">
        <v>824000441</v>
      </c>
      <c r="E4942" s="1" t="str">
        <f>VLOOKUP(D4942,'[1]IPS REGISTRADAS'!B$9:C$3248,2,0)</f>
        <v>HOSPITAL LOCAL ALVARO RAMIREZ GONZALEZ E.S.E SAN MARTIN CESAR</v>
      </c>
      <c r="F4942" s="9">
        <v>2450560</v>
      </c>
    </row>
    <row r="4943" spans="1:6" x14ac:dyDescent="0.25">
      <c r="A4943" s="7" t="s">
        <v>217</v>
      </c>
      <c r="B4943" s="7" t="s">
        <v>218</v>
      </c>
      <c r="C4943" s="7" t="s">
        <v>2029</v>
      </c>
      <c r="D4943" s="8">
        <v>891079999</v>
      </c>
      <c r="E4943" s="1" t="str">
        <f>VLOOKUP(D4943,'[1]IPS REGISTRADAS'!B$9:C$3248,2,0)</f>
        <v>HOSPITAL SAN JERONIMO DE MONTERIA E.S.E</v>
      </c>
      <c r="F4943" s="9">
        <v>150040000</v>
      </c>
    </row>
    <row r="4944" spans="1:6" x14ac:dyDescent="0.25">
      <c r="A4944" s="7" t="s">
        <v>217</v>
      </c>
      <c r="B4944" s="7" t="s">
        <v>218</v>
      </c>
      <c r="C4944" s="7" t="s">
        <v>2029</v>
      </c>
      <c r="D4944" s="8">
        <v>900073081</v>
      </c>
      <c r="E4944" s="1" t="str">
        <f>VLOOKUP(D4944,'[1]IPS REGISTRADAS'!B$9:C$3248,2,0)</f>
        <v>SERVICLINICOS DROMEDICA S.A</v>
      </c>
      <c r="F4944" s="9">
        <v>10000000</v>
      </c>
    </row>
    <row r="4945" spans="1:6" x14ac:dyDescent="0.25">
      <c r="A4945" s="7" t="s">
        <v>217</v>
      </c>
      <c r="B4945" s="7" t="s">
        <v>218</v>
      </c>
      <c r="C4945" s="7" t="s">
        <v>2029</v>
      </c>
      <c r="D4945" s="8">
        <v>900272582</v>
      </c>
      <c r="E4945" s="1" t="str">
        <f>VLOOKUP(D4945,'[1]IPS REGISTRADAS'!B$9:C$3248,2,0)</f>
        <v>CLINICA SAN JUAN BAUTISTA S.A.S</v>
      </c>
      <c r="F4945" s="9">
        <v>56995040</v>
      </c>
    </row>
    <row r="4946" spans="1:6" x14ac:dyDescent="0.25">
      <c r="A4946" s="7" t="s">
        <v>272</v>
      </c>
      <c r="B4946" s="7" t="s">
        <v>273</v>
      </c>
      <c r="C4946" s="7" t="s">
        <v>2029</v>
      </c>
      <c r="D4946" s="8">
        <v>800214230</v>
      </c>
      <c r="E4946" s="1" t="str">
        <f>VLOOKUP(D4946,'[1]IPS REGISTRADAS'!B$9:C$3248,2,0)</f>
        <v>MEDIAGNOSTICA TECMEDI DE DUITAMA BOYACA</v>
      </c>
      <c r="F4946" s="9">
        <v>17533089</v>
      </c>
    </row>
    <row r="4947" spans="1:6" x14ac:dyDescent="0.25">
      <c r="A4947" s="7" t="s">
        <v>272</v>
      </c>
      <c r="B4947" s="7" t="s">
        <v>273</v>
      </c>
      <c r="C4947" s="7" t="s">
        <v>2029</v>
      </c>
      <c r="D4947" s="8">
        <v>890905177</v>
      </c>
      <c r="E4947" s="1" t="str">
        <f>VLOOKUP(D4947,'[1]IPS REGISTRADAS'!B$9:C$3248,2,0)</f>
        <v xml:space="preserve">E.S.E. HOSPITAL LA MARIA DE MEDELLIN </v>
      </c>
      <c r="F4947" s="9">
        <v>3396303</v>
      </c>
    </row>
    <row r="4948" spans="1:6" x14ac:dyDescent="0.25">
      <c r="A4948" s="7" t="s">
        <v>272</v>
      </c>
      <c r="B4948" s="7" t="s">
        <v>273</v>
      </c>
      <c r="C4948" s="7" t="s">
        <v>2029</v>
      </c>
      <c r="D4948" s="8">
        <v>892000501</v>
      </c>
      <c r="E4948" s="1" t="str">
        <f>VLOOKUP(D4948,'[1]IPS REGISTRADAS'!B$9:C$3248,2,0)</f>
        <v>HOSPITAL DEPARTAMENTAL DE VILLAVICENCIO</v>
      </c>
      <c r="F4948" s="9">
        <v>336640414</v>
      </c>
    </row>
    <row r="4949" spans="1:6" x14ac:dyDescent="0.25">
      <c r="A4949" s="7" t="s">
        <v>272</v>
      </c>
      <c r="B4949" s="7" t="s">
        <v>273</v>
      </c>
      <c r="C4949" s="7" t="s">
        <v>2029</v>
      </c>
      <c r="D4949" s="8">
        <v>900386591</v>
      </c>
      <c r="E4949" s="1" t="str">
        <f>VLOOKUP(D4949,'[1]IPS REGISTRADAS'!B$9:C$3248,2,0)</f>
        <v>GIO MEDICAL IPS  SAS</v>
      </c>
      <c r="F4949" s="9">
        <v>47410745</v>
      </c>
    </row>
    <row r="4950" spans="1:6" x14ac:dyDescent="0.25">
      <c r="A4950" s="7" t="s">
        <v>272</v>
      </c>
      <c r="B4950" s="7" t="s">
        <v>273</v>
      </c>
      <c r="C4950" s="7" t="s">
        <v>2029</v>
      </c>
      <c r="D4950" s="8">
        <v>900487460</v>
      </c>
      <c r="E4950" s="1" t="str">
        <f>VLOOKUP(D4950,'[1]IPS REGISTRADAS'!B$9:C$3248,2,0)</f>
        <v>ERMEDICALLS S.A.S.</v>
      </c>
      <c r="F4950" s="9">
        <v>8181082</v>
      </c>
    </row>
    <row r="4951" spans="1:6" x14ac:dyDescent="0.25">
      <c r="A4951" s="7" t="s">
        <v>272</v>
      </c>
      <c r="B4951" s="7" t="s">
        <v>273</v>
      </c>
      <c r="C4951" s="7" t="s">
        <v>2029</v>
      </c>
      <c r="D4951" s="8">
        <v>900613550</v>
      </c>
      <c r="E4951" s="1" t="str">
        <f>VLOOKUP(D4951,'[1]IPS REGISTRADAS'!B$9:C$3248,2,0)</f>
        <v>CLINICA SAN FRANCISCO DE ASIS S.A.S.</v>
      </c>
      <c r="F4951" s="9">
        <v>130763202</v>
      </c>
    </row>
    <row r="4952" spans="1:6" x14ac:dyDescent="0.25">
      <c r="A4952" s="7" t="s">
        <v>270</v>
      </c>
      <c r="B4952" s="7" t="s">
        <v>271</v>
      </c>
      <c r="C4952" s="7" t="s">
        <v>2029</v>
      </c>
      <c r="D4952" s="8">
        <v>812007194</v>
      </c>
      <c r="E4952" s="1" t="str">
        <f>VLOOKUP(D4952,'[1]IPS REGISTRADAS'!B$9:C$3248,2,0)</f>
        <v>ONCOMEDICA S.A</v>
      </c>
      <c r="F4952" s="9">
        <v>97412428</v>
      </c>
    </row>
    <row r="4953" spans="1:6" x14ac:dyDescent="0.25">
      <c r="A4953" s="7" t="s">
        <v>270</v>
      </c>
      <c r="B4953" s="7" t="s">
        <v>271</v>
      </c>
      <c r="C4953" s="7" t="s">
        <v>2029</v>
      </c>
      <c r="D4953" s="8">
        <v>890701033</v>
      </c>
      <c r="E4953" s="1" t="str">
        <f>VLOOKUP(D4953,'[1]IPS REGISTRADAS'!B$9:C$3248,2,0)</f>
        <v xml:space="preserve">HOSPITAL SAN RAFAEL DE EL ESPINAL E.S.E. </v>
      </c>
      <c r="F4953" s="9">
        <v>2251676</v>
      </c>
    </row>
    <row r="4954" spans="1:6" x14ac:dyDescent="0.25">
      <c r="A4954" s="7" t="s">
        <v>270</v>
      </c>
      <c r="B4954" s="7" t="s">
        <v>271</v>
      </c>
      <c r="C4954" s="7" t="s">
        <v>2029</v>
      </c>
      <c r="D4954" s="8">
        <v>900089251</v>
      </c>
      <c r="E4954" s="1" t="str">
        <f>VLOOKUP(D4954,'[1]IPS REGISTRADAS'!B$9:C$3248,2,0)</f>
        <v>MEDISER I.P.S LIMITADA</v>
      </c>
      <c r="F4954" s="9">
        <v>36785237</v>
      </c>
    </row>
    <row r="4955" spans="1:6" x14ac:dyDescent="0.25">
      <c r="A4955" s="7" t="s">
        <v>270</v>
      </c>
      <c r="B4955" s="7" t="s">
        <v>271</v>
      </c>
      <c r="C4955" s="7" t="s">
        <v>2029</v>
      </c>
      <c r="D4955" s="8">
        <v>900549914</v>
      </c>
      <c r="E4955" s="1" t="str">
        <f>VLOOKUP(D4955,'[1]IPS REGISTRADAS'!B$9:C$3248,2,0)</f>
        <v>LABORATORIO CLINICO VIVIAN RAMIREZ I.P.S S.A.S.</v>
      </c>
      <c r="F4955" s="9">
        <v>8691676</v>
      </c>
    </row>
    <row r="4956" spans="1:6" x14ac:dyDescent="0.25">
      <c r="A4956" s="7" t="s">
        <v>270</v>
      </c>
      <c r="B4956" s="7" t="s">
        <v>271</v>
      </c>
      <c r="C4956" s="7" t="s">
        <v>2029</v>
      </c>
      <c r="D4956" s="8">
        <v>806007257</v>
      </c>
      <c r="E4956" s="1" t="str">
        <f>VLOOKUP(D4956,'[1]IPS REGISTRADAS'!B$9:C$3248,2,0)</f>
        <v xml:space="preserve">E.S.E. HOSPITAL LOCAL SANTA MARIA </v>
      </c>
      <c r="F4956" s="9">
        <v>5757932</v>
      </c>
    </row>
    <row r="4957" spans="1:6" x14ac:dyDescent="0.25">
      <c r="A4957" s="7" t="s">
        <v>270</v>
      </c>
      <c r="B4957" s="7" t="s">
        <v>271</v>
      </c>
      <c r="C4957" s="7" t="s">
        <v>2029</v>
      </c>
      <c r="D4957" s="8">
        <v>892170002</v>
      </c>
      <c r="E4957" s="1" t="str">
        <f>VLOOKUP(D4957,'[1]IPS REGISTRADAS'!B$9:C$3248,2,0)</f>
        <v>E.S.E. HOSPITAL SAN AGUSTIN DE FONSECA</v>
      </c>
      <c r="F4957" s="9">
        <v>3438250</v>
      </c>
    </row>
    <row r="4958" spans="1:6" x14ac:dyDescent="0.25">
      <c r="A4958" s="7" t="s">
        <v>1717</v>
      </c>
      <c r="B4958" s="7" t="s">
        <v>1718</v>
      </c>
      <c r="C4958" s="7" t="s">
        <v>2029</v>
      </c>
      <c r="D4958" s="8">
        <v>823002342</v>
      </c>
      <c r="E4958" s="1" t="str">
        <f>VLOOKUP(D4958,'[1]IPS REGISTRADAS'!B$9:C$3248,2,0)</f>
        <v>CLINICA DE VARICES S.A.S.</v>
      </c>
      <c r="F4958" s="9">
        <v>40000000</v>
      </c>
    </row>
    <row r="4959" spans="1:6" x14ac:dyDescent="0.25">
      <c r="A4959" s="7" t="s">
        <v>858</v>
      </c>
      <c r="B4959" s="7" t="s">
        <v>859</v>
      </c>
      <c r="C4959" s="7" t="s">
        <v>2029</v>
      </c>
      <c r="D4959" s="8">
        <v>812007194</v>
      </c>
      <c r="E4959" s="1" t="str">
        <f>VLOOKUP(D4959,'[1]IPS REGISTRADAS'!B$9:C$3248,2,0)</f>
        <v>ONCOMEDICA S.A</v>
      </c>
      <c r="F4959" s="9">
        <v>107911854</v>
      </c>
    </row>
    <row r="4960" spans="1:6" x14ac:dyDescent="0.25">
      <c r="A4960" s="7" t="s">
        <v>858</v>
      </c>
      <c r="B4960" s="7" t="s">
        <v>859</v>
      </c>
      <c r="C4960" s="7" t="s">
        <v>2029</v>
      </c>
      <c r="D4960" s="8">
        <v>823002800</v>
      </c>
      <c r="E4960" s="1" t="str">
        <f>VLOOKUP(D4960,'[1]IPS REGISTRADAS'!B$9:C$3248,2,0)</f>
        <v>OFTAMOLOGOS ASOCIADOS DE LA COSTA S.A.S.</v>
      </c>
      <c r="F4960" s="9">
        <v>116999245</v>
      </c>
    </row>
    <row r="4961" spans="1:6" x14ac:dyDescent="0.25">
      <c r="A4961" s="7" t="s">
        <v>858</v>
      </c>
      <c r="B4961" s="7" t="s">
        <v>859</v>
      </c>
      <c r="C4961" s="7" t="s">
        <v>2029</v>
      </c>
      <c r="D4961" s="8">
        <v>860013779</v>
      </c>
      <c r="E4961" s="1" t="str">
        <f>VLOOKUP(D4961,'[1]IPS REGISTRADAS'!B$9:C$3248,2,0)</f>
        <v>ASOCIACION PROBIENESTAR DE LA FAMILIA COLOMBIANA PROFAMILIA</v>
      </c>
      <c r="F4961" s="9">
        <v>17747000</v>
      </c>
    </row>
    <row r="4962" spans="1:6" x14ac:dyDescent="0.25">
      <c r="A4962" s="7" t="s">
        <v>858</v>
      </c>
      <c r="B4962" s="7" t="s">
        <v>859</v>
      </c>
      <c r="C4962" s="7" t="s">
        <v>2029</v>
      </c>
      <c r="D4962" s="8">
        <v>892280033</v>
      </c>
      <c r="E4962" s="1" t="str">
        <f>VLOOKUP(D4962,'[1]IPS REGISTRADAS'!B$9:C$3248,2,0)</f>
        <v>HOSPITAL UNIVERSITARIO DE SINCELEJO E.S.E</v>
      </c>
      <c r="F4962" s="9">
        <v>64453898</v>
      </c>
    </row>
    <row r="4963" spans="1:6" x14ac:dyDescent="0.25">
      <c r="A4963" s="7" t="s">
        <v>858</v>
      </c>
      <c r="B4963" s="7" t="s">
        <v>859</v>
      </c>
      <c r="C4963" s="7" t="s">
        <v>2029</v>
      </c>
      <c r="D4963" s="8">
        <v>900025914</v>
      </c>
      <c r="E4963" s="1" t="str">
        <f>VLOOKUP(D4963,'[1]IPS REGISTRADAS'!B$9:C$3248,2,0)</f>
        <v>AMRITZAR S.A</v>
      </c>
      <c r="F4963" s="9">
        <v>81910931</v>
      </c>
    </row>
    <row r="4964" spans="1:6" x14ac:dyDescent="0.25">
      <c r="A4964" s="7" t="s">
        <v>858</v>
      </c>
      <c r="B4964" s="7" t="s">
        <v>859</v>
      </c>
      <c r="C4964" s="7" t="s">
        <v>2029</v>
      </c>
      <c r="D4964" s="8">
        <v>900581036</v>
      </c>
      <c r="E4964" s="1" t="str">
        <f>VLOOKUP(D4964,'[1]IPS REGISTRADAS'!B$9:C$3248,2,0)</f>
        <v>GASTOCENTRO S.A.S.</v>
      </c>
      <c r="F4964" s="9">
        <v>26122677</v>
      </c>
    </row>
    <row r="4965" spans="1:6" x14ac:dyDescent="0.25">
      <c r="A4965" s="7" t="s">
        <v>270</v>
      </c>
      <c r="B4965" s="7" t="s">
        <v>271</v>
      </c>
      <c r="C4965" s="7" t="s">
        <v>2029</v>
      </c>
      <c r="D4965" s="8">
        <v>800189984</v>
      </c>
      <c r="E4965" s="1" t="str">
        <f>VLOOKUP(D4965,'[1]IPS REGISTRADAS'!B$9:C$3248,2,0)</f>
        <v>IMÁGENES DIAGNOSTICAS S.A.</v>
      </c>
      <c r="F4965" s="9">
        <v>36330523</v>
      </c>
    </row>
    <row r="4966" spans="1:6" x14ac:dyDescent="0.25">
      <c r="A4966" s="7" t="s">
        <v>270</v>
      </c>
      <c r="B4966" s="7" t="s">
        <v>271</v>
      </c>
      <c r="C4966" s="7" t="s">
        <v>2029</v>
      </c>
      <c r="D4966" s="8">
        <v>825003080</v>
      </c>
      <c r="E4966" s="1" t="str">
        <f>VLOOKUP(D4966,'[1]IPS REGISTRADAS'!B$9:C$3248,2,0)</f>
        <v>UNIDAD DE CUIDADOS INTENSIVOS RENACER LTDA.</v>
      </c>
      <c r="F4966" s="9">
        <v>96857429</v>
      </c>
    </row>
    <row r="4967" spans="1:6" x14ac:dyDescent="0.25">
      <c r="A4967" s="7" t="s">
        <v>270</v>
      </c>
      <c r="B4967" s="7" t="s">
        <v>271</v>
      </c>
      <c r="C4967" s="7" t="s">
        <v>2029</v>
      </c>
      <c r="D4967" s="8">
        <v>900025914</v>
      </c>
      <c r="E4967" s="1" t="str">
        <f>VLOOKUP(D4967,'[1]IPS REGISTRADAS'!B$9:C$3248,2,0)</f>
        <v>AMRITZAR S.A</v>
      </c>
      <c r="F4967" s="9">
        <v>9115444</v>
      </c>
    </row>
    <row r="4968" spans="1:6" x14ac:dyDescent="0.25">
      <c r="A4968" s="7" t="s">
        <v>270</v>
      </c>
      <c r="B4968" s="7" t="s">
        <v>271</v>
      </c>
      <c r="C4968" s="7" t="s">
        <v>2029</v>
      </c>
      <c r="D4968" s="8">
        <v>900361707</v>
      </c>
      <c r="E4968" s="1" t="str">
        <f>VLOOKUP(D4968,'[1]IPS REGISTRADAS'!B$9:C$3248,2,0)</f>
        <v>LABORATORIO CLINCO ISABEL SAS</v>
      </c>
      <c r="F4968" s="9">
        <v>2061428</v>
      </c>
    </row>
    <row r="4969" spans="1:6" ht="15" customHeight="1" x14ac:dyDescent="0.25">
      <c r="A4969" s="7" t="s">
        <v>282</v>
      </c>
      <c r="B4969" s="7" t="s">
        <v>283</v>
      </c>
      <c r="C4969" s="7" t="s">
        <v>2029</v>
      </c>
      <c r="D4969" s="8">
        <v>900561599</v>
      </c>
      <c r="E4969" s="1" t="str">
        <f>VLOOKUP(D4969,'[1]IPS REGISTRADAS'!B$9:C$3248,2,0)</f>
        <v>CLINICA GENERAL SAMPUES S.A.S.</v>
      </c>
      <c r="F4969" s="9">
        <v>1652683</v>
      </c>
    </row>
    <row r="4970" spans="1:6" ht="15" customHeight="1" x14ac:dyDescent="0.25">
      <c r="A4970" s="7" t="s">
        <v>217</v>
      </c>
      <c r="B4970" s="7" t="s">
        <v>218</v>
      </c>
      <c r="C4970" s="7" t="s">
        <v>2029</v>
      </c>
      <c r="D4970" s="8">
        <v>802007056</v>
      </c>
      <c r="E4970" s="1" t="str">
        <f>VLOOKUP(D4970,'[1]IPS REGISTRADAS'!B$9:C$3248,2,0)</f>
        <v>SERVICIOS MEDICOS INTEGRALES DEL NORTE LTDA IPS</v>
      </c>
      <c r="F4970" s="9">
        <v>15014098</v>
      </c>
    </row>
    <row r="4971" spans="1:6" ht="15" customHeight="1" x14ac:dyDescent="0.25">
      <c r="A4971" s="7" t="s">
        <v>217</v>
      </c>
      <c r="B4971" s="7" t="s">
        <v>218</v>
      </c>
      <c r="C4971" s="7" t="s">
        <v>2029</v>
      </c>
      <c r="D4971" s="8">
        <v>890103127</v>
      </c>
      <c r="E4971" s="1" t="str">
        <f>VLOOKUP(D4971,'[1]IPS REGISTRADAS'!B$9:C$3248,2,0)</f>
        <v>HOSPITAL DEPARTAMENTAL DE SABANALARGA E.S.E</v>
      </c>
      <c r="F4971" s="9">
        <v>40050000</v>
      </c>
    </row>
    <row r="4972" spans="1:6" ht="15" customHeight="1" x14ac:dyDescent="0.25">
      <c r="A4972" s="7" t="s">
        <v>217</v>
      </c>
      <c r="B4972" s="7" t="s">
        <v>218</v>
      </c>
      <c r="C4972" s="7" t="s">
        <v>2029</v>
      </c>
      <c r="D4972" s="8">
        <v>900002780</v>
      </c>
      <c r="E4972" s="1" t="str">
        <f>VLOOKUP(D4972,'[1]IPS REGISTRADAS'!B$9:C$3248,2,0)</f>
        <v>FUNDACION CAMPBELL</v>
      </c>
      <c r="F4972" s="9">
        <v>91000000</v>
      </c>
    </row>
    <row r="4973" spans="1:6" ht="15" customHeight="1" x14ac:dyDescent="0.25">
      <c r="A4973" s="7" t="s">
        <v>217</v>
      </c>
      <c r="B4973" s="7" t="s">
        <v>218</v>
      </c>
      <c r="C4973" s="7" t="s">
        <v>2029</v>
      </c>
      <c r="D4973" s="8">
        <v>900011833</v>
      </c>
      <c r="E4973" s="1" t="str">
        <f>VLOOKUP(D4973,'[1]IPS REGISTRADAS'!B$9:C$3248,2,0)</f>
        <v>I.P.S UNIDAD MEDICA SANTANA LTDA</v>
      </c>
      <c r="F4973" s="9">
        <v>5421337</v>
      </c>
    </row>
    <row r="4974" spans="1:6" ht="15" customHeight="1" x14ac:dyDescent="0.25">
      <c r="A4974" s="7" t="s">
        <v>270</v>
      </c>
      <c r="B4974" s="7" t="s">
        <v>271</v>
      </c>
      <c r="C4974" s="7" t="s">
        <v>2029</v>
      </c>
      <c r="D4974" s="8">
        <v>823002991</v>
      </c>
      <c r="E4974" s="1" t="str">
        <f>VLOOKUP(D4974,'[1]IPS REGISTRADAS'!B$9:C$3248,2,0)</f>
        <v>IPS SALUD SOCIAL LTDA</v>
      </c>
      <c r="F4974" s="9">
        <v>222131769</v>
      </c>
    </row>
    <row r="4975" spans="1:6" ht="15" customHeight="1" x14ac:dyDescent="0.25">
      <c r="A4975" s="7" t="s">
        <v>270</v>
      </c>
      <c r="B4975" s="7" t="s">
        <v>271</v>
      </c>
      <c r="C4975" s="7" t="s">
        <v>2029</v>
      </c>
      <c r="D4975" s="8">
        <v>900278059</v>
      </c>
      <c r="E4975" s="1" t="str">
        <f>VLOOKUP(D4975,'[1]IPS REGISTRADAS'!B$9:C$3248,2,0)</f>
        <v>CENTRO DE REHABILITACION INTEGRAL RENACER LTDA</v>
      </c>
      <c r="F4975" s="9">
        <v>13540566</v>
      </c>
    </row>
    <row r="4976" spans="1:6" ht="15" customHeight="1" x14ac:dyDescent="0.25">
      <c r="A4976" s="7" t="s">
        <v>270</v>
      </c>
      <c r="B4976" s="7" t="s">
        <v>271</v>
      </c>
      <c r="C4976" s="7" t="s">
        <v>2029</v>
      </c>
      <c r="D4976" s="8">
        <v>900438572</v>
      </c>
      <c r="E4976" s="1" t="str">
        <f>VLOOKUP(D4976,'[1]IPS REGISTRADAS'!B$9:C$3248,2,0)</f>
        <v>CENTRO TERAPEUTICO RE - ENCONTRARSE SAS</v>
      </c>
      <c r="F4976" s="9">
        <v>1160648</v>
      </c>
    </row>
    <row r="4977" spans="1:6" ht="15" customHeight="1" x14ac:dyDescent="0.25">
      <c r="A4977" s="7" t="s">
        <v>270</v>
      </c>
      <c r="B4977" s="7" t="s">
        <v>271</v>
      </c>
      <c r="C4977" s="7" t="s">
        <v>2029</v>
      </c>
      <c r="D4977" s="8">
        <v>900609215</v>
      </c>
      <c r="E4977" s="1" t="str">
        <f>VLOOKUP(D4977,'[1]IPS REGISTRADAS'!B$9:C$3248,2,0)</f>
        <v>CUIDADOS NEONATALES SAS</v>
      </c>
      <c r="F4977" s="9">
        <v>31230326</v>
      </c>
    </row>
    <row r="4978" spans="1:6" ht="15" customHeight="1" x14ac:dyDescent="0.25">
      <c r="A4978" s="7" t="s">
        <v>270</v>
      </c>
      <c r="B4978" s="7" t="s">
        <v>271</v>
      </c>
      <c r="C4978" s="7" t="s">
        <v>2029</v>
      </c>
      <c r="D4978" s="8">
        <v>818001954</v>
      </c>
      <c r="E4978" s="1" t="str">
        <f>VLOOKUP(D4978,'[1]IPS REGISTRADAS'!B$9:C$3248,2,0)</f>
        <v>CENTRO DE FONOAUDIOLOGIA Y REHABILITACION INTEGRAL SAN JUDAS E.U.</v>
      </c>
      <c r="F4978" s="9">
        <v>1602000</v>
      </c>
    </row>
    <row r="4979" spans="1:6" ht="15" customHeight="1" x14ac:dyDescent="0.25">
      <c r="A4979" s="7" t="s">
        <v>270</v>
      </c>
      <c r="B4979" s="7" t="s">
        <v>271</v>
      </c>
      <c r="C4979" s="7" t="s">
        <v>2029</v>
      </c>
      <c r="D4979" s="8">
        <v>900589005</v>
      </c>
      <c r="E4979" s="1" t="str">
        <f>VLOOKUP(D4979,'[1]IPS REGISTRADAS'!B$9:C$3248,2,0)</f>
        <v>IPS JERUSALEN S.A.S.</v>
      </c>
      <c r="F4979" s="9">
        <v>4671938</v>
      </c>
    </row>
    <row r="4980" spans="1:6" x14ac:dyDescent="0.25">
      <c r="A4980" s="7" t="s">
        <v>1717</v>
      </c>
      <c r="B4980" s="7" t="s">
        <v>1718</v>
      </c>
      <c r="C4980" s="7" t="s">
        <v>2029</v>
      </c>
      <c r="D4980" s="8">
        <v>823002991</v>
      </c>
      <c r="E4980" s="1" t="str">
        <f>VLOOKUP(D4980,'[1]IPS REGISTRADAS'!B$9:C$3248,2,0)</f>
        <v>IPS SALUD SOCIAL LTDA</v>
      </c>
      <c r="F4980" s="9">
        <v>50000000</v>
      </c>
    </row>
    <row r="4981" spans="1:6" x14ac:dyDescent="0.25">
      <c r="A4981" s="7" t="s">
        <v>1717</v>
      </c>
      <c r="B4981" s="7" t="s">
        <v>1718</v>
      </c>
      <c r="C4981" s="7" t="s">
        <v>2029</v>
      </c>
      <c r="D4981" s="8">
        <v>900164946</v>
      </c>
      <c r="E4981" s="1" t="str">
        <f>VLOOKUP(D4981,'[1]IPS REGISTRADAS'!B$9:C$3248,2,0)</f>
        <v>CLINICA PEDRIATICA NIÑO JESUS LTDA</v>
      </c>
      <c r="F4981" s="9">
        <v>50000000</v>
      </c>
    </row>
    <row r="4982" spans="1:6" x14ac:dyDescent="0.25">
      <c r="A4982" s="7" t="s">
        <v>1717</v>
      </c>
      <c r="B4982" s="7" t="s">
        <v>1718</v>
      </c>
      <c r="C4982" s="7" t="s">
        <v>2029</v>
      </c>
      <c r="D4982" s="8">
        <v>900416947</v>
      </c>
      <c r="E4982" s="1" t="str">
        <f>VLOOKUP(D4982,'[1]IPS REGISTRADAS'!B$9:C$3248,2,0)</f>
        <v>CLINICA OFTAMOLOGICA DE CIRUGIA LASER SANTA LUCIA S.A.S.</v>
      </c>
      <c r="F4982" s="9">
        <v>30000000</v>
      </c>
    </row>
    <row r="4983" spans="1:6" x14ac:dyDescent="0.25">
      <c r="A4983" s="7" t="s">
        <v>0</v>
      </c>
      <c r="B4983" s="7" t="s">
        <v>1</v>
      </c>
      <c r="C4983" s="7" t="s">
        <v>2029</v>
      </c>
      <c r="D4983" s="8">
        <v>900030445</v>
      </c>
      <c r="E4983" s="1" t="str">
        <f>VLOOKUP(D4983,'[1]IPS REGISTRADAS'!B$9:C$3248,2,0)</f>
        <v>UROMIL SA</v>
      </c>
      <c r="F4983" s="9">
        <v>3525693</v>
      </c>
    </row>
    <row r="4984" spans="1:6" x14ac:dyDescent="0.25">
      <c r="A4984" s="7" t="s">
        <v>0</v>
      </c>
      <c r="B4984" s="7" t="s">
        <v>1</v>
      </c>
      <c r="C4984" s="7" t="s">
        <v>2029</v>
      </c>
      <c r="D4984" s="8">
        <v>900100454</v>
      </c>
      <c r="E4984" s="1" t="str">
        <f>VLOOKUP(D4984,'[1]IPS REGISTRADAS'!B$9:C$3248,2,0)</f>
        <v>GERENCIA DE PROYECTOS Y SERVICIOS DE SALUD SAS</v>
      </c>
      <c r="F4984" s="9">
        <v>31668000</v>
      </c>
    </row>
    <row r="4985" spans="1:6" x14ac:dyDescent="0.25">
      <c r="A4985" s="7" t="s">
        <v>0</v>
      </c>
      <c r="B4985" s="7" t="s">
        <v>1</v>
      </c>
      <c r="C4985" s="7" t="s">
        <v>2029</v>
      </c>
      <c r="D4985" s="8">
        <v>900535759</v>
      </c>
      <c r="E4985" s="1" t="str">
        <f>VLOOKUP(D4985,'[1]IPS REGISTRADAS'!B$9:C$3248,2,0)</f>
        <v>REHABILITACION ASOCIADA DE SALUD IPS S.A.S</v>
      </c>
      <c r="F4985" s="9">
        <v>8897844</v>
      </c>
    </row>
    <row r="4986" spans="1:6" x14ac:dyDescent="0.25">
      <c r="A4986" s="7" t="s">
        <v>270</v>
      </c>
      <c r="B4986" s="7" t="s">
        <v>271</v>
      </c>
      <c r="C4986" s="7" t="s">
        <v>2029</v>
      </c>
      <c r="D4986" s="8">
        <v>800065396</v>
      </c>
      <c r="E4986" s="1" t="str">
        <f>VLOOKUP(D4986,'[1]IPS REGISTRADAS'!B$9:C$3248,2,0)</f>
        <v>INSTITUTO DE DIAGNOSTICO MEDICO S A IDIME S.A.</v>
      </c>
      <c r="F4986" s="9">
        <v>13477832</v>
      </c>
    </row>
    <row r="4987" spans="1:6" x14ac:dyDescent="0.25">
      <c r="A4987" s="7" t="s">
        <v>270</v>
      </c>
      <c r="B4987" s="7" t="s">
        <v>271</v>
      </c>
      <c r="C4987" s="7" t="s">
        <v>2029</v>
      </c>
      <c r="D4987" s="8">
        <v>891408747</v>
      </c>
      <c r="E4987" s="1" t="str">
        <f>VLOOKUP(D4987,'[1]IPS REGISTRADAS'!B$9:C$3248,2,0)</f>
        <v>E.S.E. HOSPITAL SAN JOSE DE MARSELLA</v>
      </c>
      <c r="F4987" s="9">
        <v>1169872</v>
      </c>
    </row>
    <row r="4988" spans="1:6" x14ac:dyDescent="0.25">
      <c r="A4988" s="7" t="s">
        <v>270</v>
      </c>
      <c r="B4988" s="7" t="s">
        <v>271</v>
      </c>
      <c r="C4988" s="7" t="s">
        <v>2029</v>
      </c>
      <c r="D4988" s="8">
        <v>900112364</v>
      </c>
      <c r="E4988" s="1" t="str">
        <f>VLOOKUP(D4988,'[1]IPS REGISTRADAS'!B$9:C$3248,2,0)</f>
        <v>SOCIEDAD CARDIOSVASCULAR DEL CARIBE COLOMBIANO</v>
      </c>
      <c r="F4988" s="9">
        <v>143244011</v>
      </c>
    </row>
    <row r="4989" spans="1:6" x14ac:dyDescent="0.25">
      <c r="A4989" s="7" t="s">
        <v>270</v>
      </c>
      <c r="B4989" s="7" t="s">
        <v>271</v>
      </c>
      <c r="C4989" s="7" t="s">
        <v>2029</v>
      </c>
      <c r="D4989" s="8">
        <v>900423126</v>
      </c>
      <c r="E4989" s="1" t="str">
        <f>VLOOKUP(D4989,'[1]IPS REGISTRADAS'!B$9:C$3248,2,0)</f>
        <v xml:space="preserve">FUNDACION CLINICA MATERNO INFANTIL ADELA DE CHAR </v>
      </c>
      <c r="F4989" s="9">
        <v>28416181</v>
      </c>
    </row>
    <row r="4990" spans="1:6" x14ac:dyDescent="0.25">
      <c r="A4990" s="7" t="s">
        <v>272</v>
      </c>
      <c r="B4990" s="7" t="s">
        <v>273</v>
      </c>
      <c r="C4990" s="7" t="s">
        <v>2029</v>
      </c>
      <c r="D4990" s="8">
        <v>800154347</v>
      </c>
      <c r="E4990" s="1" t="str">
        <f>VLOOKUP(D4990,'[1]IPS REGISTRADAS'!B$9:C$3248,2,0)</f>
        <v>HOSPITAL LA CANDELARIA DEL MINICIPIO DE EL BANCO MAGDALENA</v>
      </c>
      <c r="F4990" s="9">
        <v>51772316</v>
      </c>
    </row>
    <row r="4991" spans="1:6" x14ac:dyDescent="0.25">
      <c r="A4991" s="7" t="s">
        <v>272</v>
      </c>
      <c r="B4991" s="7" t="s">
        <v>273</v>
      </c>
      <c r="C4991" s="7" t="s">
        <v>2029</v>
      </c>
      <c r="D4991" s="8">
        <v>891079999</v>
      </c>
      <c r="E4991" s="1" t="str">
        <f>VLOOKUP(D4991,'[1]IPS REGISTRADAS'!B$9:C$3248,2,0)</f>
        <v>HOSPITAL SAN JERONIMO DE MONTERIA E.S.E</v>
      </c>
      <c r="F4991" s="9">
        <v>374374109</v>
      </c>
    </row>
    <row r="4992" spans="1:6" x14ac:dyDescent="0.25">
      <c r="A4992" s="7" t="s">
        <v>272</v>
      </c>
      <c r="B4992" s="7" t="s">
        <v>273</v>
      </c>
      <c r="C4992" s="7" t="s">
        <v>2029</v>
      </c>
      <c r="D4992" s="8">
        <v>891800231</v>
      </c>
      <c r="E4992" s="1" t="str">
        <f>VLOOKUP(D4992,'[1]IPS REGISTRADAS'!B$9:C$3248,2,0)</f>
        <v xml:space="preserve">E.S.E. HOSPITAL SAN RAFAEL DE TUNJA </v>
      </c>
      <c r="F4992" s="9">
        <v>516666915</v>
      </c>
    </row>
    <row r="4993" spans="1:6" x14ac:dyDescent="0.25">
      <c r="A4993" s="7" t="s">
        <v>272</v>
      </c>
      <c r="B4993" s="7" t="s">
        <v>273</v>
      </c>
      <c r="C4993" s="7" t="s">
        <v>2029</v>
      </c>
      <c r="D4993" s="8">
        <v>892399994</v>
      </c>
      <c r="E4993" s="1" t="str">
        <f>VLOOKUP(D4993,'[1]IPS REGISTRADAS'!B$9:C$3248,2,0)</f>
        <v>E.S.E. HOSPITAL ROSARIO PUMAREJO DE LOPEZ</v>
      </c>
      <c r="F4993" s="9">
        <v>211666181</v>
      </c>
    </row>
    <row r="4994" spans="1:6" x14ac:dyDescent="0.25">
      <c r="A4994" s="7" t="s">
        <v>272</v>
      </c>
      <c r="B4994" s="7" t="s">
        <v>273</v>
      </c>
      <c r="C4994" s="7" t="s">
        <v>2029</v>
      </c>
      <c r="D4994" s="8">
        <v>900099192</v>
      </c>
      <c r="E4994" s="1" t="str">
        <f>VLOOKUP(D4994,'[1]IPS REGISTRADAS'!B$9:C$3248,2,0)</f>
        <v>SALUD HOGAR DEL LLANO LTDA</v>
      </c>
      <c r="F4994" s="9">
        <v>1924000</v>
      </c>
    </row>
    <row r="4995" spans="1:6" x14ac:dyDescent="0.25">
      <c r="A4995" s="7" t="s">
        <v>272</v>
      </c>
      <c r="B4995" s="7" t="s">
        <v>273</v>
      </c>
      <c r="C4995" s="7" t="s">
        <v>2029</v>
      </c>
      <c r="D4995" s="8">
        <v>900115642</v>
      </c>
      <c r="E4995" s="1" t="str">
        <f>VLOOKUP(D4995,'[1]IPS REGISTRADAS'!B$9:C$3248,2,0)</f>
        <v>RAYOS X E IMÁGENES DIAGNOSTICAS RADIOSALUD DE ARAUQUITA ARAUCA</v>
      </c>
      <c r="F4995" s="9">
        <v>29649735</v>
      </c>
    </row>
    <row r="4996" spans="1:6" x14ac:dyDescent="0.25">
      <c r="A4996" s="7" t="s">
        <v>272</v>
      </c>
      <c r="B4996" s="7" t="s">
        <v>273</v>
      </c>
      <c r="C4996" s="7" t="s">
        <v>2029</v>
      </c>
      <c r="D4996" s="8">
        <v>900468210</v>
      </c>
      <c r="E4996" s="1" t="str">
        <f>VLOOKUP(D4996,'[1]IPS REGISTRADAS'!B$9:C$3248,2,0)</f>
        <v>CENTRO DE RESONANCIA MAGNETICA DEL NORTE S.A.S.</v>
      </c>
      <c r="F4996" s="9">
        <v>5635200</v>
      </c>
    </row>
    <row r="4997" spans="1:6" x14ac:dyDescent="0.25">
      <c r="A4997" s="7" t="s">
        <v>217</v>
      </c>
      <c r="B4997" s="7" t="s">
        <v>218</v>
      </c>
      <c r="C4997" s="7" t="s">
        <v>2029</v>
      </c>
      <c r="D4997" s="8">
        <v>825003080</v>
      </c>
      <c r="E4997" s="1" t="str">
        <f>VLOOKUP(D4997,'[1]IPS REGISTRADAS'!B$9:C$3248,2,0)</f>
        <v>UNIDAD DE CUIDADOS INTENSIVOS RENACER LTDA.</v>
      </c>
      <c r="F4997" s="9">
        <v>30000000</v>
      </c>
    </row>
    <row r="4998" spans="1:6" x14ac:dyDescent="0.25">
      <c r="A4998" s="7" t="s">
        <v>217</v>
      </c>
      <c r="B4998" s="7" t="s">
        <v>218</v>
      </c>
      <c r="C4998" s="7" t="s">
        <v>2029</v>
      </c>
      <c r="D4998" s="8">
        <v>890701033</v>
      </c>
      <c r="E4998" s="1" t="str">
        <f>VLOOKUP(D4998,'[1]IPS REGISTRADAS'!B$9:C$3248,2,0)</f>
        <v xml:space="preserve">HOSPITAL SAN RAFAEL DE EL ESPINAL E.S.E. </v>
      </c>
      <c r="F4998" s="9">
        <v>250000000</v>
      </c>
    </row>
    <row r="4999" spans="1:6" x14ac:dyDescent="0.25">
      <c r="A4999" s="7" t="s">
        <v>217</v>
      </c>
      <c r="B4999" s="7" t="s">
        <v>218</v>
      </c>
      <c r="C4999" s="7" t="s">
        <v>2029</v>
      </c>
      <c r="D4999" s="8">
        <v>900530452</v>
      </c>
      <c r="E4999" s="1" t="str">
        <f>VLOOKUP(D4999,'[1]IPS REGISTRADAS'!B$9:C$3248,2,0)</f>
        <v>CENTRO INTEGRAL DE SALUD DEL CARIBE S.A.S.</v>
      </c>
      <c r="F4999" s="9">
        <v>10000000</v>
      </c>
    </row>
    <row r="5000" spans="1:6" x14ac:dyDescent="0.25">
      <c r="A5000" s="7" t="s">
        <v>217</v>
      </c>
      <c r="B5000" s="7" t="s">
        <v>218</v>
      </c>
      <c r="C5000" s="7" t="s">
        <v>2029</v>
      </c>
      <c r="D5000" s="8">
        <v>900551025</v>
      </c>
      <c r="E5000" s="1" t="str">
        <f>VLOOKUP(D5000,'[1]IPS REGISTRADAS'!B$9:C$3248,2,0)</f>
        <v>FUNDACION PROSERAR DEL CARIBE</v>
      </c>
      <c r="F5000" s="9">
        <v>58911193</v>
      </c>
    </row>
    <row r="5001" spans="1:6" x14ac:dyDescent="0.25">
      <c r="A5001" s="7" t="s">
        <v>11</v>
      </c>
      <c r="B5001" s="7" t="s">
        <v>12</v>
      </c>
      <c r="C5001" s="7" t="s">
        <v>2029</v>
      </c>
      <c r="D5001" s="8">
        <v>804004037</v>
      </c>
      <c r="E5001" s="1" t="str">
        <f>VLOOKUP(D5001,'[1]IPS REGISTRADAS'!B$9:C$3248,2,0)</f>
        <v>GAMANUCLEAR LTDA DE BUCARAMANGA SANTANDER</v>
      </c>
      <c r="F5001" s="9">
        <v>7102443</v>
      </c>
    </row>
    <row r="5002" spans="1:6" x14ac:dyDescent="0.25">
      <c r="A5002" s="7" t="s">
        <v>11</v>
      </c>
      <c r="B5002" s="7" t="s">
        <v>12</v>
      </c>
      <c r="C5002" s="7" t="s">
        <v>2029</v>
      </c>
      <c r="D5002" s="8">
        <v>890405142</v>
      </c>
      <c r="E5002" s="1" t="str">
        <f>VLOOKUP(D5002,'[1]IPS REGISTRADAS'!B$9:C$3248,2,0)</f>
        <v>CENTRO DE MEDICINA NUCLEAR DEL CARIBE LTDA DE CARTAGENA BOLIVAR</v>
      </c>
      <c r="F5002" s="9">
        <v>14700000</v>
      </c>
    </row>
    <row r="5003" spans="1:6" x14ac:dyDescent="0.25">
      <c r="A5003" s="7" t="s">
        <v>11</v>
      </c>
      <c r="B5003" s="7" t="s">
        <v>12</v>
      </c>
      <c r="C5003" s="7" t="s">
        <v>2029</v>
      </c>
      <c r="D5003" s="8">
        <v>891409390</v>
      </c>
      <c r="E5003" s="1" t="str">
        <f>VLOOKUP(D5003,'[1]IPS REGISTRADAS'!B$9:C$3248,2,0)</f>
        <v>RADIOLOGOS ASOCIADOS S.A.S.</v>
      </c>
      <c r="F5003" s="9">
        <v>37685522</v>
      </c>
    </row>
    <row r="5004" spans="1:6" x14ac:dyDescent="0.25">
      <c r="A5004" s="7" t="s">
        <v>11</v>
      </c>
      <c r="B5004" s="7" t="s">
        <v>12</v>
      </c>
      <c r="C5004" s="7" t="s">
        <v>2029</v>
      </c>
      <c r="D5004" s="8">
        <v>900443070</v>
      </c>
      <c r="E5004" s="1" t="str">
        <f>VLOOKUP(D5004,'[1]IPS REGISTRADAS'!B$9:C$3248,2,0)</f>
        <v>IPS CEMNTRO DE REHABILITACION Y FISIOTERAPIA LQM S.A.S</v>
      </c>
      <c r="F5004" s="9">
        <v>24888189</v>
      </c>
    </row>
    <row r="5005" spans="1:6" x14ac:dyDescent="0.25">
      <c r="A5005" s="7" t="s">
        <v>11</v>
      </c>
      <c r="B5005" s="7" t="s">
        <v>12</v>
      </c>
      <c r="C5005" s="7" t="s">
        <v>2029</v>
      </c>
      <c r="D5005" s="8">
        <v>900498069</v>
      </c>
      <c r="E5005" s="1" t="str">
        <f>VLOOKUP(D5005,'[1]IPS REGISTRADAS'!B$9:C$3248,2,0)</f>
        <v>CLINICA REGIONAL DE ESPECIALISTAS SINAIS VITAIS S.A.S.</v>
      </c>
      <c r="F5005" s="9">
        <v>1530825</v>
      </c>
    </row>
    <row r="5006" spans="1:6" x14ac:dyDescent="0.25">
      <c r="A5006" s="7" t="s">
        <v>270</v>
      </c>
      <c r="B5006" s="7" t="s">
        <v>271</v>
      </c>
      <c r="C5006" s="7" t="s">
        <v>2029</v>
      </c>
      <c r="D5006" s="8">
        <v>825000226</v>
      </c>
      <c r="E5006" s="1" t="str">
        <f>VLOOKUP(D5006,'[1]IPS REGISTRADAS'!B$9:C$3248,2,0)</f>
        <v>SOCIEDAD MEDICA INTEGRAL DE LA GUAJIRA LIMITADA</v>
      </c>
      <c r="F5006" s="9">
        <v>1321088</v>
      </c>
    </row>
    <row r="5007" spans="1:6" x14ac:dyDescent="0.25">
      <c r="A5007" s="7" t="s">
        <v>270</v>
      </c>
      <c r="B5007" s="7" t="s">
        <v>271</v>
      </c>
      <c r="C5007" s="7" t="s">
        <v>2029</v>
      </c>
      <c r="D5007" s="8">
        <v>825001800</v>
      </c>
      <c r="E5007" s="1" t="str">
        <f>VLOOKUP(D5007,'[1]IPS REGISTRADAS'!B$9:C$3248,2,0)</f>
        <v>CLINICA SOMEDA LTDA</v>
      </c>
      <c r="F5007" s="9">
        <v>30042893</v>
      </c>
    </row>
    <row r="5008" spans="1:6" x14ac:dyDescent="0.25">
      <c r="A5008" s="7" t="s">
        <v>270</v>
      </c>
      <c r="B5008" s="7" t="s">
        <v>271</v>
      </c>
      <c r="C5008" s="7" t="s">
        <v>2029</v>
      </c>
      <c r="D5008" s="8">
        <v>890307200</v>
      </c>
      <c r="E5008" s="1" t="str">
        <f>VLOOKUP(D5008,'[1]IPS REGISTRADAS'!B$9:C$3248,2,0)</f>
        <v>CENTRO MEDICO IMBANACO DE CALI</v>
      </c>
      <c r="F5008" s="9">
        <v>13754544</v>
      </c>
    </row>
    <row r="5009" spans="1:6" x14ac:dyDescent="0.25">
      <c r="A5009" s="7" t="s">
        <v>270</v>
      </c>
      <c r="B5009" s="7" t="s">
        <v>271</v>
      </c>
      <c r="C5009" s="7" t="s">
        <v>2029</v>
      </c>
      <c r="D5009" s="8">
        <v>900433547</v>
      </c>
      <c r="E5009" s="1" t="str">
        <f>VLOOKUP(D5009,'[1]IPS REGISTRADAS'!B$9:C$3248,2,0)</f>
        <v>SUMECOL FARMA SAS</v>
      </c>
      <c r="F5009" s="9">
        <v>209741400</v>
      </c>
    </row>
    <row r="5010" spans="1:6" x14ac:dyDescent="0.25">
      <c r="A5010" s="7" t="s">
        <v>272</v>
      </c>
      <c r="B5010" s="7" t="s">
        <v>273</v>
      </c>
      <c r="C5010" s="7" t="s">
        <v>2029</v>
      </c>
      <c r="D5010" s="8">
        <v>800014918</v>
      </c>
      <c r="E5010" s="1" t="str">
        <f>VLOOKUP(D5010,'[1]IPS REGISTRADAS'!B$9:C$3248,2,0)</f>
        <v>HOSPITAL UNIVERSITARIO ERASMO MEOZ E.S.E</v>
      </c>
      <c r="F5010" s="9">
        <v>468146799</v>
      </c>
    </row>
    <row r="5011" spans="1:6" x14ac:dyDescent="0.25">
      <c r="A5011" s="7" t="s">
        <v>272</v>
      </c>
      <c r="B5011" s="7" t="s">
        <v>273</v>
      </c>
      <c r="C5011" s="7" t="s">
        <v>2029</v>
      </c>
      <c r="D5011" s="8">
        <v>800201726</v>
      </c>
      <c r="E5011" s="1" t="str">
        <f>VLOOKUP(D5011,'[1]IPS REGISTRADAS'!B$9:C$3248,2,0)</f>
        <v>FUNDACION POLICLINICA CIENEGA MAGDALENA</v>
      </c>
      <c r="F5011" s="9">
        <v>55216497</v>
      </c>
    </row>
    <row r="5012" spans="1:6" x14ac:dyDescent="0.25">
      <c r="A5012" s="7" t="s">
        <v>272</v>
      </c>
      <c r="B5012" s="7" t="s">
        <v>273</v>
      </c>
      <c r="C5012" s="7" t="s">
        <v>2029</v>
      </c>
      <c r="D5012" s="8">
        <v>890501438</v>
      </c>
      <c r="E5012" s="1" t="str">
        <f>VLOOKUP(D5012,'[1]IPS REGISTRADAS'!B$9:C$3248,2,0)</f>
        <v>E.S.E. HOSPITAL EMIRO QUINTERO CAÑIZARES</v>
      </c>
      <c r="F5012" s="9">
        <v>215515076</v>
      </c>
    </row>
    <row r="5013" spans="1:6" x14ac:dyDescent="0.25">
      <c r="A5013" s="7" t="s">
        <v>272</v>
      </c>
      <c r="B5013" s="7" t="s">
        <v>273</v>
      </c>
      <c r="C5013" s="7" t="s">
        <v>2029</v>
      </c>
      <c r="D5013" s="8">
        <v>900313431</v>
      </c>
      <c r="E5013" s="1" t="str">
        <f>VLOOKUP(D5013,'[1]IPS REGISTRADAS'!B$9:C$3248,2,0)</f>
        <v>Q-SALUD S.A.S</v>
      </c>
      <c r="F5013" s="9">
        <v>9414750</v>
      </c>
    </row>
    <row r="5014" spans="1:6" x14ac:dyDescent="0.25">
      <c r="A5014" s="7" t="s">
        <v>272</v>
      </c>
      <c r="B5014" s="7" t="s">
        <v>273</v>
      </c>
      <c r="C5014" s="7" t="s">
        <v>2029</v>
      </c>
      <c r="D5014" s="8">
        <v>900361707</v>
      </c>
      <c r="E5014" s="1" t="str">
        <f>VLOOKUP(D5014,'[1]IPS REGISTRADAS'!B$9:C$3248,2,0)</f>
        <v>LABORATORIO CLINCO ISABEL SAS</v>
      </c>
      <c r="F5014" s="9">
        <v>3133370</v>
      </c>
    </row>
    <row r="5015" spans="1:6" x14ac:dyDescent="0.25">
      <c r="A5015" s="7" t="s">
        <v>272</v>
      </c>
      <c r="B5015" s="7" t="s">
        <v>273</v>
      </c>
      <c r="C5015" s="7" t="s">
        <v>2029</v>
      </c>
      <c r="D5015" s="8">
        <v>900470909</v>
      </c>
      <c r="E5015" s="1" t="str">
        <f>VLOOKUP(D5015,'[1]IPS REGISTRADAS'!B$9:C$3248,2,0)</f>
        <v>CLINICA DEL HOMBRE Y LA MUJER S.A.S</v>
      </c>
      <c r="F5015" s="9">
        <v>22719263</v>
      </c>
    </row>
    <row r="5016" spans="1:6" x14ac:dyDescent="0.25">
      <c r="A5016" s="7" t="s">
        <v>274</v>
      </c>
      <c r="B5016" s="7" t="s">
        <v>275</v>
      </c>
      <c r="C5016" s="7" t="s">
        <v>2029</v>
      </c>
      <c r="D5016" s="8">
        <v>802004504</v>
      </c>
      <c r="E5016" s="1" t="str">
        <f>VLOOKUP(D5016,'[1]IPS REGISTRADAS'!B$9:C$3248,2,0)</f>
        <v>CLINICA YEPES PORTO DE BARRANQUILLA ATLANTICO</v>
      </c>
      <c r="F5016" s="9">
        <v>140000000</v>
      </c>
    </row>
    <row r="5017" spans="1:6" x14ac:dyDescent="0.25">
      <c r="A5017" s="7" t="s">
        <v>274</v>
      </c>
      <c r="B5017" s="7" t="s">
        <v>275</v>
      </c>
      <c r="C5017" s="7" t="s">
        <v>2029</v>
      </c>
      <c r="D5017" s="8">
        <v>806008390</v>
      </c>
      <c r="E5017" s="1" t="str">
        <f>VLOOKUP(D5017,'[1]IPS REGISTRADAS'!B$9:C$3248,2,0)</f>
        <v>INSITITUO DE REHABILITACION INTEGRAL DE CARTAGENA LTDA REHABILITAR</v>
      </c>
      <c r="F5017" s="9">
        <v>23728735</v>
      </c>
    </row>
    <row r="5018" spans="1:6" x14ac:dyDescent="0.25">
      <c r="A5018" s="7" t="s">
        <v>274</v>
      </c>
      <c r="B5018" s="7" t="s">
        <v>275</v>
      </c>
      <c r="C5018" s="7" t="s">
        <v>2029</v>
      </c>
      <c r="D5018" s="8">
        <v>812007286</v>
      </c>
      <c r="E5018" s="1" t="str">
        <f>VLOOKUP(D5018,'[1]IPS REGISTRADAS'!B$9:C$3248,2,0)</f>
        <v>PSIQUIATRAS ASOCIADOS I.P.S LTDA</v>
      </c>
      <c r="F5018" s="9">
        <v>8000000</v>
      </c>
    </row>
    <row r="5019" spans="1:6" x14ac:dyDescent="0.25">
      <c r="A5019" s="7" t="s">
        <v>274</v>
      </c>
      <c r="B5019" s="7" t="s">
        <v>275</v>
      </c>
      <c r="C5019" s="7" t="s">
        <v>2029</v>
      </c>
      <c r="D5019" s="8">
        <v>823002342</v>
      </c>
      <c r="E5019" s="1" t="str">
        <f>VLOOKUP(D5019,'[1]IPS REGISTRADAS'!B$9:C$3248,2,0)</f>
        <v>CLINICA DE VARICES S.A.S.</v>
      </c>
      <c r="F5019" s="9">
        <v>40000000</v>
      </c>
    </row>
    <row r="5020" spans="1:6" x14ac:dyDescent="0.25">
      <c r="A5020" s="7" t="s">
        <v>274</v>
      </c>
      <c r="B5020" s="7" t="s">
        <v>275</v>
      </c>
      <c r="C5020" s="7" t="s">
        <v>2029</v>
      </c>
      <c r="D5020" s="8">
        <v>900006037</v>
      </c>
      <c r="E5020" s="1" t="str">
        <f>VLOOKUP(D5020,'[1]IPS REGISTRADAS'!B$9:C$3248,2,0)</f>
        <v>HOSPITAL UNIVERSITARIO DE SANTANDER E.S.E</v>
      </c>
      <c r="F5020" s="9">
        <v>15000000</v>
      </c>
    </row>
    <row r="5021" spans="1:6" x14ac:dyDescent="0.25">
      <c r="A5021" s="7" t="s">
        <v>270</v>
      </c>
      <c r="B5021" s="7" t="s">
        <v>271</v>
      </c>
      <c r="C5021" s="7" t="s">
        <v>2029</v>
      </c>
      <c r="D5021" s="8">
        <v>800213755</v>
      </c>
      <c r="E5021" s="1" t="str">
        <f>VLOOKUP(D5021,'[1]IPS REGISTRADAS'!B$9:C$3248,2,0)</f>
        <v>COOMESA</v>
      </c>
      <c r="F5021" s="9">
        <v>40076069</v>
      </c>
    </row>
    <row r="5022" spans="1:6" x14ac:dyDescent="0.25">
      <c r="A5022" s="7" t="s">
        <v>270</v>
      </c>
      <c r="B5022" s="7" t="s">
        <v>271</v>
      </c>
      <c r="C5022" s="7" t="s">
        <v>2029</v>
      </c>
      <c r="D5022" s="8">
        <v>806008356</v>
      </c>
      <c r="E5022" s="1" t="str">
        <f>VLOOKUP(D5022,'[1]IPS REGISTRADAS'!B$9:C$3248,2,0)</f>
        <v>UCI DEL CARIBE DE CARTAGENA BOLIVAR</v>
      </c>
      <c r="F5022" s="9">
        <v>3276363</v>
      </c>
    </row>
    <row r="5023" spans="1:6" x14ac:dyDescent="0.25">
      <c r="A5023" s="7" t="s">
        <v>270</v>
      </c>
      <c r="B5023" s="7" t="s">
        <v>271</v>
      </c>
      <c r="C5023" s="7" t="s">
        <v>2029</v>
      </c>
      <c r="D5023" s="8">
        <v>900437964</v>
      </c>
      <c r="E5023" s="1" t="str">
        <f>VLOOKUP(D5023,'[1]IPS REGISTRADAS'!B$9:C$3248,2,0)</f>
        <v>CENTRO DE RADIOLOGIA ELISA CLARA R.F S.A.S</v>
      </c>
      <c r="F5023" s="9">
        <v>92948480</v>
      </c>
    </row>
    <row r="5024" spans="1:6" x14ac:dyDescent="0.25">
      <c r="A5024" s="7" t="s">
        <v>270</v>
      </c>
      <c r="B5024" s="7" t="s">
        <v>271</v>
      </c>
      <c r="C5024" s="7" t="s">
        <v>2029</v>
      </c>
      <c r="D5024" s="8">
        <v>900611066</v>
      </c>
      <c r="E5024" s="1" t="str">
        <f>VLOOKUP(D5024,'[1]IPS REGISTRADAS'!B$9:C$3248,2,0)</f>
        <v>DILAB LABORATORIOS S.A.S.</v>
      </c>
      <c r="F5024" s="9">
        <v>6212531</v>
      </c>
    </row>
    <row r="5025" spans="1:6" x14ac:dyDescent="0.25">
      <c r="A5025" s="7" t="s">
        <v>217</v>
      </c>
      <c r="B5025" s="7" t="s">
        <v>218</v>
      </c>
      <c r="C5025" s="7" t="s">
        <v>2029</v>
      </c>
      <c r="D5025" s="8">
        <v>800130480</v>
      </c>
      <c r="E5025" s="1" t="str">
        <f>VLOOKUP(D5025,'[1]IPS REGISTRADAS'!B$9:C$3248,2,0)</f>
        <v>CENTRO DE MEDICINA NUCLEAR DEL TOLIMA LIMITADA</v>
      </c>
      <c r="F5025" s="9">
        <v>5000000</v>
      </c>
    </row>
    <row r="5026" spans="1:6" x14ac:dyDescent="0.25">
      <c r="A5026" s="7" t="s">
        <v>217</v>
      </c>
      <c r="B5026" s="7" t="s">
        <v>218</v>
      </c>
      <c r="C5026" s="7" t="s">
        <v>2029</v>
      </c>
      <c r="D5026" s="8">
        <v>900066347</v>
      </c>
      <c r="E5026" s="1" t="str">
        <f>VLOOKUP(D5026,'[1]IPS REGISTRADAS'!B$9:C$3248,2,0)</f>
        <v>E.S.E. HOSPITAL REGIONAL DE SAN GIL</v>
      </c>
      <c r="F5026" s="9">
        <v>15000000</v>
      </c>
    </row>
    <row r="5027" spans="1:6" x14ac:dyDescent="0.25">
      <c r="A5027" s="7" t="s">
        <v>217</v>
      </c>
      <c r="B5027" s="7" t="s">
        <v>218</v>
      </c>
      <c r="C5027" s="7" t="s">
        <v>2029</v>
      </c>
      <c r="D5027" s="8">
        <v>900634864</v>
      </c>
      <c r="E5027" s="1" t="str">
        <f>VLOOKUP(D5027,'[1]IPS REGISTRADAS'!B$9:C$3248,2,0)</f>
        <v>IPS TOTAL REHABILITATION</v>
      </c>
      <c r="F5027" s="9">
        <v>40050000</v>
      </c>
    </row>
    <row r="5028" spans="1:6" x14ac:dyDescent="0.25">
      <c r="A5028" s="7" t="s">
        <v>270</v>
      </c>
      <c r="B5028" s="7" t="s">
        <v>271</v>
      </c>
      <c r="C5028" s="7" t="s">
        <v>2029</v>
      </c>
      <c r="D5028" s="8">
        <v>806007567</v>
      </c>
      <c r="E5028" s="1" t="str">
        <f>VLOOKUP(D5028,'[1]IPS REGISTRADAS'!B$9:C$3248,2,0)</f>
        <v>E.S.E HOSPITAL LOCAL SAN JUAN PUERTO RICO</v>
      </c>
      <c r="F5028" s="9">
        <v>1523516</v>
      </c>
    </row>
    <row r="5029" spans="1:6" x14ac:dyDescent="0.25">
      <c r="A5029" s="7" t="s">
        <v>270</v>
      </c>
      <c r="B5029" s="7" t="s">
        <v>271</v>
      </c>
      <c r="C5029" s="7" t="s">
        <v>2029</v>
      </c>
      <c r="D5029" s="8">
        <v>891080015</v>
      </c>
      <c r="E5029" s="1" t="str">
        <f>VLOOKUP(D5029,'[1]IPS REGISTRADAS'!B$9:C$3248,2,0)</f>
        <v>E.S.E. HOSPITAL SAN DIEGO DE CERETE CORDOBA</v>
      </c>
      <c r="F5029" s="9">
        <v>21739288</v>
      </c>
    </row>
    <row r="5030" spans="1:6" x14ac:dyDescent="0.25">
      <c r="A5030" s="7" t="s">
        <v>270</v>
      </c>
      <c r="B5030" s="7" t="s">
        <v>271</v>
      </c>
      <c r="C5030" s="7" t="s">
        <v>2029</v>
      </c>
      <c r="D5030" s="8">
        <v>900233294</v>
      </c>
      <c r="E5030" s="1" t="str">
        <f>VLOOKUP(D5030,'[1]IPS REGISTRADAS'!B$9:C$3248,2,0)</f>
        <v>CLINICA GENERAL DEL CARIBE S.A</v>
      </c>
      <c r="F5030" s="9">
        <v>7925826</v>
      </c>
    </row>
    <row r="5031" spans="1:6" x14ac:dyDescent="0.25">
      <c r="A5031" s="7" t="s">
        <v>270</v>
      </c>
      <c r="B5031" s="7" t="s">
        <v>271</v>
      </c>
      <c r="C5031" s="7" t="s">
        <v>2029</v>
      </c>
      <c r="D5031" s="8">
        <v>900568257</v>
      </c>
      <c r="E5031" s="1" t="str">
        <f>VLOOKUP(D5031,'[1]IPS REGISTRADAS'!B$9:C$3248,2,0)</f>
        <v>UNIDAD DE CUIDADOS CRITICOS DEL CHOCO</v>
      </c>
      <c r="F5031" s="9">
        <v>173595245</v>
      </c>
    </row>
    <row r="5032" spans="1:6" x14ac:dyDescent="0.25">
      <c r="A5032" s="7" t="s">
        <v>272</v>
      </c>
      <c r="B5032" s="7" t="s">
        <v>273</v>
      </c>
      <c r="C5032" s="7" t="s">
        <v>2029</v>
      </c>
      <c r="D5032" s="8">
        <v>846000253</v>
      </c>
      <c r="E5032" s="1" t="str">
        <f>VLOOKUP(D5032,'[1]IPS REGISTRADAS'!B$9:C$3248,2,0)</f>
        <v>E.S.E. HOSPITAL LOCAL DE PUERTO ASIS</v>
      </c>
      <c r="F5032" s="9">
        <v>1857351</v>
      </c>
    </row>
    <row r="5033" spans="1:6" x14ac:dyDescent="0.25">
      <c r="A5033" s="7" t="s">
        <v>272</v>
      </c>
      <c r="B5033" s="7" t="s">
        <v>273</v>
      </c>
      <c r="C5033" s="7" t="s">
        <v>2029</v>
      </c>
      <c r="D5033" s="8">
        <v>890200500</v>
      </c>
      <c r="E5033" s="1" t="str">
        <f>VLOOKUP(D5033,'[1]IPS REGISTRADAS'!B$9:C$3248,2,0)</f>
        <v>ESE HOSPITAL PSIQUIATRICO SAN CAMILO</v>
      </c>
      <c r="F5033" s="9">
        <v>41910240</v>
      </c>
    </row>
    <row r="5034" spans="1:6" x14ac:dyDescent="0.25">
      <c r="A5034" s="7" t="s">
        <v>272</v>
      </c>
      <c r="B5034" s="7" t="s">
        <v>273</v>
      </c>
      <c r="C5034" s="7" t="s">
        <v>2029</v>
      </c>
      <c r="D5034" s="8">
        <v>900193988</v>
      </c>
      <c r="E5034" s="1" t="str">
        <f>VLOOKUP(D5034,'[1]IPS REGISTRADAS'!B$9:C$3248,2,0)</f>
        <v>UROCLINICA DE CORDOBA S.A.S</v>
      </c>
      <c r="F5034" s="9">
        <v>15300347</v>
      </c>
    </row>
    <row r="5035" spans="1:6" x14ac:dyDescent="0.25">
      <c r="A5035" s="7" t="s">
        <v>272</v>
      </c>
      <c r="B5035" s="7" t="s">
        <v>273</v>
      </c>
      <c r="C5035" s="7" t="s">
        <v>2029</v>
      </c>
      <c r="D5035" s="8">
        <v>900373544</v>
      </c>
      <c r="E5035" s="1" t="str">
        <f>VLOOKUP(D5035,'[1]IPS REGISTRADAS'!B$9:C$3248,2,0)</f>
        <v>IPS LABORATORIO CLINICO CRISTIAN DE VALLEDUPAR CESAR</v>
      </c>
      <c r="F5035" s="9">
        <v>5307436</v>
      </c>
    </row>
    <row r="5036" spans="1:6" x14ac:dyDescent="0.25">
      <c r="A5036" s="7" t="s">
        <v>270</v>
      </c>
      <c r="B5036" s="7" t="s">
        <v>271</v>
      </c>
      <c r="C5036" s="7" t="s">
        <v>2029</v>
      </c>
      <c r="D5036" s="8">
        <v>800025755</v>
      </c>
      <c r="E5036" s="1" t="str">
        <f>VLOOKUP(D5036,'[1]IPS REGISTRADAS'!B$9:C$3248,2,0)</f>
        <v>CLINICA SAN IGNACIO LIMITADA</v>
      </c>
      <c r="F5036" s="9">
        <v>19186552</v>
      </c>
    </row>
    <row r="5037" spans="1:6" x14ac:dyDescent="0.25">
      <c r="A5037" s="7" t="s">
        <v>270</v>
      </c>
      <c r="B5037" s="7" t="s">
        <v>271</v>
      </c>
      <c r="C5037" s="7" t="s">
        <v>2029</v>
      </c>
      <c r="D5037" s="8">
        <v>802004504</v>
      </c>
      <c r="E5037" s="1" t="str">
        <f>VLOOKUP(D5037,'[1]IPS REGISTRADAS'!B$9:C$3248,2,0)</f>
        <v>CLINICA YEPES PORTO DE BARRANQUILLA ATLANTICO</v>
      </c>
      <c r="F5037" s="9">
        <v>62191638</v>
      </c>
    </row>
    <row r="5038" spans="1:6" x14ac:dyDescent="0.25">
      <c r="A5038" s="7" t="s">
        <v>270</v>
      </c>
      <c r="B5038" s="7" t="s">
        <v>271</v>
      </c>
      <c r="C5038" s="7" t="s">
        <v>2029</v>
      </c>
      <c r="D5038" s="8">
        <v>890108597</v>
      </c>
      <c r="E5038" s="1" t="str">
        <f>VLOOKUP(D5038,'[1]IPS REGISTRADAS'!B$9:C$3248,2,0)</f>
        <v>HOSPITAL UNIVERSITARIO METROPOLITANO DE BARRANQUILLA ATLANTICO</v>
      </c>
      <c r="F5038" s="9">
        <v>294464798</v>
      </c>
    </row>
    <row r="5039" spans="1:6" x14ac:dyDescent="0.25">
      <c r="A5039" s="7" t="s">
        <v>270</v>
      </c>
      <c r="B5039" s="7" t="s">
        <v>271</v>
      </c>
      <c r="C5039" s="7" t="s">
        <v>2029</v>
      </c>
      <c r="D5039" s="8">
        <v>900087964</v>
      </c>
      <c r="E5039" s="1" t="str">
        <f>VLOOKUP(D5039,'[1]IPS REGISTRADAS'!B$9:C$3248,2,0)</f>
        <v>DIAGNOSIS E.U.</v>
      </c>
      <c r="F5039" s="9">
        <v>7519967</v>
      </c>
    </row>
    <row r="5040" spans="1:6" x14ac:dyDescent="0.25">
      <c r="A5040" s="7" t="s">
        <v>270</v>
      </c>
      <c r="B5040" s="7" t="s">
        <v>271</v>
      </c>
      <c r="C5040" s="7" t="s">
        <v>2029</v>
      </c>
      <c r="D5040" s="8">
        <v>900291511</v>
      </c>
      <c r="E5040" s="1" t="str">
        <f>VLOOKUP(D5040,'[1]IPS REGISTRADAS'!B$9:C$3248,2,0)</f>
        <v>FUNDACION CHIDESS DE SANTO TOMAS ATLANTICO</v>
      </c>
      <c r="F5040" s="9">
        <v>1799999</v>
      </c>
    </row>
    <row r="5041" spans="1:6" x14ac:dyDescent="0.25">
      <c r="A5041" s="7" t="s">
        <v>272</v>
      </c>
      <c r="B5041" s="7" t="s">
        <v>273</v>
      </c>
      <c r="C5041" s="7" t="s">
        <v>2029</v>
      </c>
      <c r="D5041" s="8">
        <v>800039986</v>
      </c>
      <c r="E5041" s="1" t="str">
        <f>VLOOKUP(D5041,'[1]IPS REGISTRADAS'!B$9:C$3248,2,0)</f>
        <v>HIGUERA ESCALANTE Y CIA LTDA</v>
      </c>
      <c r="F5041" s="9">
        <v>10349610</v>
      </c>
    </row>
    <row r="5042" spans="1:6" x14ac:dyDescent="0.25">
      <c r="A5042" s="7" t="s">
        <v>272</v>
      </c>
      <c r="B5042" s="7" t="s">
        <v>273</v>
      </c>
      <c r="C5042" s="7" t="s">
        <v>2029</v>
      </c>
      <c r="D5042" s="8">
        <v>802013023</v>
      </c>
      <c r="E5042" s="1" t="str">
        <f>VLOOKUP(D5042,'[1]IPS REGISTRADAS'!B$9:C$3248,2,0)</f>
        <v>E.S.E HOSPITAL MATERNO INFANTIL CIUDADELA METROPOLITANA DE SOLEDAD</v>
      </c>
      <c r="F5042" s="9">
        <v>2106523</v>
      </c>
    </row>
    <row r="5043" spans="1:6" x14ac:dyDescent="0.25">
      <c r="A5043" s="7" t="s">
        <v>272</v>
      </c>
      <c r="B5043" s="7" t="s">
        <v>273</v>
      </c>
      <c r="C5043" s="7" t="s">
        <v>2029</v>
      </c>
      <c r="D5043" s="8">
        <v>807008827</v>
      </c>
      <c r="E5043" s="1" t="str">
        <f>VLOOKUP(D5043,'[1]IPS REGISTRADAS'!B$9:C$3248,2,0)</f>
        <v>E.S.E.HOSPITAL REGIONAL SURORIENTAL CHINACOTA NORTE DE SANTANDER</v>
      </c>
      <c r="F5043" s="9">
        <v>1391125</v>
      </c>
    </row>
    <row r="5044" spans="1:6" x14ac:dyDescent="0.25">
      <c r="A5044" s="7" t="s">
        <v>272</v>
      </c>
      <c r="B5044" s="7" t="s">
        <v>273</v>
      </c>
      <c r="C5044" s="7" t="s">
        <v>2029</v>
      </c>
      <c r="D5044" s="8">
        <v>823002227</v>
      </c>
      <c r="E5044" s="1" t="str">
        <f>VLOOKUP(D5044,'[1]IPS REGISTRADAS'!B$9:C$3248,2,0)</f>
        <v>INSTITUTO DE CANCEROLOGIA DE SUCRE DE SINCELEJO SUCRE</v>
      </c>
      <c r="F5044" s="9">
        <v>60111813</v>
      </c>
    </row>
    <row r="5045" spans="1:6" x14ac:dyDescent="0.25">
      <c r="A5045" s="7" t="s">
        <v>272</v>
      </c>
      <c r="B5045" s="7" t="s">
        <v>273</v>
      </c>
      <c r="C5045" s="7" t="s">
        <v>2029</v>
      </c>
      <c r="D5045" s="8">
        <v>900269029</v>
      </c>
      <c r="E5045" s="1" t="str">
        <f>VLOOKUP(D5045,'[1]IPS REGISTRADAS'!B$9:C$3248,2,0)</f>
        <v>FUNDACION CENTRO COLOMBIANO DE EPILEPCIA Y ENFERMEDADES NEUROLOGICAS DE CARTAGENA BOLIVAR</v>
      </c>
      <c r="F5045" s="9">
        <v>19758142</v>
      </c>
    </row>
    <row r="5046" spans="1:6" x14ac:dyDescent="0.25">
      <c r="A5046" s="7" t="s">
        <v>270</v>
      </c>
      <c r="B5046" s="7" t="s">
        <v>271</v>
      </c>
      <c r="C5046" s="7" t="s">
        <v>2029</v>
      </c>
      <c r="D5046" s="8">
        <v>805027287</v>
      </c>
      <c r="E5046" s="1" t="str">
        <f>VLOOKUP(D5046,'[1]IPS REGISTRADAS'!B$9:C$3248,2,0)</f>
        <v>ESE RED DE SALUD DEL NORTE DE SANTIAGO DE CALI  VALLE</v>
      </c>
      <c r="F5046" s="9">
        <v>1091856</v>
      </c>
    </row>
    <row r="5047" spans="1:6" x14ac:dyDescent="0.25">
      <c r="A5047" s="7" t="s">
        <v>270</v>
      </c>
      <c r="B5047" s="7" t="s">
        <v>271</v>
      </c>
      <c r="C5047" s="7" t="s">
        <v>2029</v>
      </c>
      <c r="D5047" s="8">
        <v>891855029</v>
      </c>
      <c r="E5047" s="1" t="str">
        <f>VLOOKUP(D5047,'[1]IPS REGISTRADAS'!B$9:C$3248,2,0)</f>
        <v>E.S.E. HOSPITAL DE YOPAL CASANARE</v>
      </c>
      <c r="F5047" s="9">
        <v>4282877</v>
      </c>
    </row>
    <row r="5048" spans="1:6" x14ac:dyDescent="0.25">
      <c r="A5048" s="7" t="s">
        <v>270</v>
      </c>
      <c r="B5048" s="7" t="s">
        <v>271</v>
      </c>
      <c r="C5048" s="7" t="s">
        <v>2029</v>
      </c>
      <c r="D5048" s="8">
        <v>900235279</v>
      </c>
      <c r="E5048" s="1" t="str">
        <f>VLOOKUP(D5048,'[1]IPS REGISTRADAS'!B$9:C$3248,2,0)</f>
        <v>PSICO UNIDAD DE CONDUCTAS ADICTIVAS S.A.S.</v>
      </c>
      <c r="F5048" s="9">
        <v>87538954</v>
      </c>
    </row>
    <row r="5049" spans="1:6" x14ac:dyDescent="0.25">
      <c r="A5049" s="7" t="s">
        <v>270</v>
      </c>
      <c r="B5049" s="7" t="s">
        <v>271</v>
      </c>
      <c r="C5049" s="7" t="s">
        <v>2029</v>
      </c>
      <c r="D5049" s="8">
        <v>900462372</v>
      </c>
      <c r="E5049" s="1" t="str">
        <f>VLOOKUP(D5049,'[1]IPS REGISTRADAS'!B$9:C$3248,2,0)</f>
        <v>FUNDACIÓN SEMBRANDO ESPERANZAS</v>
      </c>
      <c r="F5049" s="9">
        <v>45383072</v>
      </c>
    </row>
    <row r="5050" spans="1:6" x14ac:dyDescent="0.25">
      <c r="A5050" s="7" t="s">
        <v>270</v>
      </c>
      <c r="B5050" s="7" t="s">
        <v>271</v>
      </c>
      <c r="C5050" s="7" t="s">
        <v>2029</v>
      </c>
      <c r="D5050" s="8">
        <v>805027337</v>
      </c>
      <c r="E5050" s="1" t="str">
        <f>VLOOKUP(D5050,'[1]IPS REGISTRADAS'!B$9:C$3248,2,0)</f>
        <v>RED DE SALUD DE ORIENTE CALI VALLE</v>
      </c>
      <c r="F5050" s="9">
        <v>1207354</v>
      </c>
    </row>
    <row r="5051" spans="1:6" x14ac:dyDescent="0.25">
      <c r="A5051" s="7" t="s">
        <v>270</v>
      </c>
      <c r="B5051" s="7" t="s">
        <v>271</v>
      </c>
      <c r="C5051" s="7" t="s">
        <v>2029</v>
      </c>
      <c r="D5051" s="8">
        <v>823004881</v>
      </c>
      <c r="E5051" s="1" t="str">
        <f>VLOOKUP(D5051,'[1]IPS REGISTRADAS'!B$9:C$3248,2,0)</f>
        <v>I.P.S INSTITUCIÓN PRESTADORA GUARANDA SANA LTDA</v>
      </c>
      <c r="F5051" s="9">
        <v>13416550</v>
      </c>
    </row>
    <row r="5052" spans="1:6" x14ac:dyDescent="0.25">
      <c r="A5052" s="7" t="s">
        <v>270</v>
      </c>
      <c r="B5052" s="7" t="s">
        <v>271</v>
      </c>
      <c r="C5052" s="7" t="s">
        <v>2029</v>
      </c>
      <c r="D5052" s="8">
        <v>900319282</v>
      </c>
      <c r="E5052" s="1" t="str">
        <f>VLOOKUP(D5052,'[1]IPS REGISTRADAS'!B$9:C$3248,2,0)</f>
        <v>IMÁGENES DIAGNOSTICAS DEL CHOCO</v>
      </c>
      <c r="F5052" s="9">
        <v>75239979</v>
      </c>
    </row>
    <row r="5053" spans="1:6" x14ac:dyDescent="0.25">
      <c r="A5053" s="7" t="s">
        <v>270</v>
      </c>
      <c r="B5053" s="7" t="s">
        <v>271</v>
      </c>
      <c r="C5053" s="7" t="s">
        <v>2029</v>
      </c>
      <c r="D5053" s="8">
        <v>900596827</v>
      </c>
      <c r="E5053" s="1" t="str">
        <f>VLOOKUP(D5053,'[1]IPS REGISTRADAS'!B$9:C$3248,2,0)</f>
        <v>UNIDAD D ECUIDADOS INTENSIVOS NUESTRA SEÑORA DE FATIMA SOCIEDAD POR ACCIONES  SIMPLIFICADA</v>
      </c>
      <c r="F5053" s="9">
        <v>29290480</v>
      </c>
    </row>
    <row r="5054" spans="1:6" x14ac:dyDescent="0.25">
      <c r="A5054" s="7" t="s">
        <v>0</v>
      </c>
      <c r="B5054" s="7" t="s">
        <v>1</v>
      </c>
      <c r="C5054" s="7" t="s">
        <v>2029</v>
      </c>
      <c r="D5054" s="8">
        <v>800129856</v>
      </c>
      <c r="E5054" s="1" t="str">
        <f>VLOOKUP(D5054,'[1]IPS REGISTRADAS'!B$9:C$3248,2,0)</f>
        <v>CLINICA DE LA COSTA LTDA DE BARRANQUILLA ATLANTICO</v>
      </c>
      <c r="F5054" s="9">
        <v>1361436702.0799999</v>
      </c>
    </row>
    <row r="5055" spans="1:6" x14ac:dyDescent="0.25">
      <c r="A5055" s="7" t="s">
        <v>0</v>
      </c>
      <c r="B5055" s="7" t="s">
        <v>1</v>
      </c>
      <c r="C5055" s="7" t="s">
        <v>2029</v>
      </c>
      <c r="D5055" s="8">
        <v>900423126</v>
      </c>
      <c r="E5055" s="1" t="str">
        <f>VLOOKUP(D5055,'[1]IPS REGISTRADAS'!B$9:C$3248,2,0)</f>
        <v xml:space="preserve">FUNDACION CLINICA MATERNO INFANTIL ADELA DE CHAR </v>
      </c>
      <c r="F5055" s="9">
        <v>629659117.49000001</v>
      </c>
    </row>
    <row r="5056" spans="1:6" x14ac:dyDescent="0.25">
      <c r="A5056" s="7" t="s">
        <v>1312</v>
      </c>
      <c r="B5056" s="7" t="s">
        <v>1313</v>
      </c>
      <c r="C5056" s="7" t="s">
        <v>2029</v>
      </c>
      <c r="D5056" s="8">
        <v>800189984</v>
      </c>
      <c r="E5056" s="1" t="str">
        <f>VLOOKUP(D5056,'[1]IPS REGISTRADAS'!B$9:C$3248,2,0)</f>
        <v>IMÁGENES DIAGNOSTICAS S.A.</v>
      </c>
      <c r="F5056" s="9">
        <v>30000000</v>
      </c>
    </row>
    <row r="5057" spans="1:6" x14ac:dyDescent="0.25">
      <c r="A5057" s="7" t="s">
        <v>1312</v>
      </c>
      <c r="B5057" s="7" t="s">
        <v>1313</v>
      </c>
      <c r="C5057" s="7" t="s">
        <v>2029</v>
      </c>
      <c r="D5057" s="8">
        <v>800212422</v>
      </c>
      <c r="E5057" s="1" t="str">
        <f>VLOOKUP(D5057,'[1]IPS REGISTRADAS'!B$9:C$3248,2,0)</f>
        <v>CLINICA FARALLONES S.A</v>
      </c>
      <c r="F5057" s="9">
        <v>10000000</v>
      </c>
    </row>
    <row r="5058" spans="1:6" x14ac:dyDescent="0.25">
      <c r="A5058" s="7" t="s">
        <v>1312</v>
      </c>
      <c r="B5058" s="7" t="s">
        <v>1313</v>
      </c>
      <c r="C5058" s="7" t="s">
        <v>2029</v>
      </c>
      <c r="D5058" s="8">
        <v>890303461</v>
      </c>
      <c r="E5058" s="1" t="str">
        <f>VLOOKUP(D5058,'[1]IPS REGISTRADAS'!B$9:C$3248,2,0)</f>
        <v>HOSPITAL UNIVERSAL DEL VALLE EVARISTO GARCIA DE CALI VALLE</v>
      </c>
      <c r="F5058" s="9">
        <v>5000000</v>
      </c>
    </row>
    <row r="5059" spans="1:6" x14ac:dyDescent="0.25">
      <c r="A5059" s="7" t="s">
        <v>1312</v>
      </c>
      <c r="B5059" s="7" t="s">
        <v>1313</v>
      </c>
      <c r="C5059" s="7" t="s">
        <v>2029</v>
      </c>
      <c r="D5059" s="8">
        <v>890303841</v>
      </c>
      <c r="E5059" s="1" t="str">
        <f>VLOOKUP(D5059,'[1]IPS REGISTRADAS'!B$9:C$3248,2,0)</f>
        <v>HOSPITAL DE SAN JUAN DE DIOS DE SANTIAGO DE CALI VALLE  DEL CAUCA</v>
      </c>
      <c r="F5059" s="9">
        <v>2305127</v>
      </c>
    </row>
    <row r="5060" spans="1:6" x14ac:dyDescent="0.25">
      <c r="A5060" s="7" t="s">
        <v>1312</v>
      </c>
      <c r="B5060" s="7" t="s">
        <v>1313</v>
      </c>
      <c r="C5060" s="7" t="s">
        <v>2029</v>
      </c>
      <c r="D5060" s="8">
        <v>890399020</v>
      </c>
      <c r="E5060" s="1" t="str">
        <f>VLOOKUP(D5060,'[1]IPS REGISTRADAS'!B$9:C$3248,2,0)</f>
        <v>FUNDACION CLINICA INFANTIL CLUB NOEL</v>
      </c>
      <c r="F5060" s="9">
        <v>9000000</v>
      </c>
    </row>
    <row r="5061" spans="1:6" x14ac:dyDescent="0.25">
      <c r="A5061" s="7" t="s">
        <v>1312</v>
      </c>
      <c r="B5061" s="7" t="s">
        <v>1313</v>
      </c>
      <c r="C5061" s="7" t="s">
        <v>2029</v>
      </c>
      <c r="D5061" s="8">
        <v>890700163</v>
      </c>
      <c r="E5061" s="1" t="str">
        <f>VLOOKUP(D5061,'[1]IPS REGISTRADAS'!B$9:C$3248,2,0)</f>
        <v>CLINICA MINERVA S.A. DE IBAGUE TOLIMA</v>
      </c>
      <c r="F5061" s="9">
        <v>50000000</v>
      </c>
    </row>
    <row r="5062" spans="1:6" x14ac:dyDescent="0.25">
      <c r="A5062" s="7" t="s">
        <v>1312</v>
      </c>
      <c r="B5062" s="7" t="s">
        <v>1313</v>
      </c>
      <c r="C5062" s="7" t="s">
        <v>2029</v>
      </c>
      <c r="D5062" s="8">
        <v>890706833</v>
      </c>
      <c r="E5062" s="1" t="str">
        <f>VLOOKUP(D5062,'[1]IPS REGISTRADAS'!B$9:C$3248,2,0)</f>
        <v>HOSPITAL FEDERICO LLERAS ACOSTA DE IBAGUE E.S.E.</v>
      </c>
      <c r="F5062" s="9">
        <v>300000000</v>
      </c>
    </row>
    <row r="5063" spans="1:6" x14ac:dyDescent="0.25">
      <c r="A5063" s="7" t="s">
        <v>1312</v>
      </c>
      <c r="B5063" s="7" t="s">
        <v>1313</v>
      </c>
      <c r="C5063" s="7" t="s">
        <v>2029</v>
      </c>
      <c r="D5063" s="8">
        <v>891401643</v>
      </c>
      <c r="E5063" s="1" t="str">
        <f>VLOOKUP(D5063,'[1]IPS REGISTRADAS'!B$9:C$3248,2,0)</f>
        <v>E.S.E. HOSPITAL SAN PEDRO Y SAN PABLO</v>
      </c>
      <c r="F5063" s="9">
        <v>15000000</v>
      </c>
    </row>
    <row r="5064" spans="1:6" x14ac:dyDescent="0.25">
      <c r="A5064" s="7" t="s">
        <v>1312</v>
      </c>
      <c r="B5064" s="7" t="s">
        <v>1313</v>
      </c>
      <c r="C5064" s="7" t="s">
        <v>2029</v>
      </c>
      <c r="D5064" s="8">
        <v>900246313</v>
      </c>
      <c r="E5064" s="1" t="str">
        <f>VLOOKUP(D5064,'[1]IPS REGISTRADAS'!B$9:C$3248,2,0)</f>
        <v>IPS INTEGRAL SOMOS SALUD DE IBAGUE TOLIMA</v>
      </c>
      <c r="F5064" s="9">
        <v>1778121</v>
      </c>
    </row>
    <row r="5065" spans="1:6" x14ac:dyDescent="0.25">
      <c r="A5065" s="7" t="s">
        <v>7</v>
      </c>
      <c r="B5065" s="7" t="s">
        <v>8</v>
      </c>
      <c r="C5065" s="7" t="s">
        <v>2029</v>
      </c>
      <c r="D5065" s="8">
        <v>800196939</v>
      </c>
      <c r="E5065" s="1" t="str">
        <f>VLOOKUP(D5065,'[1]IPS REGISTRADAS'!B$9:C$3248,2,0)</f>
        <v>HOSPITAL DEL OCCIDENTE DE KENNEDY III NIVEL E.S.E.</v>
      </c>
      <c r="F5065" s="9">
        <v>45847676</v>
      </c>
    </row>
    <row r="5066" spans="1:6" x14ac:dyDescent="0.25">
      <c r="A5066" s="7" t="s">
        <v>7</v>
      </c>
      <c r="B5066" s="7" t="s">
        <v>8</v>
      </c>
      <c r="C5066" s="7" t="s">
        <v>2029</v>
      </c>
      <c r="D5066" s="8">
        <v>830077444</v>
      </c>
      <c r="E5066" s="1" t="str">
        <f>VLOOKUP(D5066,'[1]IPS REGISTRADAS'!B$9:C$3248,2,0)</f>
        <v>HOSPITAL DEL SUR E.S.E</v>
      </c>
      <c r="F5066" s="9">
        <v>1196656</v>
      </c>
    </row>
    <row r="5067" spans="1:6" x14ac:dyDescent="0.25">
      <c r="A5067" s="7" t="s">
        <v>7</v>
      </c>
      <c r="B5067" s="7" t="s">
        <v>8</v>
      </c>
      <c r="C5067" s="7" t="s">
        <v>2029</v>
      </c>
      <c r="D5067" s="8">
        <v>860013704</v>
      </c>
      <c r="E5067" s="1" t="str">
        <f>VLOOKUP(D5067,'[1]IPS REGISTRADAS'!B$9:C$3248,2,0)</f>
        <v>GASES INDUSTRIALES DE COLOMBIA S.A.S</v>
      </c>
      <c r="F5067" s="9">
        <v>164386009</v>
      </c>
    </row>
    <row r="5068" spans="1:6" x14ac:dyDescent="0.25">
      <c r="A5068" s="7" t="s">
        <v>7</v>
      </c>
      <c r="B5068" s="7" t="s">
        <v>8</v>
      </c>
      <c r="C5068" s="7" t="s">
        <v>2029</v>
      </c>
      <c r="D5068" s="8">
        <v>890801944</v>
      </c>
      <c r="E5068" s="1" t="str">
        <f>VLOOKUP(D5068,'[1]IPS REGISTRADAS'!B$9:C$3248,2,0)</f>
        <v xml:space="preserve">HOSPITAL DEPARTAMENTAL SAN ANTONIO DE VILLAMARIA E.S.E. </v>
      </c>
      <c r="F5068" s="9">
        <v>9107385</v>
      </c>
    </row>
    <row r="5069" spans="1:6" x14ac:dyDescent="0.25">
      <c r="A5069" s="7" t="s">
        <v>7</v>
      </c>
      <c r="B5069" s="7" t="s">
        <v>8</v>
      </c>
      <c r="C5069" s="7" t="s">
        <v>2029</v>
      </c>
      <c r="D5069" s="8">
        <v>900118059</v>
      </c>
      <c r="E5069" s="1" t="str">
        <f>VLOOKUP(D5069,'[1]IPS REGISTRADAS'!B$9:C$3248,2,0)</f>
        <v>AMBULANCIAS ARMENIA LIMITADA</v>
      </c>
      <c r="F5069" s="9">
        <v>12267737</v>
      </c>
    </row>
    <row r="5070" spans="1:6" x14ac:dyDescent="0.25">
      <c r="A5070" s="7" t="s">
        <v>7</v>
      </c>
      <c r="B5070" s="7" t="s">
        <v>8</v>
      </c>
      <c r="C5070" s="7" t="s">
        <v>2029</v>
      </c>
      <c r="D5070" s="8">
        <v>900342064</v>
      </c>
      <c r="E5070" s="1" t="str">
        <f>VLOOKUP(D5070,'[1]IPS REGISTRADAS'!B$9:C$3248,2,0)</f>
        <v>SOCIMEDICOS S.A.S</v>
      </c>
      <c r="F5070" s="9">
        <v>1890713063</v>
      </c>
    </row>
    <row r="5071" spans="1:6" x14ac:dyDescent="0.25">
      <c r="A5071" s="7" t="s">
        <v>217</v>
      </c>
      <c r="B5071" s="7" t="s">
        <v>218</v>
      </c>
      <c r="C5071" s="7" t="s">
        <v>2029</v>
      </c>
      <c r="D5071" s="8">
        <v>830007355</v>
      </c>
      <c r="E5071" s="1" t="str">
        <f>VLOOKUP(D5071,'[1]IPS REGISTRADAS'!B$9:C$3248,2,0)</f>
        <v>FRESENIUS MEDICAL CARE  COLOMBIA DE BOGOTA D.C.</v>
      </c>
      <c r="F5071" s="9">
        <v>1091300330</v>
      </c>
    </row>
    <row r="5072" spans="1:6" x14ac:dyDescent="0.25">
      <c r="A5072" s="7" t="s">
        <v>217</v>
      </c>
      <c r="B5072" s="7" t="s">
        <v>218</v>
      </c>
      <c r="C5072" s="7" t="s">
        <v>2029</v>
      </c>
      <c r="D5072" s="8">
        <v>830511549</v>
      </c>
      <c r="E5072" s="1" t="str">
        <f>VLOOKUP(D5072,'[1]IPS REGISTRADAS'!B$9:C$3248,2,0)</f>
        <v>RESONANCIA E IMÁGENES SANTAMARIA S.A</v>
      </c>
      <c r="F5072" s="9">
        <v>8000000</v>
      </c>
    </row>
    <row r="5073" spans="1:6" x14ac:dyDescent="0.25">
      <c r="A5073" s="7" t="s">
        <v>217</v>
      </c>
      <c r="B5073" s="7" t="s">
        <v>218</v>
      </c>
      <c r="C5073" s="7" t="s">
        <v>2029</v>
      </c>
      <c r="D5073" s="8">
        <v>892399994</v>
      </c>
      <c r="E5073" s="1" t="str">
        <f>VLOOKUP(D5073,'[1]IPS REGISTRADAS'!B$9:C$3248,2,0)</f>
        <v>E.S.E. HOSPITAL ROSARIO PUMAREJO DE LOPEZ</v>
      </c>
      <c r="F5073" s="9">
        <v>450010000</v>
      </c>
    </row>
    <row r="5074" spans="1:6" x14ac:dyDescent="0.25">
      <c r="A5074" s="7" t="s">
        <v>217</v>
      </c>
      <c r="B5074" s="7" t="s">
        <v>218</v>
      </c>
      <c r="C5074" s="7" t="s">
        <v>2029</v>
      </c>
      <c r="D5074" s="8">
        <v>900012819</v>
      </c>
      <c r="E5074" s="1" t="str">
        <f>VLOOKUP(D5074,'[1]IPS REGISTRADAS'!B$9:C$3248,2,0)</f>
        <v>DIAC LTDA</v>
      </c>
      <c r="F5074" s="9">
        <v>80000000</v>
      </c>
    </row>
    <row r="5075" spans="1:6" x14ac:dyDescent="0.25">
      <c r="A5075" s="7" t="s">
        <v>217</v>
      </c>
      <c r="B5075" s="7" t="s">
        <v>218</v>
      </c>
      <c r="C5075" s="7" t="s">
        <v>2029</v>
      </c>
      <c r="D5075" s="8">
        <v>900016636</v>
      </c>
      <c r="E5075" s="1" t="str">
        <f>VLOOKUP(D5075,'[1]IPS REGISTRADAS'!B$9:C$3248,2,0)</f>
        <v>UNION TEMPORAL UCI DE LA SABANA</v>
      </c>
      <c r="F5075" s="9">
        <v>193381977</v>
      </c>
    </row>
    <row r="5076" spans="1:6" x14ac:dyDescent="0.25">
      <c r="A5076" s="7" t="s">
        <v>217</v>
      </c>
      <c r="B5076" s="7" t="s">
        <v>218</v>
      </c>
      <c r="C5076" s="7" t="s">
        <v>2029</v>
      </c>
      <c r="D5076" s="8">
        <v>900434342</v>
      </c>
      <c r="E5076" s="1" t="str">
        <f>VLOOKUP(D5076,'[1]IPS REGISTRADAS'!B$9:C$3248,2,0)</f>
        <v>I.P.S REHABILICOP S.A.S</v>
      </c>
      <c r="F5076" s="9">
        <v>30000000</v>
      </c>
    </row>
    <row r="5077" spans="1:6" x14ac:dyDescent="0.25">
      <c r="A5077" s="7" t="s">
        <v>272</v>
      </c>
      <c r="B5077" s="7" t="s">
        <v>273</v>
      </c>
      <c r="C5077" s="7" t="s">
        <v>2029</v>
      </c>
      <c r="D5077" s="8">
        <v>805027743</v>
      </c>
      <c r="E5077" s="1" t="str">
        <f>VLOOKUP(D5077,'[1]IPS REGISTRADAS'!B$9:C$3248,2,0)</f>
        <v>DUMIAN MEDICAL S.A.S</v>
      </c>
      <c r="F5077" s="9">
        <v>109649228</v>
      </c>
    </row>
    <row r="5078" spans="1:6" x14ac:dyDescent="0.25">
      <c r="A5078" s="7" t="s">
        <v>272</v>
      </c>
      <c r="B5078" s="7" t="s">
        <v>273</v>
      </c>
      <c r="C5078" s="7" t="s">
        <v>2029</v>
      </c>
      <c r="D5078" s="8">
        <v>812003851</v>
      </c>
      <c r="E5078" s="1" t="str">
        <f>VLOOKUP(D5078,'[1]IPS REGISTRADAS'!B$9:C$3248,2,0)</f>
        <v>ESE HOSPITAL SAN JUAN DE SAHAGUN CORDOBA</v>
      </c>
      <c r="F5078" s="9">
        <v>43104904</v>
      </c>
    </row>
    <row r="5079" spans="1:6" x14ac:dyDescent="0.25">
      <c r="A5079" s="7" t="s">
        <v>272</v>
      </c>
      <c r="B5079" s="7" t="s">
        <v>273</v>
      </c>
      <c r="C5079" s="7" t="s">
        <v>2029</v>
      </c>
      <c r="D5079" s="8">
        <v>890209698</v>
      </c>
      <c r="E5079" s="1" t="str">
        <f>VLOOKUP(D5079,'[1]IPS REGISTRADAS'!B$9:C$3248,2,0)</f>
        <v>CLINICA CHICAMOCHA S.A</v>
      </c>
      <c r="F5079" s="9">
        <v>2139918</v>
      </c>
    </row>
    <row r="5080" spans="1:6" x14ac:dyDescent="0.25">
      <c r="A5080" s="7" t="s">
        <v>272</v>
      </c>
      <c r="B5080" s="7" t="s">
        <v>273</v>
      </c>
      <c r="C5080" s="7" t="s">
        <v>2029</v>
      </c>
      <c r="D5080" s="8">
        <v>890400693</v>
      </c>
      <c r="E5080" s="1" t="str">
        <f>VLOOKUP(D5080,'[1]IPS REGISTRADAS'!B$9:C$3248,2,0)</f>
        <v>CLINICA BLAS DE LEZO DE CARTAGENA BOLIVAR</v>
      </c>
      <c r="F5080" s="9">
        <v>6943351</v>
      </c>
    </row>
    <row r="5081" spans="1:6" x14ac:dyDescent="0.25">
      <c r="A5081" s="7" t="s">
        <v>272</v>
      </c>
      <c r="B5081" s="7" t="s">
        <v>273</v>
      </c>
      <c r="C5081" s="7" t="s">
        <v>2029</v>
      </c>
      <c r="D5081" s="8">
        <v>899999151</v>
      </c>
      <c r="E5081" s="1" t="str">
        <f>VLOOKUP(D5081,'[1]IPS REGISTRADAS'!B$9:C$3248,2,0)</f>
        <v>E.S.E. HOSPITAL SAN RAFAEL FACATATIVA</v>
      </c>
      <c r="F5081" s="9">
        <v>1328543</v>
      </c>
    </row>
    <row r="5082" spans="1:6" x14ac:dyDescent="0.25">
      <c r="A5082" s="7" t="s">
        <v>272</v>
      </c>
      <c r="B5082" s="7" t="s">
        <v>273</v>
      </c>
      <c r="C5082" s="7" t="s">
        <v>2029</v>
      </c>
      <c r="D5082" s="8">
        <v>900593507</v>
      </c>
      <c r="E5082" s="1" t="str">
        <f>VLOOKUP(D5082,'[1]IPS REGISTRADAS'!B$9:C$3248,2,0)</f>
        <v>SERVICIOS MEDICOS DOMICILIARIOS Y DE SALUD OCUPACIONAL DOCTOR HOUSE IPS SAS</v>
      </c>
      <c r="F5082" s="9">
        <v>15839325</v>
      </c>
    </row>
    <row r="5083" spans="1:6" x14ac:dyDescent="0.25">
      <c r="A5083" s="7" t="s">
        <v>142</v>
      </c>
      <c r="B5083" s="7" t="s">
        <v>143</v>
      </c>
      <c r="C5083" s="7" t="s">
        <v>2029</v>
      </c>
      <c r="D5083" s="8">
        <v>813008841</v>
      </c>
      <c r="E5083" s="1" t="str">
        <f>VLOOKUP(D5083,'[1]IPS REGISTRADAS'!B$9:C$3248,2,0)</f>
        <v>INVERSIONES DAZA DISTILENT &amp; CIA S. EN C.</v>
      </c>
      <c r="F5083" s="9">
        <v>1485000</v>
      </c>
    </row>
    <row r="5084" spans="1:6" x14ac:dyDescent="0.25">
      <c r="A5084" s="7" t="s">
        <v>142</v>
      </c>
      <c r="B5084" s="7" t="s">
        <v>143</v>
      </c>
      <c r="C5084" s="7" t="s">
        <v>2029</v>
      </c>
      <c r="D5084" s="8">
        <v>900011436</v>
      </c>
      <c r="E5084" s="1" t="str">
        <f>VLOOKUP(D5084,'[1]IPS REGISTRADAS'!B$9:C$3248,2,0)</f>
        <v>PALERMO IMAGEN LTDA</v>
      </c>
      <c r="F5084" s="9">
        <v>7816491</v>
      </c>
    </row>
    <row r="5085" spans="1:6" x14ac:dyDescent="0.25">
      <c r="A5085" s="7" t="s">
        <v>142</v>
      </c>
      <c r="B5085" s="7" t="s">
        <v>143</v>
      </c>
      <c r="C5085" s="7" t="s">
        <v>2029</v>
      </c>
      <c r="D5085" s="8">
        <v>811013792</v>
      </c>
      <c r="E5085" s="1" t="str">
        <f>VLOOKUP(D5085,'[1]IPS REGISTRADAS'!B$9:C$3248,2,0)</f>
        <v>E.S.E. HOSPITAL ANTONIO ROLDAN BETANCUR</v>
      </c>
      <c r="F5085" s="9">
        <v>60000000</v>
      </c>
    </row>
    <row r="5086" spans="1:6" x14ac:dyDescent="0.25">
      <c r="A5086" s="7" t="s">
        <v>142</v>
      </c>
      <c r="B5086" s="7" t="s">
        <v>143</v>
      </c>
      <c r="C5086" s="7" t="s">
        <v>2029</v>
      </c>
      <c r="D5086" s="8">
        <v>900576185</v>
      </c>
      <c r="E5086" s="1" t="str">
        <f>VLOOKUP(D5086,'[1]IPS REGISTRADAS'!B$9:C$3248,2,0)</f>
        <v>CENTRO DE TERAPIAS INTEGRALES REHABILITAR SAS</v>
      </c>
      <c r="F5086" s="9">
        <v>16830000</v>
      </c>
    </row>
    <row r="5087" spans="1:6" x14ac:dyDescent="0.25">
      <c r="A5087" s="7" t="s">
        <v>19</v>
      </c>
      <c r="B5087" s="7" t="s">
        <v>20</v>
      </c>
      <c r="C5087" s="7" t="s">
        <v>2029</v>
      </c>
      <c r="D5087" s="8">
        <v>830092718</v>
      </c>
      <c r="E5087" s="1" t="str">
        <f>VLOOKUP(D5087,'[1]IPS REGISTRADAS'!B$9:C$3248,2,0)</f>
        <v>DIAGNOSTICOS E IMÁGENES S.A.</v>
      </c>
      <c r="F5087" s="9">
        <v>90000000</v>
      </c>
    </row>
    <row r="5088" spans="1:6" x14ac:dyDescent="0.25">
      <c r="A5088" s="7" t="s">
        <v>19</v>
      </c>
      <c r="B5088" s="7" t="s">
        <v>20</v>
      </c>
      <c r="C5088" s="7" t="s">
        <v>2029</v>
      </c>
      <c r="D5088" s="8">
        <v>890706823</v>
      </c>
      <c r="E5088" s="1" t="str">
        <f>VLOOKUP(D5088,'[1]IPS REGISTRADAS'!B$9:C$3248,2,0)</f>
        <v>HOSPITAL REINA SOFIA DE ESPAÑA LERIDA TOLIMA</v>
      </c>
      <c r="F5088" s="9">
        <v>7000000</v>
      </c>
    </row>
    <row r="5089" spans="1:6" x14ac:dyDescent="0.25">
      <c r="A5089" s="7" t="s">
        <v>19</v>
      </c>
      <c r="B5089" s="7" t="s">
        <v>20</v>
      </c>
      <c r="C5089" s="7" t="s">
        <v>2029</v>
      </c>
      <c r="D5089" s="8">
        <v>900512251</v>
      </c>
      <c r="E5089" s="1" t="str">
        <f>VLOOKUP(D5089,'[1]IPS REGISTRADAS'!B$9:C$3248,2,0)</f>
        <v>LADMEDIS DISTRIBUCIONES MEDICA SAS</v>
      </c>
      <c r="F5089" s="9">
        <v>20763475</v>
      </c>
    </row>
    <row r="5090" spans="1:6" x14ac:dyDescent="0.25">
      <c r="A5090" s="7" t="s">
        <v>142</v>
      </c>
      <c r="B5090" s="7" t="s">
        <v>143</v>
      </c>
      <c r="C5090" s="7" t="s">
        <v>2029</v>
      </c>
      <c r="D5090" s="8">
        <v>890701718</v>
      </c>
      <c r="E5090" s="1" t="str">
        <f>VLOOKUP(D5090,'[1]IPS REGISTRADAS'!B$9:C$3248,2,0)</f>
        <v>HOSPITAL REGIONAL LIBANO TOLIMA E.S.E.</v>
      </c>
      <c r="F5090" s="9">
        <v>168300000</v>
      </c>
    </row>
    <row r="5091" spans="1:6" x14ac:dyDescent="0.25">
      <c r="A5091" s="7" t="s">
        <v>142</v>
      </c>
      <c r="B5091" s="7" t="s">
        <v>143</v>
      </c>
      <c r="C5091" s="7" t="s">
        <v>2029</v>
      </c>
      <c r="D5091" s="8">
        <v>900015226</v>
      </c>
      <c r="E5091" s="1" t="str">
        <f>VLOOKUP(D5091,'[1]IPS REGISTRADAS'!B$9:C$3248,2,0)</f>
        <v>IMÁGENES DIAGNOSTICAS DE ALTA RESOLUCION IDAR CTA</v>
      </c>
      <c r="F5091" s="9">
        <v>16393355</v>
      </c>
    </row>
    <row r="5092" spans="1:6" x14ac:dyDescent="0.25">
      <c r="A5092" s="7" t="s">
        <v>142</v>
      </c>
      <c r="B5092" s="7" t="s">
        <v>143</v>
      </c>
      <c r="C5092" s="7" t="s">
        <v>2029</v>
      </c>
      <c r="D5092" s="8">
        <v>900244429</v>
      </c>
      <c r="E5092" s="1" t="str">
        <f>VLOOKUP(D5092,'[1]IPS REGISTRADAS'!B$9:C$3248,2,0)</f>
        <v>TECNOVIDA DIAGNOSTICO POR IMÁGENES S.A.S</v>
      </c>
      <c r="F5092" s="9">
        <v>54054000</v>
      </c>
    </row>
    <row r="5093" spans="1:6" x14ac:dyDescent="0.25">
      <c r="A5093" s="7" t="s">
        <v>0</v>
      </c>
      <c r="B5093" s="7" t="s">
        <v>1</v>
      </c>
      <c r="C5093" s="7" t="s">
        <v>2029</v>
      </c>
      <c r="D5093" s="8">
        <v>900146332</v>
      </c>
      <c r="E5093" s="1" t="str">
        <f>VLOOKUP(D5093,'[1]IPS REGISTRADAS'!B$9:C$3248,2,0)</f>
        <v>CLINICENTRO DE REHABILITACION CARDIACA Y PULMONAR LTDA</v>
      </c>
      <c r="F5093" s="9">
        <v>3429011</v>
      </c>
    </row>
    <row r="5094" spans="1:6" x14ac:dyDescent="0.25">
      <c r="A5094" s="7" t="s">
        <v>0</v>
      </c>
      <c r="B5094" s="7" t="s">
        <v>1</v>
      </c>
      <c r="C5094" s="7" t="s">
        <v>2029</v>
      </c>
      <c r="D5094" s="8">
        <v>900581036</v>
      </c>
      <c r="E5094" s="1" t="str">
        <f>VLOOKUP(D5094,'[1]IPS REGISTRADAS'!B$9:C$3248,2,0)</f>
        <v>GASTOCENTRO S.A.S.</v>
      </c>
      <c r="F5094" s="9">
        <v>9157128</v>
      </c>
    </row>
    <row r="5095" spans="1:6" x14ac:dyDescent="0.25">
      <c r="A5095" s="7" t="s">
        <v>142</v>
      </c>
      <c r="B5095" s="7" t="s">
        <v>143</v>
      </c>
      <c r="C5095" s="7" t="s">
        <v>2029</v>
      </c>
      <c r="D5095" s="8">
        <v>813005431</v>
      </c>
      <c r="E5095" s="1" t="str">
        <f>VLOOKUP(D5095,'[1]IPS REGISTRADAS'!B$9:C$3248,2,0)</f>
        <v>SOCIEDAD CLINICA EMCOSALUD DE NEIVA HUILA</v>
      </c>
      <c r="F5095" s="9">
        <v>103772798</v>
      </c>
    </row>
    <row r="5096" spans="1:6" x14ac:dyDescent="0.25">
      <c r="A5096" s="7" t="s">
        <v>142</v>
      </c>
      <c r="B5096" s="7" t="s">
        <v>143</v>
      </c>
      <c r="C5096" s="7" t="s">
        <v>2029</v>
      </c>
      <c r="D5096" s="8">
        <v>900483518</v>
      </c>
      <c r="E5096" s="1" t="str">
        <f>VLOOKUP(D5096,'[1]IPS REGISTRADAS'!B$9:C$3248,2,0)</f>
        <v>HUMANIZAR SALUD INTEGRAL S.A.S.</v>
      </c>
      <c r="F5096" s="9">
        <v>42075000</v>
      </c>
    </row>
    <row r="5097" spans="1:6" x14ac:dyDescent="0.25">
      <c r="A5097" s="7" t="s">
        <v>142</v>
      </c>
      <c r="B5097" s="7" t="s">
        <v>143</v>
      </c>
      <c r="C5097" s="7" t="s">
        <v>2029</v>
      </c>
      <c r="D5097" s="8">
        <v>900596827</v>
      </c>
      <c r="E5097" s="1" t="str">
        <f>VLOOKUP(D5097,'[1]IPS REGISTRADAS'!B$9:C$3248,2,0)</f>
        <v>UNIDAD D ECUIDADOS INTENSIVOS NUESTRA SEÑORA DE FATIMA SOCIEDAD POR ACCIONES  SIMPLIFICADA</v>
      </c>
      <c r="F5097" s="9">
        <v>4423983</v>
      </c>
    </row>
    <row r="5098" spans="1:6" x14ac:dyDescent="0.25">
      <c r="A5098" s="7" t="s">
        <v>0</v>
      </c>
      <c r="B5098" s="7" t="s">
        <v>1</v>
      </c>
      <c r="C5098" s="7" t="s">
        <v>2029</v>
      </c>
      <c r="D5098" s="8">
        <v>900272320</v>
      </c>
      <c r="E5098" s="1" t="str">
        <f>VLOOKUP(D5098,'[1]IPS REGISTRADAS'!B$9:C$3248,2,0)</f>
        <v>COMPAÑÍA DE NEUROLOGOS, NEUROCIRUJANOS Y ESPECIALIDADES AFINES, S.A.S.</v>
      </c>
      <c r="F5098" s="9">
        <v>2029510</v>
      </c>
    </row>
    <row r="5099" spans="1:6" x14ac:dyDescent="0.25">
      <c r="A5099" s="7" t="s">
        <v>0</v>
      </c>
      <c r="B5099" s="7" t="s">
        <v>1</v>
      </c>
      <c r="C5099" s="7" t="s">
        <v>2029</v>
      </c>
      <c r="D5099" s="8">
        <v>900348416</v>
      </c>
      <c r="E5099" s="1" t="str">
        <f>VLOOKUP(D5099,'[1]IPS REGISTRADAS'!B$9:C$3248,2,0)</f>
        <v>MEDICINA DOMICILIARIA DE COLOMBIA</v>
      </c>
      <c r="F5099" s="9">
        <v>20532145</v>
      </c>
    </row>
    <row r="5100" spans="1:6" x14ac:dyDescent="0.25">
      <c r="A5100" s="7" t="s">
        <v>1312</v>
      </c>
      <c r="B5100" s="7" t="s">
        <v>1313</v>
      </c>
      <c r="C5100" s="7" t="s">
        <v>2029</v>
      </c>
      <c r="D5100" s="8">
        <v>800000118</v>
      </c>
      <c r="E5100" s="1" t="str">
        <f>VLOOKUP(D5100,'[1]IPS REGISTRADAS'!B$9:C$3248,2,0)</f>
        <v>E.S.E. HOSPITAL UNIVERSITARIO DEL QUINDIO SAN JUAN DE DIOS</v>
      </c>
      <c r="F5100" s="9">
        <v>2467785</v>
      </c>
    </row>
    <row r="5101" spans="1:6" x14ac:dyDescent="0.25">
      <c r="A5101" s="7" t="s">
        <v>1312</v>
      </c>
      <c r="B5101" s="7" t="s">
        <v>1313</v>
      </c>
      <c r="C5101" s="7" t="s">
        <v>2029</v>
      </c>
      <c r="D5101" s="8">
        <v>805023423</v>
      </c>
      <c r="E5101" s="1" t="str">
        <f>VLOOKUP(D5101,'[1]IPS REGISTRADAS'!B$9:C$3248,2,0)</f>
        <v>CLINICA NUESTRA SEÑORA DEL ROSARIO</v>
      </c>
      <c r="F5101" s="9">
        <v>13000000</v>
      </c>
    </row>
    <row r="5102" spans="1:6" x14ac:dyDescent="0.25">
      <c r="A5102" s="7" t="s">
        <v>1312</v>
      </c>
      <c r="B5102" s="7" t="s">
        <v>1313</v>
      </c>
      <c r="C5102" s="7" t="s">
        <v>2029</v>
      </c>
      <c r="D5102" s="8">
        <v>822002459</v>
      </c>
      <c r="E5102" s="1" t="str">
        <f>VLOOKUP(D5102,'[1]IPS REGISTRADAS'!B$9:C$3248,2,0)</f>
        <v>ESE DEL MUNICIPIO DE VILLAVICIENCIO</v>
      </c>
      <c r="F5102" s="9">
        <v>1775700</v>
      </c>
    </row>
    <row r="5103" spans="1:6" x14ac:dyDescent="0.25">
      <c r="A5103" s="7" t="s">
        <v>1312</v>
      </c>
      <c r="B5103" s="7" t="s">
        <v>1313</v>
      </c>
      <c r="C5103" s="7" t="s">
        <v>2029</v>
      </c>
      <c r="D5103" s="8">
        <v>890707059</v>
      </c>
      <c r="E5103" s="1" t="str">
        <f>VLOOKUP(D5103,'[1]IPS REGISTRADAS'!B$9:C$3248,2,0)</f>
        <v>E.S.E. HOSPITAL SAN FRANCISCO DE IBAGUE TOLIMA</v>
      </c>
      <c r="F5103" s="9">
        <v>5148506</v>
      </c>
    </row>
    <row r="5104" spans="1:6" x14ac:dyDescent="0.25">
      <c r="A5104" s="7" t="s">
        <v>1312</v>
      </c>
      <c r="B5104" s="7" t="s">
        <v>1313</v>
      </c>
      <c r="C5104" s="7" t="s">
        <v>2029</v>
      </c>
      <c r="D5104" s="8">
        <v>891855029</v>
      </c>
      <c r="E5104" s="1" t="str">
        <f>VLOOKUP(D5104,'[1]IPS REGISTRADAS'!B$9:C$3248,2,0)</f>
        <v>E.S.E. HOSPITAL DE YOPAL CASANARE</v>
      </c>
      <c r="F5104" s="9">
        <v>3700742</v>
      </c>
    </row>
    <row r="5105" spans="1:6" x14ac:dyDescent="0.25">
      <c r="A5105" s="7" t="s">
        <v>1312</v>
      </c>
      <c r="B5105" s="7" t="s">
        <v>1313</v>
      </c>
      <c r="C5105" s="7" t="s">
        <v>2029</v>
      </c>
      <c r="D5105" s="8">
        <v>899999151</v>
      </c>
      <c r="E5105" s="1" t="str">
        <f>VLOOKUP(D5105,'[1]IPS REGISTRADAS'!B$9:C$3248,2,0)</f>
        <v>E.S.E. HOSPITAL SAN RAFAEL FACATATIVA</v>
      </c>
      <c r="F5105" s="9">
        <v>10000000</v>
      </c>
    </row>
    <row r="5106" spans="1:6" x14ac:dyDescent="0.25">
      <c r="A5106" s="7" t="s">
        <v>7</v>
      </c>
      <c r="B5106" s="7" t="s">
        <v>8</v>
      </c>
      <c r="C5106" s="7" t="s">
        <v>2029</v>
      </c>
      <c r="D5106" s="8">
        <v>800082446</v>
      </c>
      <c r="E5106" s="1" t="str">
        <f>VLOOKUP(D5106,'[1]IPS REGISTRADAS'!B$9:C$3248,2,0)</f>
        <v>INSTITUTO DEL SISTEMA NERVISO DEL RISARALDA S.A.S</v>
      </c>
      <c r="F5106" s="9">
        <v>1133902</v>
      </c>
    </row>
    <row r="5107" spans="1:6" x14ac:dyDescent="0.25">
      <c r="A5107" s="7" t="s">
        <v>7</v>
      </c>
      <c r="B5107" s="7" t="s">
        <v>8</v>
      </c>
      <c r="C5107" s="7" t="s">
        <v>2029</v>
      </c>
      <c r="D5107" s="8">
        <v>800125697</v>
      </c>
      <c r="E5107" s="1" t="str">
        <f>VLOOKUP(D5107,'[1]IPS REGISTRADAS'!B$9:C$3248,2,0)</f>
        <v>HOSPITAL NELSON RESTREPO MARTINEZ</v>
      </c>
      <c r="F5107" s="9">
        <v>1369810</v>
      </c>
    </row>
    <row r="5108" spans="1:6" x14ac:dyDescent="0.25">
      <c r="A5108" s="7" t="s">
        <v>7</v>
      </c>
      <c r="B5108" s="7" t="s">
        <v>8</v>
      </c>
      <c r="C5108" s="7" t="s">
        <v>2029</v>
      </c>
      <c r="D5108" s="8">
        <v>807002424</v>
      </c>
      <c r="E5108" s="1" t="str">
        <f>VLOOKUP(D5108,'[1]IPS REGISTRADAS'!B$9:C$3248,2,0)</f>
        <v>CLINICA DE CANCEROLOGIA DEL NORTE DE SANTANDER LTDA DE CUCUTA</v>
      </c>
      <c r="F5108" s="9">
        <v>241877010</v>
      </c>
    </row>
    <row r="5109" spans="1:6" x14ac:dyDescent="0.25">
      <c r="A5109" s="7" t="s">
        <v>7</v>
      </c>
      <c r="B5109" s="7" t="s">
        <v>8</v>
      </c>
      <c r="C5109" s="7" t="s">
        <v>2029</v>
      </c>
      <c r="D5109" s="8">
        <v>860023878</v>
      </c>
      <c r="E5109" s="1" t="str">
        <f>VLOOKUP(D5109,'[1]IPS REGISTRADAS'!B$9:C$3248,2,0)</f>
        <v>E.S.E. HOSPITAL DIVINO SALVADOR DE SOPO</v>
      </c>
      <c r="F5109" s="9">
        <v>6551147</v>
      </c>
    </row>
    <row r="5110" spans="1:6" x14ac:dyDescent="0.25">
      <c r="A5110" s="7" t="s">
        <v>7</v>
      </c>
      <c r="B5110" s="7" t="s">
        <v>8</v>
      </c>
      <c r="C5110" s="7" t="s">
        <v>2029</v>
      </c>
      <c r="D5110" s="8">
        <v>890306950</v>
      </c>
      <c r="E5110" s="1" t="str">
        <f>VLOOKUP(D5110,'[1]IPS REGISTRADAS'!B$9:C$3248,2,0)</f>
        <v>E.S.E. HOSPITAL PILOTO DE JAMUNDI</v>
      </c>
      <c r="F5110" s="9">
        <v>33589301</v>
      </c>
    </row>
    <row r="5111" spans="1:6" x14ac:dyDescent="0.25">
      <c r="A5111" s="7" t="s">
        <v>7</v>
      </c>
      <c r="B5111" s="7" t="s">
        <v>8</v>
      </c>
      <c r="C5111" s="7" t="s">
        <v>2029</v>
      </c>
      <c r="D5111" s="8">
        <v>891900367</v>
      </c>
      <c r="E5111" s="1" t="str">
        <f>VLOOKUP(D5111,'[1]IPS REGISTRADAS'!B$9:C$3248,2,0)</f>
        <v xml:space="preserve">HOSPITAL GONZALO CONTRERAS E.S.E. </v>
      </c>
      <c r="F5111" s="9">
        <v>14196357</v>
      </c>
    </row>
    <row r="5112" spans="1:6" x14ac:dyDescent="0.25">
      <c r="A5112" s="7" t="s">
        <v>19</v>
      </c>
      <c r="B5112" s="7" t="s">
        <v>20</v>
      </c>
      <c r="C5112" s="7" t="s">
        <v>2029</v>
      </c>
      <c r="D5112" s="8">
        <v>807004352</v>
      </c>
      <c r="E5112" s="1" t="str">
        <f>VLOOKUP(D5112,'[1]IPS REGISTRADAS'!B$9:C$3248,2,0)</f>
        <v>E.S.E. IMSALUD DE SAN JOSE DE CUCUTA</v>
      </c>
      <c r="F5112" s="9">
        <v>79211905</v>
      </c>
    </row>
    <row r="5113" spans="1:6" x14ac:dyDescent="0.25">
      <c r="A5113" s="7" t="s">
        <v>19</v>
      </c>
      <c r="B5113" s="7" t="s">
        <v>20</v>
      </c>
      <c r="C5113" s="7" t="s">
        <v>2029</v>
      </c>
      <c r="D5113" s="8">
        <v>899999092</v>
      </c>
      <c r="E5113" s="1" t="str">
        <f>VLOOKUP(D5113,'[1]IPS REGISTRADAS'!B$9:C$3248,2,0)</f>
        <v xml:space="preserve">INSTITUTO NACIONAL DE CANCEROLOGIA E.S.E. </v>
      </c>
      <c r="F5113" s="9">
        <v>500000000</v>
      </c>
    </row>
    <row r="5114" spans="1:6" x14ac:dyDescent="0.25">
      <c r="A5114" s="7" t="s">
        <v>19</v>
      </c>
      <c r="B5114" s="7" t="s">
        <v>20</v>
      </c>
      <c r="C5114" s="7" t="s">
        <v>2029</v>
      </c>
      <c r="D5114" s="8">
        <v>900013381</v>
      </c>
      <c r="E5114" s="1" t="str">
        <f>VLOOKUP(D5114,'[1]IPS REGISTRADAS'!B$9:C$3248,2,0)</f>
        <v>SOCIEDAD MEDICA DE ESPECIALISTAS DIAGNOSTICO E IMAGENOLOGIA MEDSALUD LTDA</v>
      </c>
      <c r="F5114" s="9">
        <v>10000000</v>
      </c>
    </row>
    <row r="5115" spans="1:6" x14ac:dyDescent="0.25">
      <c r="A5115" s="7" t="s">
        <v>19</v>
      </c>
      <c r="B5115" s="7" t="s">
        <v>20</v>
      </c>
      <c r="C5115" s="7" t="s">
        <v>2029</v>
      </c>
      <c r="D5115" s="8">
        <v>807003768</v>
      </c>
      <c r="E5115" s="1" t="str">
        <f>VLOOKUP(D5115,'[1]IPS REGISTRADAS'!B$9:C$3248,2,0)</f>
        <v>RADIOTERAPIA DEL NORTE LTDA DE CUCUTA</v>
      </c>
      <c r="F5115" s="9">
        <v>18000000</v>
      </c>
    </row>
    <row r="5116" spans="1:6" x14ac:dyDescent="0.25">
      <c r="A5116" s="7" t="s">
        <v>19</v>
      </c>
      <c r="B5116" s="7" t="s">
        <v>20</v>
      </c>
      <c r="C5116" s="7" t="s">
        <v>2029</v>
      </c>
      <c r="D5116" s="8">
        <v>900575153</v>
      </c>
      <c r="E5116" s="1" t="str">
        <f>VLOOKUP(D5116,'[1]IPS REGISTRADAS'!B$9:C$3248,2,0)</f>
        <v>ANGIOVASCULAR MORENO SOCIEDAD POR ACCIONES SIMPLIFICADA</v>
      </c>
      <c r="F5116" s="9">
        <v>46111422</v>
      </c>
    </row>
    <row r="5117" spans="1:6" x14ac:dyDescent="0.25">
      <c r="A5117" s="7" t="s">
        <v>1312</v>
      </c>
      <c r="B5117" s="7" t="s">
        <v>1313</v>
      </c>
      <c r="C5117" s="7" t="s">
        <v>2029</v>
      </c>
      <c r="D5117" s="8">
        <v>800197177</v>
      </c>
      <c r="E5117" s="1" t="str">
        <f>VLOOKUP(D5117,'[1]IPS REGISTRADAS'!B$9:C$3248,2,0)</f>
        <v>HOSPITAL LA VICTORIA III NIVEL  DE BOGOTÁ D.C.</v>
      </c>
      <c r="F5117" s="9">
        <v>10000000</v>
      </c>
    </row>
    <row r="5118" spans="1:6" x14ac:dyDescent="0.25">
      <c r="A5118" s="7" t="s">
        <v>1312</v>
      </c>
      <c r="B5118" s="7" t="s">
        <v>1313</v>
      </c>
      <c r="C5118" s="7" t="s">
        <v>2029</v>
      </c>
      <c r="D5118" s="8">
        <v>800231235</v>
      </c>
      <c r="E5118" s="1" t="str">
        <f>VLOOKUP(D5118,'[1]IPS REGISTRADAS'!B$9:C$3248,2,0)</f>
        <v>E.S.E. HOSPITAL UNIVERSITARIO SAN JORGE DE PEREIRA</v>
      </c>
      <c r="F5118" s="9">
        <v>180000000</v>
      </c>
    </row>
    <row r="5119" spans="1:6" x14ac:dyDescent="0.25">
      <c r="A5119" s="7" t="s">
        <v>1312</v>
      </c>
      <c r="B5119" s="7" t="s">
        <v>1313</v>
      </c>
      <c r="C5119" s="7" t="s">
        <v>2029</v>
      </c>
      <c r="D5119" s="8">
        <v>809001482</v>
      </c>
      <c r="E5119" s="1" t="str">
        <f>VLOOKUP(D5119,'[1]IPS REGISTRADAS'!B$9:C$3248,2,0)</f>
        <v>CLINICA DE OJOS DEL TOLIMA LTDA</v>
      </c>
      <c r="F5119" s="9">
        <v>4000000</v>
      </c>
    </row>
    <row r="5120" spans="1:6" x14ac:dyDescent="0.25">
      <c r="A5120" s="7" t="s">
        <v>1312</v>
      </c>
      <c r="B5120" s="7" t="s">
        <v>1313</v>
      </c>
      <c r="C5120" s="7" t="s">
        <v>2029</v>
      </c>
      <c r="D5120" s="8">
        <v>809002913</v>
      </c>
      <c r="E5120" s="1" t="str">
        <f>VLOOKUP(D5120,'[1]IPS REGISTRADAS'!B$9:C$3248,2,0)</f>
        <v>PROMOVER LTDA DE IBAGUÉ TOLIMA</v>
      </c>
      <c r="F5120" s="9">
        <v>18914528</v>
      </c>
    </row>
    <row r="5121" spans="1:6" x14ac:dyDescent="0.25">
      <c r="A5121" s="7" t="s">
        <v>1312</v>
      </c>
      <c r="B5121" s="7" t="s">
        <v>1313</v>
      </c>
      <c r="C5121" s="7" t="s">
        <v>2029</v>
      </c>
      <c r="D5121" s="8">
        <v>809005719</v>
      </c>
      <c r="E5121" s="1" t="str">
        <f>VLOOKUP(D5121,'[1]IPS REGISTRADAS'!B$9:C$3248,2,0)</f>
        <v>HOSPITAL SAN VICENTE E.S.E. DE ROVIRA TOLIMA</v>
      </c>
      <c r="F5121" s="9">
        <v>1466589</v>
      </c>
    </row>
    <row r="5122" spans="1:6" x14ac:dyDescent="0.25">
      <c r="A5122" s="7" t="s">
        <v>1312</v>
      </c>
      <c r="B5122" s="7" t="s">
        <v>1313</v>
      </c>
      <c r="C5122" s="7" t="s">
        <v>2029</v>
      </c>
      <c r="D5122" s="8">
        <v>809012505</v>
      </c>
      <c r="E5122" s="1" t="str">
        <f>VLOOKUP(D5122,'[1]IPS REGISTRADAS'!B$9:C$3248,2,0)</f>
        <v>CENTRO UROLOGICO UROCADIZ IPS LTDA</v>
      </c>
      <c r="F5122" s="9">
        <v>35000000</v>
      </c>
    </row>
    <row r="5123" spans="1:6" x14ac:dyDescent="0.25">
      <c r="A5123" s="7" t="s">
        <v>1312</v>
      </c>
      <c r="B5123" s="7" t="s">
        <v>1313</v>
      </c>
      <c r="C5123" s="7" t="s">
        <v>2029</v>
      </c>
      <c r="D5123" s="8">
        <v>890801099</v>
      </c>
      <c r="E5123" s="1" t="str">
        <f>VLOOKUP(D5123,'[1]IPS REGISTRADAS'!B$9:C$3248,2,0)</f>
        <v>E.S.E. HOSPITAL DEPARTAMENTAL SANTA SOFIA DE CALDAS</v>
      </c>
      <c r="F5123" s="9">
        <v>6000000</v>
      </c>
    </row>
    <row r="5124" spans="1:6" x14ac:dyDescent="0.25">
      <c r="A5124" s="7" t="s">
        <v>1312</v>
      </c>
      <c r="B5124" s="7" t="s">
        <v>1313</v>
      </c>
      <c r="C5124" s="7" t="s">
        <v>2029</v>
      </c>
      <c r="D5124" s="8">
        <v>900379445</v>
      </c>
      <c r="E5124" s="1" t="str">
        <f>VLOOKUP(D5124,'[1]IPS REGISTRADAS'!B$9:C$3248,2,0)</f>
        <v>INSTITUCION PRESTADORA DE SERVICIOS DE SALUD OCUPACIONAL EMPRESARIAL S.A.S</v>
      </c>
      <c r="F5124" s="9">
        <v>3000000</v>
      </c>
    </row>
    <row r="5125" spans="1:6" x14ac:dyDescent="0.25">
      <c r="A5125" s="7" t="s">
        <v>142</v>
      </c>
      <c r="B5125" s="7" t="s">
        <v>143</v>
      </c>
      <c r="C5125" s="7" t="s">
        <v>2029</v>
      </c>
      <c r="D5125" s="8">
        <v>890303841</v>
      </c>
      <c r="E5125" s="1" t="str">
        <f>VLOOKUP(D5125,'[1]IPS REGISTRADAS'!B$9:C$3248,2,0)</f>
        <v>HOSPITAL DE SAN JUAN DE DIOS DE SANTIAGO DE CALI VALLE  DEL CAUCA</v>
      </c>
      <c r="F5125" s="9">
        <v>133947000</v>
      </c>
    </row>
    <row r="5126" spans="1:6" x14ac:dyDescent="0.25">
      <c r="A5126" s="7" t="s">
        <v>142</v>
      </c>
      <c r="B5126" s="7" t="s">
        <v>143</v>
      </c>
      <c r="C5126" s="7" t="s">
        <v>2029</v>
      </c>
      <c r="D5126" s="8">
        <v>900091644</v>
      </c>
      <c r="E5126" s="1" t="str">
        <f>VLOOKUP(D5126,'[1]IPS REGISTRADAS'!B$9:C$3248,2,0)</f>
        <v>CEDIT DEL SUR LTDA DE SAN JUAN DE PASTO NARIÑO</v>
      </c>
      <c r="F5126" s="9">
        <v>29392534</v>
      </c>
    </row>
    <row r="5127" spans="1:6" x14ac:dyDescent="0.25">
      <c r="A5127" s="7" t="s">
        <v>142</v>
      </c>
      <c r="B5127" s="7" t="s">
        <v>143</v>
      </c>
      <c r="C5127" s="7" t="s">
        <v>2029</v>
      </c>
      <c r="D5127" s="8">
        <v>900198012</v>
      </c>
      <c r="E5127" s="1" t="str">
        <f>VLOOKUP(D5127,'[1]IPS REGISTRADAS'!B$9:C$3248,2,0)</f>
        <v>IPS CLINICA ROQUE ARMANDO LOPEZ ALVAREZ E.U</v>
      </c>
      <c r="F5127" s="9">
        <v>11862045</v>
      </c>
    </row>
    <row r="5128" spans="1:6" x14ac:dyDescent="0.25">
      <c r="A5128" s="7" t="s">
        <v>142</v>
      </c>
      <c r="B5128" s="7" t="s">
        <v>143</v>
      </c>
      <c r="C5128" s="7" t="s">
        <v>2029</v>
      </c>
      <c r="D5128" s="8">
        <v>814006248</v>
      </c>
      <c r="E5128" s="1" t="str">
        <f>VLOOKUP(D5128,'[1]IPS REGISTRADAS'!B$9:C$3248,2,0)</f>
        <v>UNIDAD CARDIOQUIRURGICA DE NARIÑO S.A.S</v>
      </c>
      <c r="F5128" s="9">
        <v>20953688</v>
      </c>
    </row>
    <row r="5129" spans="1:6" x14ac:dyDescent="0.25">
      <c r="A5129" s="7" t="s">
        <v>142</v>
      </c>
      <c r="B5129" s="7" t="s">
        <v>143</v>
      </c>
      <c r="C5129" s="7" t="s">
        <v>2029</v>
      </c>
      <c r="D5129" s="8">
        <v>900136865</v>
      </c>
      <c r="E5129" s="1" t="str">
        <f>VLOOKUP(D5129,'[1]IPS REGISTRADAS'!B$9:C$3248,2,0)</f>
        <v>E.S.E. HOSPITAL REGIONAL DEL MAGDALENA MEDIO</v>
      </c>
      <c r="F5129" s="9">
        <v>81086694</v>
      </c>
    </row>
    <row r="5130" spans="1:6" x14ac:dyDescent="0.25">
      <c r="A5130" s="7" t="s">
        <v>0</v>
      </c>
      <c r="B5130" s="7" t="s">
        <v>1</v>
      </c>
      <c r="C5130" s="7" t="s">
        <v>2029</v>
      </c>
      <c r="D5130" s="8">
        <v>820005389</v>
      </c>
      <c r="E5130" s="1" t="str">
        <f>VLOOKUP(D5130,'[1]IPS REGISTRADAS'!B$9:C$3248,2,0)</f>
        <v>E.S.E. HOSPITAL REGIONAL DE CHIQUINQUIRA</v>
      </c>
      <c r="F5130" s="9">
        <v>62542635</v>
      </c>
    </row>
    <row r="5131" spans="1:6" x14ac:dyDescent="0.25">
      <c r="A5131" s="7" t="s">
        <v>0</v>
      </c>
      <c r="B5131" s="7" t="s">
        <v>1</v>
      </c>
      <c r="C5131" s="7" t="s">
        <v>2029</v>
      </c>
      <c r="D5131" s="8">
        <v>890001266</v>
      </c>
      <c r="E5131" s="1" t="str">
        <f>VLOOKUP(D5131,'[1]IPS REGISTRADAS'!B$9:C$3248,2,0)</f>
        <v>LIGA CONTRA EL CANCER DE QUINDIO QUINDICANCER</v>
      </c>
      <c r="F5131" s="9">
        <v>10723000</v>
      </c>
    </row>
    <row r="5132" spans="1:6" x14ac:dyDescent="0.25">
      <c r="A5132" s="7" t="s">
        <v>0</v>
      </c>
      <c r="B5132" s="7" t="s">
        <v>1</v>
      </c>
      <c r="C5132" s="7" t="s">
        <v>2029</v>
      </c>
      <c r="D5132" s="8">
        <v>900307907</v>
      </c>
      <c r="E5132" s="1" t="str">
        <f>VLOOKUP(D5132,'[1]IPS REGISTRADAS'!B$9:C$3248,2,0)</f>
        <v>POLICLINICO DEL CAFÉ</v>
      </c>
      <c r="F5132" s="9">
        <v>2403000</v>
      </c>
    </row>
    <row r="5133" spans="1:6" x14ac:dyDescent="0.25">
      <c r="A5133" s="7" t="s">
        <v>217</v>
      </c>
      <c r="B5133" s="7" t="s">
        <v>218</v>
      </c>
      <c r="C5133" s="7" t="s">
        <v>2029</v>
      </c>
      <c r="D5133" s="8">
        <v>800215019</v>
      </c>
      <c r="E5133" s="1" t="str">
        <f>VLOOKUP(D5133,'[1]IPS REGISTRADAS'!B$9:C$3248,2,0)</f>
        <v>SOCIEDAD CORDOBESA DE CIRUGIA VASCULAR LTDA DE MONTERIA CORDOBA</v>
      </c>
      <c r="F5133" s="9">
        <v>9000000</v>
      </c>
    </row>
    <row r="5134" spans="1:6" x14ac:dyDescent="0.25">
      <c r="A5134" s="7" t="s">
        <v>217</v>
      </c>
      <c r="B5134" s="7" t="s">
        <v>218</v>
      </c>
      <c r="C5134" s="7" t="s">
        <v>2029</v>
      </c>
      <c r="D5134" s="8">
        <v>802020334</v>
      </c>
      <c r="E5134" s="1" t="str">
        <f>VLOOKUP(D5134,'[1]IPS REGISTRADAS'!B$9:C$3248,2,0)</f>
        <v>QUIMIO  SALUD LTDA DE BARRANQUILLA ATLANTICO</v>
      </c>
      <c r="F5134" s="9">
        <v>199297260</v>
      </c>
    </row>
    <row r="5135" spans="1:6" x14ac:dyDescent="0.25">
      <c r="A5135" s="7" t="s">
        <v>217</v>
      </c>
      <c r="B5135" s="7" t="s">
        <v>218</v>
      </c>
      <c r="C5135" s="7" t="s">
        <v>2029</v>
      </c>
      <c r="D5135" s="8">
        <v>812005590</v>
      </c>
      <c r="E5135" s="1" t="str">
        <f>VLOOKUP(D5135,'[1]IPS REGISTRADAS'!B$9:C$3248,2,0)</f>
        <v>SOCIEDAD CARDIOVASCULAR DE CORDOBA LTDA DE MONTERIA CORDOBA</v>
      </c>
      <c r="F5135" s="9">
        <v>1000000</v>
      </c>
    </row>
    <row r="5136" spans="1:6" x14ac:dyDescent="0.25">
      <c r="A5136" s="7" t="s">
        <v>217</v>
      </c>
      <c r="B5136" s="7" t="s">
        <v>218</v>
      </c>
      <c r="C5136" s="7" t="s">
        <v>2029</v>
      </c>
      <c r="D5136" s="8">
        <v>900090247</v>
      </c>
      <c r="E5136" s="1" t="str">
        <f>VLOOKUP(D5136,'[1]IPS REGISTRADAS'!B$9:C$3248,2,0)</f>
        <v>CENTRO CARDIO INFANTIL IPS E.U</v>
      </c>
      <c r="F5136" s="9">
        <v>80156895</v>
      </c>
    </row>
    <row r="5137" spans="1:6" x14ac:dyDescent="0.25">
      <c r="A5137" s="7" t="s">
        <v>217</v>
      </c>
      <c r="B5137" s="7" t="s">
        <v>218</v>
      </c>
      <c r="C5137" s="7" t="s">
        <v>2029</v>
      </c>
      <c r="D5137" s="8">
        <v>900357465</v>
      </c>
      <c r="E5137" s="1" t="str">
        <f>VLOOKUP(D5137,'[1]IPS REGISTRADAS'!B$9:C$3248,2,0)</f>
        <v>CENTRO DE REHABILITACION FISICA Y ASESORIA SEXUAL CERAS S.A.S.</v>
      </c>
      <c r="F5137" s="9">
        <v>40000000</v>
      </c>
    </row>
    <row r="5138" spans="1:6" x14ac:dyDescent="0.25">
      <c r="A5138" s="7" t="s">
        <v>272</v>
      </c>
      <c r="B5138" s="7" t="s">
        <v>273</v>
      </c>
      <c r="C5138" s="7" t="s">
        <v>2029</v>
      </c>
      <c r="D5138" s="8">
        <v>804014457</v>
      </c>
      <c r="E5138" s="1" t="str">
        <f>VLOOKUP(D5138,'[1]IPS REGISTRADAS'!B$9:C$3248,2,0)</f>
        <v>RUEDA G MEDICOS ASESORES LIMITADA</v>
      </c>
      <c r="F5138" s="9">
        <v>16828696</v>
      </c>
    </row>
    <row r="5139" spans="1:6" x14ac:dyDescent="0.25">
      <c r="A5139" s="7" t="s">
        <v>272</v>
      </c>
      <c r="B5139" s="7" t="s">
        <v>273</v>
      </c>
      <c r="C5139" s="7" t="s">
        <v>2029</v>
      </c>
      <c r="D5139" s="8">
        <v>824000725</v>
      </c>
      <c r="E5139" s="1" t="str">
        <f>VLOOKUP(D5139,'[1]IPS REGISTRADAS'!B$9:C$3248,2,0)</f>
        <v xml:space="preserve">HOSPITAL EDUARDO ARREDONDO DAZA </v>
      </c>
      <c r="F5139" s="9">
        <v>3555445</v>
      </c>
    </row>
    <row r="5140" spans="1:6" x14ac:dyDescent="0.25">
      <c r="A5140" s="7" t="s">
        <v>272</v>
      </c>
      <c r="B5140" s="7" t="s">
        <v>273</v>
      </c>
      <c r="C5140" s="7" t="s">
        <v>2029</v>
      </c>
      <c r="D5140" s="8">
        <v>860007373</v>
      </c>
      <c r="E5140" s="1" t="str">
        <f>VLOOKUP(D5140,'[1]IPS REGISTRADAS'!B$9:C$3248,2,0)</f>
        <v>FUNDACION HOSPITAL SAN CARLOS</v>
      </c>
      <c r="F5140" s="9">
        <v>7676065</v>
      </c>
    </row>
    <row r="5141" spans="1:6" x14ac:dyDescent="0.25">
      <c r="A5141" s="7" t="s">
        <v>272</v>
      </c>
      <c r="B5141" s="7" t="s">
        <v>273</v>
      </c>
      <c r="C5141" s="7" t="s">
        <v>2029</v>
      </c>
      <c r="D5141" s="8">
        <v>891180268</v>
      </c>
      <c r="E5141" s="1" t="str">
        <f>VLOOKUP(D5141,'[1]IPS REGISTRADAS'!B$9:C$3248,2,0)</f>
        <v>HOSPITAL UNIVERSITARIO HERNANDO MONCALEANO PERDOMO E.S.E</v>
      </c>
      <c r="F5141" s="9">
        <v>324261200</v>
      </c>
    </row>
    <row r="5142" spans="1:6" x14ac:dyDescent="0.25">
      <c r="A5142" s="7" t="s">
        <v>272</v>
      </c>
      <c r="B5142" s="7" t="s">
        <v>273</v>
      </c>
      <c r="C5142" s="7" t="s">
        <v>2029</v>
      </c>
      <c r="D5142" s="8">
        <v>900217343</v>
      </c>
      <c r="E5142" s="1" t="str">
        <f>VLOOKUP(D5142,'[1]IPS REGISTRADAS'!B$9:C$3248,2,0)</f>
        <v>CLINICA OFTALMOLOGICA DE SUCRE S.A.S</v>
      </c>
      <c r="F5142" s="9">
        <v>48988352</v>
      </c>
    </row>
    <row r="5143" spans="1:6" x14ac:dyDescent="0.25">
      <c r="A5143" s="7" t="s">
        <v>272</v>
      </c>
      <c r="B5143" s="7" t="s">
        <v>273</v>
      </c>
      <c r="C5143" s="7" t="s">
        <v>2029</v>
      </c>
      <c r="D5143" s="8">
        <v>900491883</v>
      </c>
      <c r="E5143" s="1" t="str">
        <f>VLOOKUP(D5143,'[1]IPS REGISTRADAS'!B$9:C$3248,2,0)</f>
        <v>MEDICINA EN CASA S.A.S.</v>
      </c>
      <c r="F5143" s="9">
        <v>123523889</v>
      </c>
    </row>
    <row r="5144" spans="1:6" x14ac:dyDescent="0.25">
      <c r="A5144" s="7" t="s">
        <v>19</v>
      </c>
      <c r="B5144" s="7" t="s">
        <v>20</v>
      </c>
      <c r="C5144" s="7" t="s">
        <v>2029</v>
      </c>
      <c r="D5144" s="8">
        <v>830099212</v>
      </c>
      <c r="E5144" s="1" t="str">
        <f>VLOOKUP(D5144,'[1]IPS REGISTRADAS'!B$9:C$3248,2,0)</f>
        <v>CENTRO DE INVESTIGACIONES ONCOLOGICAS CLINICA SAN DIEGO SA  BOGOTA</v>
      </c>
      <c r="F5144" s="9">
        <v>30000000</v>
      </c>
    </row>
    <row r="5145" spans="1:6" x14ac:dyDescent="0.25">
      <c r="A5145" s="7" t="s">
        <v>19</v>
      </c>
      <c r="B5145" s="7" t="s">
        <v>20</v>
      </c>
      <c r="C5145" s="7" t="s">
        <v>2029</v>
      </c>
      <c r="D5145" s="8">
        <v>890680027</v>
      </c>
      <c r="E5145" s="1" t="str">
        <f>VLOOKUP(D5145,'[1]IPS REGISTRADAS'!B$9:C$3248,2,0)</f>
        <v>E.S.E. HOSPITAL PEDRO LEON ALVAREZ DIAZ</v>
      </c>
      <c r="F5145" s="9">
        <v>7871959</v>
      </c>
    </row>
    <row r="5146" spans="1:6" x14ac:dyDescent="0.25">
      <c r="A5146" s="7" t="s">
        <v>0</v>
      </c>
      <c r="B5146" s="7" t="s">
        <v>1</v>
      </c>
      <c r="C5146" s="7" t="s">
        <v>2029</v>
      </c>
      <c r="D5146" s="8">
        <v>900041610</v>
      </c>
      <c r="E5146" s="1" t="str">
        <f>VLOOKUP(D5146,'[1]IPS REGISTRADAS'!B$9:C$3248,2,0)</f>
        <v>TRANSPORTE-SALUD-IMÁGENES TRANSALIM LTDA</v>
      </c>
      <c r="F5146" s="9">
        <v>14796810</v>
      </c>
    </row>
    <row r="5147" spans="1:6" x14ac:dyDescent="0.25">
      <c r="A5147" s="7" t="s">
        <v>0</v>
      </c>
      <c r="B5147" s="7" t="s">
        <v>1</v>
      </c>
      <c r="C5147" s="7" t="s">
        <v>2029</v>
      </c>
      <c r="D5147" s="8">
        <v>900222944</v>
      </c>
      <c r="E5147" s="1" t="str">
        <f>VLOOKUP(D5147,'[1]IPS REGISTRADAS'!B$9:C$3248,2,0)</f>
        <v>FUNDACION PATRULLA AEREA DEL CHOCÓ</v>
      </c>
      <c r="F5147" s="9">
        <v>57669000</v>
      </c>
    </row>
    <row r="5148" spans="1:6" x14ac:dyDescent="0.25">
      <c r="A5148" s="7" t="s">
        <v>7</v>
      </c>
      <c r="B5148" s="7" t="s">
        <v>8</v>
      </c>
      <c r="C5148" s="7" t="s">
        <v>2029</v>
      </c>
      <c r="D5148" s="8">
        <v>813013341</v>
      </c>
      <c r="E5148" s="1" t="str">
        <f>VLOOKUP(D5148,'[1]IPS REGISTRADAS'!B$9:C$3248,2,0)</f>
        <v>INSTITUTO CARDIOVASCULAR Y OFTALMOLOGICO DE NEIVA HUILA</v>
      </c>
      <c r="F5148" s="9">
        <v>17135015</v>
      </c>
    </row>
    <row r="5149" spans="1:6" x14ac:dyDescent="0.25">
      <c r="A5149" s="7" t="s">
        <v>7</v>
      </c>
      <c r="B5149" s="7" t="s">
        <v>8</v>
      </c>
      <c r="C5149" s="7" t="s">
        <v>2029</v>
      </c>
      <c r="D5149" s="8">
        <v>816005003</v>
      </c>
      <c r="E5149" s="1" t="str">
        <f>VLOOKUP(D5149,'[1]IPS REGISTRADAS'!B$9:C$3248,2,0)</f>
        <v>E.S.E SALUD PEREIRA</v>
      </c>
      <c r="F5149" s="9">
        <v>39934847</v>
      </c>
    </row>
    <row r="5150" spans="1:6" x14ac:dyDescent="0.25">
      <c r="A5150" s="7" t="s">
        <v>7</v>
      </c>
      <c r="B5150" s="7" t="s">
        <v>8</v>
      </c>
      <c r="C5150" s="7" t="s">
        <v>2029</v>
      </c>
      <c r="D5150" s="8">
        <v>891200952</v>
      </c>
      <c r="E5150" s="1" t="str">
        <f>VLOOKUP(D5150,'[1]IPS REGISTRADAS'!B$9:C$3248,2,0)</f>
        <v>HOSPITAL EDUARDO SANTOS E.S.E. DE LA UNION NARIÑO</v>
      </c>
      <c r="F5150" s="9">
        <v>5370814</v>
      </c>
    </row>
    <row r="5151" spans="1:6" x14ac:dyDescent="0.25">
      <c r="A5151" s="7" t="s">
        <v>7</v>
      </c>
      <c r="B5151" s="7" t="s">
        <v>8</v>
      </c>
      <c r="C5151" s="7" t="s">
        <v>2029</v>
      </c>
      <c r="D5151" s="8">
        <v>891800570</v>
      </c>
      <c r="E5151" s="1" t="str">
        <f>VLOOKUP(D5151,'[1]IPS REGISTRADAS'!B$9:C$3248,2,0)</f>
        <v>E.S.E. HOSPITAL JOSE CALLETANO VASQUEZ DE PUERTO BOYACA</v>
      </c>
      <c r="F5151" s="9">
        <v>3037810</v>
      </c>
    </row>
    <row r="5152" spans="1:6" x14ac:dyDescent="0.25">
      <c r="A5152" s="7" t="s">
        <v>7</v>
      </c>
      <c r="B5152" s="7" t="s">
        <v>8</v>
      </c>
      <c r="C5152" s="7" t="s">
        <v>2029</v>
      </c>
      <c r="D5152" s="8">
        <v>900013939</v>
      </c>
      <c r="E5152" s="1" t="str">
        <f>VLOOKUP(D5152,'[1]IPS REGISTRADAS'!B$9:C$3248,2,0)</f>
        <v>CORPORACION PARA LA ATENCION Y EL DIAGNOSTICO DE ENFERMEDADES MILAGROZ DE BOGOTA</v>
      </c>
      <c r="F5152" s="9">
        <v>151616555</v>
      </c>
    </row>
    <row r="5153" spans="1:6" x14ac:dyDescent="0.25">
      <c r="A5153" s="7" t="s">
        <v>272</v>
      </c>
      <c r="B5153" s="7" t="s">
        <v>273</v>
      </c>
      <c r="C5153" s="7" t="s">
        <v>2029</v>
      </c>
      <c r="D5153" s="8">
        <v>812004935</v>
      </c>
      <c r="E5153" s="1" t="str">
        <f>VLOOKUP(D5153,'[1]IPS REGISTRADAS'!B$9:C$3248,2,0)</f>
        <v>CASA DEL NIÑO LTDA DE MONTERIA CORDOBA</v>
      </c>
      <c r="F5153" s="9">
        <v>70009441</v>
      </c>
    </row>
    <row r="5154" spans="1:6" x14ac:dyDescent="0.25">
      <c r="A5154" s="7" t="s">
        <v>272</v>
      </c>
      <c r="B5154" s="7" t="s">
        <v>273</v>
      </c>
      <c r="C5154" s="7" t="s">
        <v>2029</v>
      </c>
      <c r="D5154" s="8">
        <v>820005314</v>
      </c>
      <c r="E5154" s="1" t="str">
        <f>VLOOKUP(D5154,'[1]IPS REGISTRADAS'!B$9:C$3248,2,0)</f>
        <v>CENTRO OPTICO DEL NORTE E.U.</v>
      </c>
      <c r="F5154" s="9">
        <v>7352070</v>
      </c>
    </row>
    <row r="5155" spans="1:6" x14ac:dyDescent="0.25">
      <c r="A5155" s="7" t="s">
        <v>272</v>
      </c>
      <c r="B5155" s="7" t="s">
        <v>273</v>
      </c>
      <c r="C5155" s="7" t="s">
        <v>2029</v>
      </c>
      <c r="D5155" s="8">
        <v>891855029</v>
      </c>
      <c r="E5155" s="1" t="str">
        <f>VLOOKUP(D5155,'[1]IPS REGISTRADAS'!B$9:C$3248,2,0)</f>
        <v>E.S.E. HOSPITAL DE YOPAL CASANARE</v>
      </c>
      <c r="F5155" s="9">
        <v>25954878</v>
      </c>
    </row>
    <row r="5156" spans="1:6" x14ac:dyDescent="0.25">
      <c r="A5156" s="7" t="s">
        <v>272</v>
      </c>
      <c r="B5156" s="7" t="s">
        <v>273</v>
      </c>
      <c r="C5156" s="7" t="s">
        <v>2029</v>
      </c>
      <c r="D5156" s="8">
        <v>900485026</v>
      </c>
      <c r="E5156" s="1" t="str">
        <f>VLOOKUP(D5156,'[1]IPS REGISTRADAS'!B$9:C$3248,2,0)</f>
        <v>FUNDACION DE HABILITACION INTEGRAL VIVIR MEJOR</v>
      </c>
      <c r="F5156" s="9">
        <v>2500000</v>
      </c>
    </row>
    <row r="5157" spans="1:6" x14ac:dyDescent="0.25">
      <c r="A5157" s="7" t="s">
        <v>7</v>
      </c>
      <c r="B5157" s="7" t="s">
        <v>8</v>
      </c>
      <c r="C5157" s="7" t="s">
        <v>2029</v>
      </c>
      <c r="D5157" s="8">
        <v>809011517</v>
      </c>
      <c r="E5157" s="1" t="str">
        <f>VLOOKUP(D5157,'[1]IPS REGISTRADAS'!B$9:C$3248,2,0)</f>
        <v>MEDICINA INTENCIVA DEL TOLIMA DE HONDA TOLIMA</v>
      </c>
      <c r="F5157" s="9">
        <v>167463369</v>
      </c>
    </row>
    <row r="5158" spans="1:6" x14ac:dyDescent="0.25">
      <c r="A5158" s="7" t="s">
        <v>7</v>
      </c>
      <c r="B5158" s="7" t="s">
        <v>8</v>
      </c>
      <c r="C5158" s="7" t="s">
        <v>2029</v>
      </c>
      <c r="D5158" s="8">
        <v>830512062</v>
      </c>
      <c r="E5158" s="1" t="str">
        <f>VLOOKUP(D5158,'[1]IPS REGISTRADAS'!B$9:C$3248,2,0)</f>
        <v>REHABILITAR E.U.</v>
      </c>
      <c r="F5158" s="9">
        <v>11424135</v>
      </c>
    </row>
    <row r="5159" spans="1:6" x14ac:dyDescent="0.25">
      <c r="A5159" s="7" t="s">
        <v>7</v>
      </c>
      <c r="B5159" s="7" t="s">
        <v>8</v>
      </c>
      <c r="C5159" s="7" t="s">
        <v>2029</v>
      </c>
      <c r="D5159" s="8">
        <v>890001006</v>
      </c>
      <c r="E5159" s="1" t="str">
        <f>VLOOKUP(D5159,'[1]IPS REGISTRADAS'!B$9:C$3248,2,0)</f>
        <v>E.S.E. HOSPITAL SAGRADO CORAZON DE JESUS DE QUIMBAYA</v>
      </c>
      <c r="F5159" s="9">
        <v>4858330</v>
      </c>
    </row>
    <row r="5160" spans="1:6" x14ac:dyDescent="0.25">
      <c r="A5160" s="7" t="s">
        <v>7</v>
      </c>
      <c r="B5160" s="7" t="s">
        <v>8</v>
      </c>
      <c r="C5160" s="7" t="s">
        <v>2029</v>
      </c>
      <c r="D5160" s="8">
        <v>891900732</v>
      </c>
      <c r="E5160" s="1" t="str">
        <f>VLOOKUP(D5160,'[1]IPS REGISTRADAS'!B$9:C$3248,2,0)</f>
        <v>HOSPITAL KENNEDY DE RIOFRIO VALLE</v>
      </c>
      <c r="F5160" s="9">
        <v>1939016</v>
      </c>
    </row>
    <row r="5161" spans="1:6" x14ac:dyDescent="0.25">
      <c r="A5161" s="7" t="s">
        <v>7</v>
      </c>
      <c r="B5161" s="7" t="s">
        <v>8</v>
      </c>
      <c r="C5161" s="7" t="s">
        <v>2029</v>
      </c>
      <c r="D5161" s="8">
        <v>900123612</v>
      </c>
      <c r="E5161" s="1" t="str">
        <f>VLOOKUP(D5161,'[1]IPS REGISTRADAS'!B$9:C$3248,2,0)</f>
        <v>NEFROUROS MON S.A.S.</v>
      </c>
      <c r="F5161" s="9">
        <v>57075625</v>
      </c>
    </row>
    <row r="5162" spans="1:6" x14ac:dyDescent="0.25">
      <c r="A5162" s="7" t="s">
        <v>142</v>
      </c>
      <c r="B5162" s="7" t="s">
        <v>143</v>
      </c>
      <c r="C5162" s="7" t="s">
        <v>2029</v>
      </c>
      <c r="D5162" s="8">
        <v>817007512</v>
      </c>
      <c r="E5162" s="1" t="str">
        <f>VLOOKUP(D5162,'[1]IPS REGISTRADAS'!B$9:C$3248,2,0)</f>
        <v>CLINIGASTROCAUCA</v>
      </c>
      <c r="F5162" s="9">
        <v>31276514</v>
      </c>
    </row>
    <row r="5163" spans="1:6" x14ac:dyDescent="0.25">
      <c r="A5163" s="7" t="s">
        <v>142</v>
      </c>
      <c r="B5163" s="7" t="s">
        <v>143</v>
      </c>
      <c r="C5163" s="7" t="s">
        <v>2029</v>
      </c>
      <c r="D5163" s="8">
        <v>900272582</v>
      </c>
      <c r="E5163" s="1" t="str">
        <f>VLOOKUP(D5163,'[1]IPS REGISTRADAS'!B$9:C$3248,2,0)</f>
        <v>CLINICA SAN JUAN BAUTISTA S.A.S</v>
      </c>
      <c r="F5163" s="9">
        <v>126225000</v>
      </c>
    </row>
    <row r="5164" spans="1:6" x14ac:dyDescent="0.25">
      <c r="A5164" s="7" t="s">
        <v>142</v>
      </c>
      <c r="B5164" s="7" t="s">
        <v>143</v>
      </c>
      <c r="C5164" s="7" t="s">
        <v>2029</v>
      </c>
      <c r="D5164" s="8">
        <v>900328323</v>
      </c>
      <c r="E5164" s="1" t="str">
        <f>VLOOKUP(D5164,'[1]IPS REGISTRADAS'!B$9:C$3248,2,0)</f>
        <v>MIOCARDIO S.A.S</v>
      </c>
      <c r="F5164" s="9">
        <v>1060311</v>
      </c>
    </row>
    <row r="5165" spans="1:6" x14ac:dyDescent="0.25">
      <c r="A5165" s="7" t="s">
        <v>142</v>
      </c>
      <c r="B5165" s="7" t="s">
        <v>143</v>
      </c>
      <c r="C5165" s="7" t="s">
        <v>2029</v>
      </c>
      <c r="D5165" s="8">
        <v>900364092</v>
      </c>
      <c r="E5165" s="1" t="str">
        <f>VLOOKUP(D5165,'[1]IPS REGISTRADAS'!B$9:C$3248,2,0)</f>
        <v>CENTRO DE IMAGENOLOGIA CASTULO ROPAIN LOBOS DE VALLEDUPAR CESAR</v>
      </c>
      <c r="F5165" s="9">
        <v>10098000</v>
      </c>
    </row>
    <row r="5166" spans="1:6" x14ac:dyDescent="0.25">
      <c r="A5166" s="7" t="s">
        <v>0</v>
      </c>
      <c r="B5166" s="7" t="s">
        <v>1</v>
      </c>
      <c r="C5166" s="7" t="s">
        <v>2029</v>
      </c>
      <c r="D5166" s="8">
        <v>800228215</v>
      </c>
      <c r="E5166" s="1" t="str">
        <f>VLOOKUP(D5166,'[1]IPS REGISTRADAS'!B$9:C$3248,2,0)</f>
        <v>CENTRO DE ALTA TECNOLOGIA DIAGNOSTICA DEL EJE CAFETERO S.A. CEDICAF S.A.</v>
      </c>
      <c r="F5166" s="9">
        <v>59464770</v>
      </c>
    </row>
    <row r="5167" spans="1:6" x14ac:dyDescent="0.25">
      <c r="A5167" s="7" t="s">
        <v>0</v>
      </c>
      <c r="B5167" s="7" t="s">
        <v>1</v>
      </c>
      <c r="C5167" s="7" t="s">
        <v>2029</v>
      </c>
      <c r="D5167" s="8">
        <v>900283014</v>
      </c>
      <c r="E5167" s="1" t="str">
        <f>VLOOKUP(D5167,'[1]IPS REGISTRADAS'!B$9:C$3248,2,0)</f>
        <v>DIAGNOSTICO VITAL DE PEREIRA RISARALDA</v>
      </c>
      <c r="F5167" s="9">
        <v>1772858</v>
      </c>
    </row>
    <row r="5168" spans="1:6" x14ac:dyDescent="0.25">
      <c r="A5168" s="7" t="s">
        <v>0</v>
      </c>
      <c r="B5168" s="7" t="s">
        <v>1</v>
      </c>
      <c r="C5168" s="7" t="s">
        <v>2029</v>
      </c>
      <c r="D5168" s="8">
        <v>900360201</v>
      </c>
      <c r="E5168" s="1" t="str">
        <f>VLOOKUP(D5168,'[1]IPS REGISTRADAS'!B$9:C$3248,2,0)</f>
        <v>CLINICA SAN FELIPE DE BARAJAS SAS</v>
      </c>
      <c r="F5168" s="9">
        <v>12803326</v>
      </c>
    </row>
    <row r="5169" spans="1:6" x14ac:dyDescent="0.25">
      <c r="A5169" s="7" t="s">
        <v>142</v>
      </c>
      <c r="B5169" s="7" t="s">
        <v>143</v>
      </c>
      <c r="C5169" s="7" t="s">
        <v>2029</v>
      </c>
      <c r="D5169" s="8">
        <v>800209891</v>
      </c>
      <c r="E5169" s="1" t="str">
        <f>VLOOKUP(D5169,'[1]IPS REGISTRADAS'!B$9:C$3248,2,0)</f>
        <v>ASOTRAUMA LTDA</v>
      </c>
      <c r="F5169" s="9">
        <v>1768365</v>
      </c>
    </row>
    <row r="5170" spans="1:6" x14ac:dyDescent="0.25">
      <c r="A5170" s="7" t="s">
        <v>142</v>
      </c>
      <c r="B5170" s="7" t="s">
        <v>143</v>
      </c>
      <c r="C5170" s="7" t="s">
        <v>2029</v>
      </c>
      <c r="D5170" s="8">
        <v>900143844</v>
      </c>
      <c r="E5170" s="1" t="str">
        <f>VLOOKUP(D5170,'[1]IPS REGISTRADAS'!B$9:C$3248,2,0)</f>
        <v>CENTRO DE ENFERMEDADES GASTROINTESTINALES DEL CESAR LIMITADA</v>
      </c>
      <c r="F5170" s="9">
        <v>6732000</v>
      </c>
    </row>
    <row r="5171" spans="1:6" x14ac:dyDescent="0.25">
      <c r="A5171" s="7" t="s">
        <v>7</v>
      </c>
      <c r="B5171" s="7" t="s">
        <v>8</v>
      </c>
      <c r="C5171" s="7" t="s">
        <v>2029</v>
      </c>
      <c r="D5171" s="8">
        <v>813000219</v>
      </c>
      <c r="E5171" s="1" t="str">
        <f>VLOOKUP(D5171,'[1]IPS REGISTRADAS'!B$9:C$3248,2,0)</f>
        <v>INSTITUTO HUILENSE DE CIRUGIA GASTROINTESTINAL Y ENDOSCOPIA DIGESTIVA S.A.S INCIDE S.A.S</v>
      </c>
      <c r="F5171" s="9">
        <v>1542354</v>
      </c>
    </row>
    <row r="5172" spans="1:6" x14ac:dyDescent="0.25">
      <c r="A5172" s="7" t="s">
        <v>7</v>
      </c>
      <c r="B5172" s="7" t="s">
        <v>8</v>
      </c>
      <c r="C5172" s="7" t="s">
        <v>2029</v>
      </c>
      <c r="D5172" s="8">
        <v>890304155</v>
      </c>
      <c r="E5172" s="1" t="str">
        <f>VLOOKUP(D5172,'[1]IPS REGISTRADAS'!B$9:C$3248,2,0)</f>
        <v>HOSPITAL DEPARTAMENTAL PSIQUIATRICO DE CALI VALLE</v>
      </c>
      <c r="F5172" s="9">
        <v>27184154</v>
      </c>
    </row>
    <row r="5173" spans="1:6" x14ac:dyDescent="0.25">
      <c r="A5173" s="7" t="s">
        <v>7</v>
      </c>
      <c r="B5173" s="7" t="s">
        <v>8</v>
      </c>
      <c r="C5173" s="7" t="s">
        <v>2029</v>
      </c>
      <c r="D5173" s="8">
        <v>890320032</v>
      </c>
      <c r="E5173" s="1" t="str">
        <f>VLOOKUP(D5173,'[1]IPS REGISTRADAS'!B$9:C$3248,2,0)</f>
        <v>CLINICA DE OFTAMOLOGIA DE CALI S.A.</v>
      </c>
      <c r="F5173" s="9">
        <v>4096230</v>
      </c>
    </row>
    <row r="5174" spans="1:6" x14ac:dyDescent="0.25">
      <c r="A5174" s="7" t="s">
        <v>7</v>
      </c>
      <c r="B5174" s="7" t="s">
        <v>8</v>
      </c>
      <c r="C5174" s="7" t="s">
        <v>2029</v>
      </c>
      <c r="D5174" s="8">
        <v>890399047</v>
      </c>
      <c r="E5174" s="1" t="str">
        <f>VLOOKUP(D5174,'[1]IPS REGISTRADAS'!B$9:C$3248,2,0)</f>
        <v>HOSPITAL DEPARTAMENTAL MARIO CORREA DE CALI VALLE</v>
      </c>
      <c r="F5174" s="9">
        <v>9787728</v>
      </c>
    </row>
    <row r="5175" spans="1:6" x14ac:dyDescent="0.25">
      <c r="A5175" s="7" t="s">
        <v>7</v>
      </c>
      <c r="B5175" s="7" t="s">
        <v>8</v>
      </c>
      <c r="C5175" s="7" t="s">
        <v>2029</v>
      </c>
      <c r="D5175" s="8">
        <v>900081662</v>
      </c>
      <c r="E5175" s="1" t="str">
        <f>VLOOKUP(D5175,'[1]IPS REGISTRADAS'!B$9:C$3248,2,0)</f>
        <v>CENTRO INTEGRAL DE REHABILITACIÓN FISIOCENTER LTDA</v>
      </c>
      <c r="F5175" s="9">
        <v>1166546</v>
      </c>
    </row>
    <row r="5176" spans="1:6" x14ac:dyDescent="0.25">
      <c r="A5176" s="7" t="s">
        <v>142</v>
      </c>
      <c r="B5176" s="7" t="s">
        <v>143</v>
      </c>
      <c r="C5176" s="7" t="s">
        <v>2029</v>
      </c>
      <c r="D5176" s="8">
        <v>800004808</v>
      </c>
      <c r="E5176" s="1" t="str">
        <f>VLOOKUP(D5176,'[1]IPS REGISTRADAS'!B$9:C$3248,2,0)</f>
        <v>CLINICA SANTA CLARA LTD</v>
      </c>
      <c r="F5176" s="9">
        <v>7822164</v>
      </c>
    </row>
    <row r="5177" spans="1:6" x14ac:dyDescent="0.25">
      <c r="A5177" s="7" t="s">
        <v>142</v>
      </c>
      <c r="B5177" s="7" t="s">
        <v>143</v>
      </c>
      <c r="C5177" s="7" t="s">
        <v>2029</v>
      </c>
      <c r="D5177" s="8">
        <v>830077688</v>
      </c>
      <c r="E5177" s="1" t="str">
        <f>VLOOKUP(D5177,'[1]IPS REGISTRADAS'!B$9:C$3248,2,0)</f>
        <v>HOSPITAL DE ENGATIVÁ E.S.E</v>
      </c>
      <c r="F5177" s="9">
        <v>1945977</v>
      </c>
    </row>
    <row r="5178" spans="1:6" x14ac:dyDescent="0.25">
      <c r="A5178" s="7" t="s">
        <v>142</v>
      </c>
      <c r="B5178" s="7" t="s">
        <v>143</v>
      </c>
      <c r="C5178" s="7" t="s">
        <v>2029</v>
      </c>
      <c r="D5178" s="8">
        <v>900572694</v>
      </c>
      <c r="E5178" s="1" t="str">
        <f>VLOOKUP(D5178,'[1]IPS REGISTRADAS'!B$9:C$3248,2,0)</f>
        <v>CARDIOLOGIA SAS</v>
      </c>
      <c r="F5178" s="9">
        <v>49896000</v>
      </c>
    </row>
    <row r="5179" spans="1:6" x14ac:dyDescent="0.25">
      <c r="A5179" s="7" t="s">
        <v>7</v>
      </c>
      <c r="B5179" s="7" t="s">
        <v>8</v>
      </c>
      <c r="C5179" s="7" t="s">
        <v>2029</v>
      </c>
      <c r="D5179" s="8">
        <v>800193618</v>
      </c>
      <c r="E5179" s="1" t="str">
        <f>VLOOKUP(D5179,'[1]IPS REGISTRADAS'!B$9:C$3248,2,0)</f>
        <v>UNIDAD QUIRURGICA RAMÓN Y CAJAL LTDA</v>
      </c>
      <c r="F5179" s="9">
        <v>10180391</v>
      </c>
    </row>
    <row r="5180" spans="1:6" x14ac:dyDescent="0.25">
      <c r="A5180" s="7" t="s">
        <v>7</v>
      </c>
      <c r="B5180" s="7" t="s">
        <v>8</v>
      </c>
      <c r="C5180" s="7" t="s">
        <v>2029</v>
      </c>
      <c r="D5180" s="8">
        <v>800197177</v>
      </c>
      <c r="E5180" s="1" t="str">
        <f>VLOOKUP(D5180,'[1]IPS REGISTRADAS'!B$9:C$3248,2,0)</f>
        <v>HOSPITAL LA VICTORIA III NIVEL  DE BOGOTÁ D.C.</v>
      </c>
      <c r="F5180" s="9">
        <v>2789488</v>
      </c>
    </row>
    <row r="5181" spans="1:6" x14ac:dyDescent="0.25">
      <c r="A5181" s="7" t="s">
        <v>7</v>
      </c>
      <c r="B5181" s="7" t="s">
        <v>8</v>
      </c>
      <c r="C5181" s="7" t="s">
        <v>2029</v>
      </c>
      <c r="D5181" s="8">
        <v>890703630</v>
      </c>
      <c r="E5181" s="1" t="str">
        <f>VLOOKUP(D5181,'[1]IPS REGISTRADAS'!B$9:C$3248,2,0)</f>
        <v>SOCIEDAD MEDICO QUIRURGICA DEL TOLIMA Y/O CLINICA TOLIMA DE IBAGUE TOLIMA</v>
      </c>
      <c r="F5181" s="9">
        <v>211526325</v>
      </c>
    </row>
    <row r="5182" spans="1:6" x14ac:dyDescent="0.25">
      <c r="A5182" s="7" t="s">
        <v>7</v>
      </c>
      <c r="B5182" s="7" t="s">
        <v>8</v>
      </c>
      <c r="C5182" s="7" t="s">
        <v>2029</v>
      </c>
      <c r="D5182" s="8">
        <v>900054666</v>
      </c>
      <c r="E5182" s="1" t="str">
        <f>VLOOKUP(D5182,'[1]IPS REGISTRADAS'!B$9:C$3248,2,0)</f>
        <v>UNIDAD CARDIOLOGICA Y PERINATAL DEL HUILA LTDA</v>
      </c>
      <c r="F5182" s="9">
        <v>4352467</v>
      </c>
    </row>
    <row r="5183" spans="1:6" x14ac:dyDescent="0.25">
      <c r="A5183" s="7" t="s">
        <v>7</v>
      </c>
      <c r="B5183" s="7" t="s">
        <v>8</v>
      </c>
      <c r="C5183" s="7" t="s">
        <v>2029</v>
      </c>
      <c r="D5183" s="8">
        <v>900483518</v>
      </c>
      <c r="E5183" s="1" t="str">
        <f>VLOOKUP(D5183,'[1]IPS REGISTRADAS'!B$9:C$3248,2,0)</f>
        <v>HUMANIZAR SALUD INTEGRAL S.A.S.</v>
      </c>
      <c r="F5183" s="9">
        <v>52299482</v>
      </c>
    </row>
    <row r="5184" spans="1:6" x14ac:dyDescent="0.25">
      <c r="A5184" s="7" t="s">
        <v>142</v>
      </c>
      <c r="B5184" s="7" t="s">
        <v>143</v>
      </c>
      <c r="C5184" s="7" t="s">
        <v>2029</v>
      </c>
      <c r="D5184" s="8">
        <v>817003532</v>
      </c>
      <c r="E5184" s="1" t="str">
        <f>VLOOKUP(D5184,'[1]IPS REGISTRADAS'!B$9:C$3248,2,0)</f>
        <v>QUILISALUD E.S.E.</v>
      </c>
      <c r="F5184" s="9">
        <v>153382869</v>
      </c>
    </row>
    <row r="5185" spans="1:6" x14ac:dyDescent="0.25">
      <c r="A5185" s="7" t="s">
        <v>142</v>
      </c>
      <c r="B5185" s="7" t="s">
        <v>143</v>
      </c>
      <c r="C5185" s="7" t="s">
        <v>2029</v>
      </c>
      <c r="D5185" s="8">
        <v>890982184</v>
      </c>
      <c r="E5185" s="1" t="str">
        <f>VLOOKUP(D5185,'[1]IPS REGISTRADAS'!B$9:C$3248,2,0)</f>
        <v>E.S.E. HOSPITAL HORACIO MUÑOS SUESCUN</v>
      </c>
      <c r="F5185" s="9">
        <v>1000911</v>
      </c>
    </row>
    <row r="5186" spans="1:6" x14ac:dyDescent="0.25">
      <c r="A5186" s="7" t="s">
        <v>142</v>
      </c>
      <c r="B5186" s="7" t="s">
        <v>143</v>
      </c>
      <c r="C5186" s="7" t="s">
        <v>2029</v>
      </c>
      <c r="D5186" s="8">
        <v>900343345</v>
      </c>
      <c r="E5186" s="1" t="str">
        <f>VLOOKUP(D5186,'[1]IPS REGISTRADAS'!B$9:C$3248,2,0)</f>
        <v>UNIDAD DE SALUD Y CUIDADOS DE ALTOS RIESGOS J.A.P LTDA</v>
      </c>
      <c r="F5186" s="9">
        <v>43452560</v>
      </c>
    </row>
    <row r="5187" spans="1:6" x14ac:dyDescent="0.25">
      <c r="A5187" s="7" t="s">
        <v>142</v>
      </c>
      <c r="B5187" s="7" t="s">
        <v>143</v>
      </c>
      <c r="C5187" s="7" t="s">
        <v>2029</v>
      </c>
      <c r="D5187" s="8">
        <v>900412421</v>
      </c>
      <c r="E5187" s="1" t="str">
        <f>VLOOKUP(D5187,'[1]IPS REGISTRADAS'!B$9:C$3248,2,0)</f>
        <v>UNIDAD DE ESPECIALISTAS MEDICAS S.A.S. - MEDIESPECIALISTAS S.A.S.</v>
      </c>
      <c r="F5187" s="9">
        <v>4464900</v>
      </c>
    </row>
    <row r="5188" spans="1:6" x14ac:dyDescent="0.25">
      <c r="A5188" s="7" t="s">
        <v>19</v>
      </c>
      <c r="B5188" s="7" t="s">
        <v>20</v>
      </c>
      <c r="C5188" s="7" t="s">
        <v>2029</v>
      </c>
      <c r="D5188" s="8">
        <v>860013874</v>
      </c>
      <c r="E5188" s="1" t="str">
        <f>VLOOKUP(D5188,'[1]IPS REGISTRADAS'!B$9:C$3248,2,0)</f>
        <v>INSTITUTO DE ORTOPEDIA INFANTIL ROOSEVELT DE BOGOTÁ D.C.</v>
      </c>
      <c r="F5188" s="9">
        <v>24705525</v>
      </c>
    </row>
    <row r="5189" spans="1:6" x14ac:dyDescent="0.25">
      <c r="A5189" s="7" t="s">
        <v>19</v>
      </c>
      <c r="B5189" s="7" t="s">
        <v>20</v>
      </c>
      <c r="C5189" s="7" t="s">
        <v>2029</v>
      </c>
      <c r="D5189" s="8">
        <v>891104402</v>
      </c>
      <c r="E5189" s="1" t="str">
        <f>VLOOKUP(D5189,'[1]IPS REGISTRADAS'!B$9:C$3248,2,0)</f>
        <v>LIGA CONTRA EL CANCER SECCIONAL HUILA</v>
      </c>
      <c r="F5189" s="9">
        <v>8000000</v>
      </c>
    </row>
    <row r="5190" spans="1:6" x14ac:dyDescent="0.25">
      <c r="A5190" s="7" t="s">
        <v>19</v>
      </c>
      <c r="B5190" s="7" t="s">
        <v>20</v>
      </c>
      <c r="C5190" s="7" t="s">
        <v>2029</v>
      </c>
      <c r="D5190" s="8">
        <v>900613550</v>
      </c>
      <c r="E5190" s="1" t="str">
        <f>VLOOKUP(D5190,'[1]IPS REGISTRADAS'!B$9:C$3248,2,0)</f>
        <v>CLINICA SAN FRANCISCO DE ASIS S.A.S.</v>
      </c>
      <c r="F5190" s="9">
        <v>150000000</v>
      </c>
    </row>
    <row r="5191" spans="1:6" x14ac:dyDescent="0.25">
      <c r="A5191" s="7" t="s">
        <v>0</v>
      </c>
      <c r="B5191" s="7" t="s">
        <v>1</v>
      </c>
      <c r="C5191" s="7" t="s">
        <v>2029</v>
      </c>
      <c r="D5191" s="8">
        <v>30736124</v>
      </c>
      <c r="E5191" s="1" t="str">
        <f>VLOOKUP(D5191,'[1]IPS REGISTRADAS'!B$9:C$3248,2,0)</f>
        <v>CLINICA ODONTOLOGICA ODENTIS</v>
      </c>
      <c r="F5191" s="9">
        <v>9047963</v>
      </c>
    </row>
    <row r="5192" spans="1:6" x14ac:dyDescent="0.25">
      <c r="A5192" s="7" t="s">
        <v>0</v>
      </c>
      <c r="B5192" s="7" t="s">
        <v>1</v>
      </c>
      <c r="C5192" s="7" t="s">
        <v>2029</v>
      </c>
      <c r="D5192" s="8">
        <v>826002601</v>
      </c>
      <c r="E5192" s="1" t="str">
        <f>VLOOKUP(D5192,'[1]IPS REGISTRADAS'!B$9:C$3248,2,0)</f>
        <v>SALUD DEL TUNDAMA E.S.E</v>
      </c>
      <c r="F5192" s="9">
        <v>3350000</v>
      </c>
    </row>
    <row r="5193" spans="1:6" x14ac:dyDescent="0.25">
      <c r="A5193" s="7" t="s">
        <v>0</v>
      </c>
      <c r="B5193" s="7" t="s">
        <v>1</v>
      </c>
      <c r="C5193" s="7" t="s">
        <v>2029</v>
      </c>
      <c r="D5193" s="8">
        <v>900319795</v>
      </c>
      <c r="E5193" s="1" t="str">
        <f>VLOOKUP(D5193,'[1]IPS REGISTRADAS'!B$9:C$3248,2,0)</f>
        <v>LABORATORIO CLINICO MARTHA LUCIA HOYOS GUTIERREZ S.A.S.</v>
      </c>
      <c r="F5193" s="9">
        <v>31155652</v>
      </c>
    </row>
    <row r="5194" spans="1:6" x14ac:dyDescent="0.25">
      <c r="A5194" s="7" t="s">
        <v>7</v>
      </c>
      <c r="B5194" s="7" t="s">
        <v>8</v>
      </c>
      <c r="C5194" s="7" t="s">
        <v>2029</v>
      </c>
      <c r="D5194" s="8">
        <v>805017681</v>
      </c>
      <c r="E5194" s="1" t="str">
        <f>VLOOKUP(D5194,'[1]IPS REGISTRADAS'!B$9:C$3248,2,0)</f>
        <v>GAMANUCLEAR LTDA</v>
      </c>
      <c r="F5194" s="9">
        <v>24515445</v>
      </c>
    </row>
    <row r="5195" spans="1:6" x14ac:dyDescent="0.25">
      <c r="A5195" s="7" t="s">
        <v>7</v>
      </c>
      <c r="B5195" s="7" t="s">
        <v>8</v>
      </c>
      <c r="C5195" s="7" t="s">
        <v>2029</v>
      </c>
      <c r="D5195" s="8">
        <v>900042103</v>
      </c>
      <c r="E5195" s="1" t="str">
        <f>VLOOKUP(D5195,'[1]IPS REGISTRADAS'!B$9:C$3248,2,0)</f>
        <v>HOSPITAL UNIVERSITARIO DEL CARIBE E.S.E</v>
      </c>
      <c r="F5195" s="9">
        <v>2144000</v>
      </c>
    </row>
    <row r="5196" spans="1:6" x14ac:dyDescent="0.25">
      <c r="A5196" s="7" t="s">
        <v>7</v>
      </c>
      <c r="B5196" s="7" t="s">
        <v>8</v>
      </c>
      <c r="C5196" s="7" t="s">
        <v>2029</v>
      </c>
      <c r="D5196" s="8">
        <v>900191362</v>
      </c>
      <c r="E5196" s="1" t="str">
        <f>VLOOKUP(D5196,'[1]IPS REGISTRADAS'!B$9:C$3248,2,0)</f>
        <v>SOCIEDAD DE OFTALMOLOGIA Y CIRUGIA PLASTICA DE CUCUTA S.A</v>
      </c>
      <c r="F5196" s="9">
        <v>82377952</v>
      </c>
    </row>
    <row r="5197" spans="1:6" x14ac:dyDescent="0.25">
      <c r="A5197" s="7" t="s">
        <v>7</v>
      </c>
      <c r="B5197" s="7" t="s">
        <v>8</v>
      </c>
      <c r="C5197" s="7" t="s">
        <v>2029</v>
      </c>
      <c r="D5197" s="8">
        <v>900304898</v>
      </c>
      <c r="E5197" s="1" t="str">
        <f>VLOOKUP(D5197,'[1]IPS REGISTRADAS'!B$9:C$3248,2,0)</f>
        <v>URPECV S.A.S</v>
      </c>
      <c r="F5197" s="9">
        <v>6029556</v>
      </c>
    </row>
    <row r="5198" spans="1:6" x14ac:dyDescent="0.25">
      <c r="A5198" s="7" t="s">
        <v>142</v>
      </c>
      <c r="B5198" s="7" t="s">
        <v>143</v>
      </c>
      <c r="C5198" s="7" t="s">
        <v>2029</v>
      </c>
      <c r="D5198" s="8">
        <v>860020283</v>
      </c>
      <c r="E5198" s="1" t="str">
        <f>VLOOKUP(D5198,'[1]IPS REGISTRADAS'!B$9:C$3248,2,0)</f>
        <v>E.S.E. HOSPITAL SAN JOSE DE GUADUAS</v>
      </c>
      <c r="F5198" s="9">
        <v>1131964</v>
      </c>
    </row>
    <row r="5199" spans="1:6" x14ac:dyDescent="0.25">
      <c r="A5199" s="7" t="s">
        <v>142</v>
      </c>
      <c r="B5199" s="7" t="s">
        <v>143</v>
      </c>
      <c r="C5199" s="7" t="s">
        <v>2029</v>
      </c>
      <c r="D5199" s="8">
        <v>890701922</v>
      </c>
      <c r="E5199" s="1" t="str">
        <f>VLOOKUP(D5199,'[1]IPS REGISTRADAS'!B$9:C$3248,2,0)</f>
        <v>HOSPITAL LA MISERICORDIA DE SAN ANTONIO TOLIMA E.S.E.</v>
      </c>
      <c r="F5199" s="9">
        <v>10109238</v>
      </c>
    </row>
    <row r="5200" spans="1:6" x14ac:dyDescent="0.25">
      <c r="A5200" s="7" t="s">
        <v>142</v>
      </c>
      <c r="B5200" s="7" t="s">
        <v>143</v>
      </c>
      <c r="C5200" s="7" t="s">
        <v>2029</v>
      </c>
      <c r="D5200" s="8">
        <v>900477745</v>
      </c>
      <c r="E5200" s="1" t="str">
        <f>VLOOKUP(D5200,'[1]IPS REGISTRADAS'!B$9:C$3248,2,0)</f>
        <v>CENTRO DIAGNOSTICO DEL SUR S.A.S.</v>
      </c>
      <c r="F5200" s="9">
        <v>26969237</v>
      </c>
    </row>
    <row r="5201" spans="1:6" x14ac:dyDescent="0.25">
      <c r="A5201" s="7" t="s">
        <v>217</v>
      </c>
      <c r="B5201" s="7" t="s">
        <v>218</v>
      </c>
      <c r="C5201" s="7" t="s">
        <v>2029</v>
      </c>
      <c r="D5201" s="8">
        <v>800231038</v>
      </c>
      <c r="E5201" s="1" t="str">
        <f>VLOOKUP(D5201,'[1]IPS REGISTRADAS'!B$9:C$3248,2,0)</f>
        <v>GARPER MEDICA LTDA DE BOGOTÁ D.C.</v>
      </c>
      <c r="F5201" s="9">
        <v>53387246</v>
      </c>
    </row>
    <row r="5202" spans="1:6" x14ac:dyDescent="0.25">
      <c r="A5202" s="7" t="s">
        <v>217</v>
      </c>
      <c r="B5202" s="7" t="s">
        <v>218</v>
      </c>
      <c r="C5202" s="7" t="s">
        <v>2029</v>
      </c>
      <c r="D5202" s="8">
        <v>900141467</v>
      </c>
      <c r="E5202" s="1" t="str">
        <f>VLOOKUP(D5202,'[1]IPS REGISTRADAS'!B$9:C$3248,2,0)</f>
        <v>SALUD RENAL S.A</v>
      </c>
      <c r="F5202" s="9">
        <v>8000000</v>
      </c>
    </row>
    <row r="5203" spans="1:6" x14ac:dyDescent="0.25">
      <c r="A5203" s="7" t="s">
        <v>217</v>
      </c>
      <c r="B5203" s="7" t="s">
        <v>218</v>
      </c>
      <c r="C5203" s="7" t="s">
        <v>2029</v>
      </c>
      <c r="D5203" s="8">
        <v>900234274</v>
      </c>
      <c r="E5203" s="1" t="str">
        <f>VLOOKUP(D5203,'[1]IPS REGISTRADAS'!B$9:C$3248,2,0)</f>
        <v>FUNDACION IPS DE LA UNIVERSIDAD DE PAMPLONA</v>
      </c>
      <c r="F5203" s="9">
        <v>160000000</v>
      </c>
    </row>
    <row r="5204" spans="1:6" x14ac:dyDescent="0.25">
      <c r="A5204" s="7" t="s">
        <v>217</v>
      </c>
      <c r="B5204" s="7" t="s">
        <v>218</v>
      </c>
      <c r="C5204" s="7" t="s">
        <v>2029</v>
      </c>
      <c r="D5204" s="8">
        <v>900498069</v>
      </c>
      <c r="E5204" s="1" t="str">
        <f>VLOOKUP(D5204,'[1]IPS REGISTRADAS'!B$9:C$3248,2,0)</f>
        <v>CLINICA REGIONAL DE ESPECIALISTAS SINAIS VITAIS S.A.S.</v>
      </c>
      <c r="F5204" s="9">
        <v>30000000</v>
      </c>
    </row>
    <row r="5205" spans="1:6" x14ac:dyDescent="0.25">
      <c r="A5205" s="7" t="s">
        <v>1312</v>
      </c>
      <c r="B5205" s="7" t="s">
        <v>1313</v>
      </c>
      <c r="C5205" s="7" t="s">
        <v>2029</v>
      </c>
      <c r="D5205" s="8">
        <v>814003448</v>
      </c>
      <c r="E5205" s="1" t="str">
        <f>VLOOKUP(D5205,'[1]IPS REGISTRADAS'!B$9:C$3248,2,0)</f>
        <v>AUDIOCOM S.A.S.</v>
      </c>
      <c r="F5205" s="9">
        <v>6731339</v>
      </c>
    </row>
    <row r="5206" spans="1:6" x14ac:dyDescent="0.25">
      <c r="A5206" s="7" t="s">
        <v>1312</v>
      </c>
      <c r="B5206" s="7" t="s">
        <v>1313</v>
      </c>
      <c r="C5206" s="7" t="s">
        <v>2029</v>
      </c>
      <c r="D5206" s="8">
        <v>830077644</v>
      </c>
      <c r="E5206" s="1" t="str">
        <f>VLOOKUP(D5206,'[1]IPS REGISTRADAS'!B$9:C$3248,2,0)</f>
        <v>HOSPITAL CENTRO ORIENTE E.S.E II NIVEL</v>
      </c>
      <c r="F5206" s="9">
        <v>3818645</v>
      </c>
    </row>
    <row r="5207" spans="1:6" x14ac:dyDescent="0.25">
      <c r="A5207" s="7" t="s">
        <v>1312</v>
      </c>
      <c r="B5207" s="7" t="s">
        <v>1313</v>
      </c>
      <c r="C5207" s="7" t="s">
        <v>2029</v>
      </c>
      <c r="D5207" s="8">
        <v>830092718</v>
      </c>
      <c r="E5207" s="1" t="str">
        <f>VLOOKUP(D5207,'[1]IPS REGISTRADAS'!B$9:C$3248,2,0)</f>
        <v>DIAGNOSTICOS E IMÁGENES S.A.</v>
      </c>
      <c r="F5207" s="9">
        <v>15000000</v>
      </c>
    </row>
    <row r="5208" spans="1:6" x14ac:dyDescent="0.25">
      <c r="A5208" s="7" t="s">
        <v>1312</v>
      </c>
      <c r="B5208" s="7" t="s">
        <v>1313</v>
      </c>
      <c r="C5208" s="7" t="s">
        <v>2029</v>
      </c>
      <c r="D5208" s="8">
        <v>890680025</v>
      </c>
      <c r="E5208" s="1" t="str">
        <f>VLOOKUP(D5208,'[1]IPS REGISTRADAS'!B$9:C$3248,2,0)</f>
        <v>E.S.E. HOSPITAL SAN RAFAEL DE FUSAGASUGA</v>
      </c>
      <c r="F5208" s="9">
        <v>2358831</v>
      </c>
    </row>
    <row r="5209" spans="1:6" x14ac:dyDescent="0.25">
      <c r="A5209" s="7" t="s">
        <v>1312</v>
      </c>
      <c r="B5209" s="7" t="s">
        <v>1313</v>
      </c>
      <c r="C5209" s="7" t="s">
        <v>2029</v>
      </c>
      <c r="D5209" s="8">
        <v>890701459</v>
      </c>
      <c r="E5209" s="1" t="str">
        <f>VLOOKUP(D5209,'[1]IPS REGISTRADAS'!B$9:C$3248,2,0)</f>
        <v>HOSPITAL SAN JUAN BAUTISTA E.S.E. DE CHAPARRAL TOLIMA</v>
      </c>
      <c r="F5209" s="9">
        <v>50000000</v>
      </c>
    </row>
    <row r="5210" spans="1:6" x14ac:dyDescent="0.25">
      <c r="A5210" s="7" t="s">
        <v>1312</v>
      </c>
      <c r="B5210" s="7" t="s">
        <v>1313</v>
      </c>
      <c r="C5210" s="7" t="s">
        <v>2029</v>
      </c>
      <c r="D5210" s="8">
        <v>899999092</v>
      </c>
      <c r="E5210" s="1" t="str">
        <f>VLOOKUP(D5210,'[1]IPS REGISTRADAS'!B$9:C$3248,2,0)</f>
        <v xml:space="preserve">INSTITUTO NACIONAL DE CANCEROLOGIA E.S.E. </v>
      </c>
      <c r="F5210" s="9">
        <v>30000000</v>
      </c>
    </row>
    <row r="5211" spans="1:6" x14ac:dyDescent="0.25">
      <c r="A5211" s="7" t="s">
        <v>1312</v>
      </c>
      <c r="B5211" s="7" t="s">
        <v>1313</v>
      </c>
      <c r="C5211" s="7" t="s">
        <v>2029</v>
      </c>
      <c r="D5211" s="8">
        <v>900019291</v>
      </c>
      <c r="E5211" s="1" t="str">
        <f>VLOOKUP(D5211,'[1]IPS REGISTRADAS'!B$9:C$3248,2,0)</f>
        <v>SALVADOR SALUD E.U.</v>
      </c>
      <c r="F5211" s="9">
        <v>1992294</v>
      </c>
    </row>
    <row r="5212" spans="1:6" x14ac:dyDescent="0.25">
      <c r="A5212" s="7" t="s">
        <v>1312</v>
      </c>
      <c r="B5212" s="7" t="s">
        <v>1313</v>
      </c>
      <c r="C5212" s="7" t="s">
        <v>2029</v>
      </c>
      <c r="D5212" s="8">
        <v>900547903</v>
      </c>
      <c r="E5212" s="1" t="str">
        <f>VLOOKUP(D5212,'[1]IPS REGISTRADAS'!B$9:C$3248,2,0)</f>
        <v>PREVENCION INTEGRAL EN SALVO IPS SAS - PREVIS IPS SAS</v>
      </c>
      <c r="F5212" s="9">
        <v>10000000</v>
      </c>
    </row>
    <row r="5213" spans="1:6" x14ac:dyDescent="0.25">
      <c r="A5213" s="7" t="s">
        <v>1312</v>
      </c>
      <c r="B5213" s="7" t="s">
        <v>1313</v>
      </c>
      <c r="C5213" s="7" t="s">
        <v>2029</v>
      </c>
      <c r="D5213" s="8">
        <v>800037021</v>
      </c>
      <c r="E5213" s="1" t="str">
        <f>VLOOKUP(D5213,'[1]IPS REGISTRADAS'!B$9:C$3248,2,0)</f>
        <v>HOSPITAL DEPARTAMENTAL DE GRANADA META</v>
      </c>
      <c r="F5213" s="9">
        <v>10000000</v>
      </c>
    </row>
    <row r="5214" spans="1:6" x14ac:dyDescent="0.25">
      <c r="A5214" s="7" t="s">
        <v>1312</v>
      </c>
      <c r="B5214" s="7" t="s">
        <v>1313</v>
      </c>
      <c r="C5214" s="7" t="s">
        <v>2029</v>
      </c>
      <c r="D5214" s="8">
        <v>800180854</v>
      </c>
      <c r="E5214" s="1" t="str">
        <f>VLOOKUP(D5214,'[1]IPS REGISTRADAS'!B$9:C$3248,2,0)</f>
        <v>AMERICAN ORTHOPEDIC LOZANO Y CIA S.A.S</v>
      </c>
      <c r="F5214" s="9">
        <v>15000000</v>
      </c>
    </row>
    <row r="5215" spans="1:6" x14ac:dyDescent="0.25">
      <c r="A5215" s="7" t="s">
        <v>1312</v>
      </c>
      <c r="B5215" s="7" t="s">
        <v>1313</v>
      </c>
      <c r="C5215" s="7" t="s">
        <v>2029</v>
      </c>
      <c r="D5215" s="8">
        <v>800209488</v>
      </c>
      <c r="E5215" s="1" t="str">
        <f>VLOOKUP(D5215,'[1]IPS REGISTRADAS'!B$9:C$3248,2,0)</f>
        <v xml:space="preserve">HOSPITAL EL TUNAL E.S.E. </v>
      </c>
      <c r="F5215" s="9">
        <v>5000000</v>
      </c>
    </row>
    <row r="5216" spans="1:6" x14ac:dyDescent="0.25">
      <c r="A5216" s="7" t="s">
        <v>1312</v>
      </c>
      <c r="B5216" s="7" t="s">
        <v>1313</v>
      </c>
      <c r="C5216" s="7" t="s">
        <v>2029</v>
      </c>
      <c r="D5216" s="8">
        <v>800210375</v>
      </c>
      <c r="E5216" s="1" t="str">
        <f>VLOOKUP(D5216,'[1]IPS REGISTRADAS'!B$9:C$3248,2,0)</f>
        <v>PROCARDIO SERVICIOS MEDICOS INTEGRALES LTDA DE BOGOTA</v>
      </c>
      <c r="F5216" s="9">
        <v>7314943</v>
      </c>
    </row>
    <row r="5217" spans="1:6" x14ac:dyDescent="0.25">
      <c r="A5217" s="7" t="s">
        <v>1312</v>
      </c>
      <c r="B5217" s="7" t="s">
        <v>1313</v>
      </c>
      <c r="C5217" s="7" t="s">
        <v>2029</v>
      </c>
      <c r="D5217" s="8">
        <v>822006595</v>
      </c>
      <c r="E5217" s="1" t="str">
        <f>VLOOKUP(D5217,'[1]IPS REGISTRADAS'!B$9:C$3248,2,0)</f>
        <v>DEPARTAMENTO DEL META E.S.E. SOLUCION SALUD</v>
      </c>
      <c r="F5217" s="9">
        <v>25000000</v>
      </c>
    </row>
    <row r="5218" spans="1:6" x14ac:dyDescent="0.25">
      <c r="A5218" s="7" t="s">
        <v>1312</v>
      </c>
      <c r="B5218" s="7" t="s">
        <v>1313</v>
      </c>
      <c r="C5218" s="7" t="s">
        <v>2029</v>
      </c>
      <c r="D5218" s="8">
        <v>890701033</v>
      </c>
      <c r="E5218" s="1" t="str">
        <f>VLOOKUP(D5218,'[1]IPS REGISTRADAS'!B$9:C$3248,2,0)</f>
        <v xml:space="preserve">HOSPITAL SAN RAFAEL DE EL ESPINAL E.S.E. </v>
      </c>
      <c r="F5218" s="9">
        <v>40000000</v>
      </c>
    </row>
    <row r="5219" spans="1:6" x14ac:dyDescent="0.25">
      <c r="A5219" s="7" t="s">
        <v>1312</v>
      </c>
      <c r="B5219" s="7" t="s">
        <v>1313</v>
      </c>
      <c r="C5219" s="7" t="s">
        <v>2029</v>
      </c>
      <c r="D5219" s="8">
        <v>891180098</v>
      </c>
      <c r="E5219" s="1" t="str">
        <f>VLOOKUP(D5219,'[1]IPS REGISTRADAS'!B$9:C$3248,2,0)</f>
        <v>HOSPITAL MARIA INMACULADA E.S.E FLORENCIA</v>
      </c>
      <c r="F5219" s="9">
        <v>2132820</v>
      </c>
    </row>
    <row r="5220" spans="1:6" x14ac:dyDescent="0.25">
      <c r="A5220" s="7" t="s">
        <v>1312</v>
      </c>
      <c r="B5220" s="7" t="s">
        <v>1313</v>
      </c>
      <c r="C5220" s="7" t="s">
        <v>2029</v>
      </c>
      <c r="D5220" s="8">
        <v>900084525</v>
      </c>
      <c r="E5220" s="1" t="str">
        <f>VLOOKUP(D5220,'[1]IPS REGISTRADAS'!B$9:C$3248,2,0)</f>
        <v>CORPORACION ICRI</v>
      </c>
      <c r="F5220" s="9">
        <v>1882259</v>
      </c>
    </row>
    <row r="5221" spans="1:6" x14ac:dyDescent="0.25">
      <c r="A5221" s="7" t="s">
        <v>1312</v>
      </c>
      <c r="B5221" s="7" t="s">
        <v>1313</v>
      </c>
      <c r="C5221" s="7" t="s">
        <v>2029</v>
      </c>
      <c r="D5221" s="8">
        <v>900181419</v>
      </c>
      <c r="E5221" s="1" t="str">
        <f>VLOOKUP(D5221,'[1]IPS REGISTRADAS'!B$9:C$3248,2,0)</f>
        <v>MEINTEGRAL S.A</v>
      </c>
      <c r="F5221" s="9">
        <v>100000000</v>
      </c>
    </row>
    <row r="5222" spans="1:6" x14ac:dyDescent="0.25">
      <c r="A5222" s="7" t="s">
        <v>7</v>
      </c>
      <c r="B5222" s="7" t="s">
        <v>8</v>
      </c>
      <c r="C5222" s="7" t="s">
        <v>2029</v>
      </c>
      <c r="D5222" s="8">
        <v>813005265</v>
      </c>
      <c r="E5222" s="1" t="str">
        <f>VLOOKUP(D5222,'[1]IPS REGISTRADAS'!B$9:C$3248,2,0)</f>
        <v>CARMEN EMILIA OSPINA</v>
      </c>
      <c r="F5222" s="9">
        <v>1759754</v>
      </c>
    </row>
    <row r="5223" spans="1:6" x14ac:dyDescent="0.25">
      <c r="A5223" s="7" t="s">
        <v>7</v>
      </c>
      <c r="B5223" s="7" t="s">
        <v>8</v>
      </c>
      <c r="C5223" s="7" t="s">
        <v>2029</v>
      </c>
      <c r="D5223" s="8">
        <v>890801495</v>
      </c>
      <c r="E5223" s="1" t="str">
        <f>VLOOKUP(D5223,'[1]IPS REGISTRADAS'!B$9:C$3248,2,0)</f>
        <v>CLINICA PSIQUIATRICA SAN JUAN DE DIOS DE MANIZALES CALDAS</v>
      </c>
      <c r="F5223" s="9">
        <v>73091390</v>
      </c>
    </row>
    <row r="5224" spans="1:6" x14ac:dyDescent="0.25">
      <c r="A5224" s="7" t="s">
        <v>7</v>
      </c>
      <c r="B5224" s="7" t="s">
        <v>8</v>
      </c>
      <c r="C5224" s="7" t="s">
        <v>2029</v>
      </c>
      <c r="D5224" s="8">
        <v>900305406</v>
      </c>
      <c r="E5224" s="1" t="str">
        <f>VLOOKUP(D5224,'[1]IPS REGISTRADAS'!B$9:C$3248,2,0)</f>
        <v>EMPRESA ASOCIATIVA DE TRABAJO MULTIASISTIR</v>
      </c>
      <c r="F5224" s="9">
        <v>3760515</v>
      </c>
    </row>
    <row r="5225" spans="1:6" x14ac:dyDescent="0.25">
      <c r="A5225" s="7" t="s">
        <v>7</v>
      </c>
      <c r="B5225" s="7" t="s">
        <v>8</v>
      </c>
      <c r="C5225" s="7" t="s">
        <v>2029</v>
      </c>
      <c r="D5225" s="8">
        <v>900305929</v>
      </c>
      <c r="E5225" s="1" t="str">
        <f>VLOOKUP(D5225,'[1]IPS REGISTRADAS'!B$9:C$3248,2,0)</f>
        <v>SERVICIOS INTEGRALES DE SALUD AMBULATORIOS S.A.S</v>
      </c>
      <c r="F5225" s="9">
        <v>20385609</v>
      </c>
    </row>
    <row r="5226" spans="1:6" x14ac:dyDescent="0.25">
      <c r="A5226" s="7" t="s">
        <v>19</v>
      </c>
      <c r="B5226" s="7" t="s">
        <v>20</v>
      </c>
      <c r="C5226" s="7" t="s">
        <v>2029</v>
      </c>
      <c r="D5226" s="8">
        <v>860005114</v>
      </c>
      <c r="E5226" s="1" t="str">
        <f>VLOOKUP(D5226,'[1]IPS REGISTRADAS'!B$9:C$3248,2,0)</f>
        <v>LINDE COLOMBIA S.A</v>
      </c>
      <c r="F5226" s="9">
        <v>90000000</v>
      </c>
    </row>
    <row r="5227" spans="1:6" x14ac:dyDescent="0.25">
      <c r="A5227" s="7" t="s">
        <v>19</v>
      </c>
      <c r="B5227" s="7" t="s">
        <v>20</v>
      </c>
      <c r="C5227" s="7" t="s">
        <v>2029</v>
      </c>
      <c r="D5227" s="8">
        <v>890500810</v>
      </c>
      <c r="E5227" s="1" t="str">
        <f>VLOOKUP(D5227,'[1]IPS REGISTRADAS'!B$9:C$3248,2,0)</f>
        <v>HOSPITAL MENTAL DE CUCUTA RUDESINDO SOTO</v>
      </c>
      <c r="F5227" s="9">
        <v>23508042</v>
      </c>
    </row>
    <row r="5228" spans="1:6" x14ac:dyDescent="0.25">
      <c r="A5228" s="7" t="s">
        <v>19</v>
      </c>
      <c r="B5228" s="7" t="s">
        <v>20</v>
      </c>
      <c r="C5228" s="7" t="s">
        <v>2029</v>
      </c>
      <c r="D5228" s="8">
        <v>900004894</v>
      </c>
      <c r="E5228" s="1" t="str">
        <f>VLOOKUP(D5228,'[1]IPS REGISTRADAS'!B$9:C$3248,2,0)</f>
        <v xml:space="preserve">HOSPITAL REGIONAL II NIVEL DE ATENCION VALLE DE TENZA E.S.E. </v>
      </c>
      <c r="F5228" s="9">
        <v>5000000</v>
      </c>
    </row>
    <row r="5229" spans="1:6" x14ac:dyDescent="0.25">
      <c r="A5229" s="7" t="s">
        <v>19</v>
      </c>
      <c r="B5229" s="7" t="s">
        <v>20</v>
      </c>
      <c r="C5229" s="7" t="s">
        <v>2029</v>
      </c>
      <c r="D5229" s="8">
        <v>900439556</v>
      </c>
      <c r="E5229" s="1" t="str">
        <f>VLOOKUP(D5229,'[1]IPS REGISTRADAS'!B$9:C$3248,2,0)</f>
        <v>CLINICA NEUMOLOGIA Y DEL SUEÑO S.A.S.</v>
      </c>
      <c r="F5229" s="9">
        <v>3538573</v>
      </c>
    </row>
    <row r="5230" spans="1:6" x14ac:dyDescent="0.25">
      <c r="A5230" s="7" t="s">
        <v>272</v>
      </c>
      <c r="B5230" s="7" t="s">
        <v>273</v>
      </c>
      <c r="C5230" s="7" t="s">
        <v>2029</v>
      </c>
      <c r="D5230" s="8">
        <v>807004665</v>
      </c>
      <c r="E5230" s="1" t="str">
        <f>VLOOKUP(D5230,'[1]IPS REGISTRADAS'!B$9:C$3248,2,0)</f>
        <v>E.S.E. HOSPITAL JUAN LUIS LONDOÑO DE EL ZULIA NORTE DE SANTANDER</v>
      </c>
      <c r="F5230" s="9">
        <v>1557912</v>
      </c>
    </row>
    <row r="5231" spans="1:6" x14ac:dyDescent="0.25">
      <c r="A5231" s="7" t="s">
        <v>0</v>
      </c>
      <c r="B5231" s="7" t="s">
        <v>1</v>
      </c>
      <c r="C5231" s="7" t="s">
        <v>2029</v>
      </c>
      <c r="D5231" s="8">
        <v>890303395</v>
      </c>
      <c r="E5231" s="1" t="str">
        <f>VLOOKUP(D5231,'[1]IPS REGISTRADAS'!B$9:C$3248,2,0)</f>
        <v>INSTITUTO PARA NIÑOS CIEGOS Y SORDOS DEL VALLE DEL CAUCA</v>
      </c>
      <c r="F5231" s="9">
        <v>32979651</v>
      </c>
    </row>
    <row r="5232" spans="1:6" x14ac:dyDescent="0.25">
      <c r="A5232" s="7" t="s">
        <v>0</v>
      </c>
      <c r="B5232" s="7" t="s">
        <v>1</v>
      </c>
      <c r="C5232" s="7" t="s">
        <v>2029</v>
      </c>
      <c r="D5232" s="8">
        <v>891901041</v>
      </c>
      <c r="E5232" s="1" t="str">
        <f>VLOOKUP(D5232,'[1]IPS REGISTRADAS'!B$9:C$3248,2,0)</f>
        <v>HOSPITAL LOCAL DE OBANDO VALLE DEL CAUCA</v>
      </c>
      <c r="F5232" s="9">
        <v>11131496</v>
      </c>
    </row>
    <row r="5233" spans="1:6" x14ac:dyDescent="0.25">
      <c r="A5233" s="7" t="s">
        <v>0</v>
      </c>
      <c r="B5233" s="7" t="s">
        <v>1</v>
      </c>
      <c r="C5233" s="7" t="s">
        <v>2029</v>
      </c>
      <c r="D5233" s="8">
        <v>900117485</v>
      </c>
      <c r="E5233" s="1" t="str">
        <f>VLOOKUP(D5233,'[1]IPS REGISTRADAS'!B$9:C$3248,2,0)</f>
        <v>EMERMOVIL SAS</v>
      </c>
      <c r="F5233" s="9">
        <v>2108410</v>
      </c>
    </row>
    <row r="5234" spans="1:6" x14ac:dyDescent="0.25">
      <c r="A5234" s="7" t="s">
        <v>0</v>
      </c>
      <c r="B5234" s="7" t="s">
        <v>1</v>
      </c>
      <c r="C5234" s="7" t="s">
        <v>2029</v>
      </c>
      <c r="D5234" s="8">
        <v>812003851</v>
      </c>
      <c r="E5234" s="1" t="str">
        <f>VLOOKUP(D5234,'[1]IPS REGISTRADAS'!B$9:C$3248,2,0)</f>
        <v>ESE HOSPITAL SAN JUAN DE SAHAGUN CORDOBA</v>
      </c>
      <c r="F5234" s="9">
        <v>63703745</v>
      </c>
    </row>
    <row r="5235" spans="1:6" x14ac:dyDescent="0.25">
      <c r="A5235" s="7" t="s">
        <v>0</v>
      </c>
      <c r="B5235" s="7" t="s">
        <v>1</v>
      </c>
      <c r="C5235" s="7" t="s">
        <v>2029</v>
      </c>
      <c r="D5235" s="8">
        <v>813010024</v>
      </c>
      <c r="E5235" s="1" t="str">
        <f>VLOOKUP(D5235,'[1]IPS REGISTRADAS'!B$9:C$3248,2,0)</f>
        <v>ESE NUESTRA SEÑORA DEL CARMEN</v>
      </c>
      <c r="F5235" s="9">
        <v>13213844</v>
      </c>
    </row>
    <row r="5236" spans="1:6" x14ac:dyDescent="0.25">
      <c r="A5236" s="7" t="s">
        <v>0</v>
      </c>
      <c r="B5236" s="7" t="s">
        <v>1</v>
      </c>
      <c r="C5236" s="7" t="s">
        <v>2029</v>
      </c>
      <c r="D5236" s="8">
        <v>890701459</v>
      </c>
      <c r="E5236" s="1" t="str">
        <f>VLOOKUP(D5236,'[1]IPS REGISTRADAS'!B$9:C$3248,2,0)</f>
        <v>HOSPITAL SAN JUAN BAUTISTA E.S.E. DE CHAPARRAL TOLIMA</v>
      </c>
      <c r="F5236" s="9">
        <v>158048986</v>
      </c>
    </row>
    <row r="5237" spans="1:6" x14ac:dyDescent="0.25">
      <c r="A5237" s="7" t="s">
        <v>0</v>
      </c>
      <c r="B5237" s="7" t="s">
        <v>1</v>
      </c>
      <c r="C5237" s="7" t="s">
        <v>2029</v>
      </c>
      <c r="D5237" s="8">
        <v>891200638</v>
      </c>
      <c r="E5237" s="1" t="str">
        <f>VLOOKUP(D5237,'[1]IPS REGISTRADAS'!B$9:C$3248,2,0)</f>
        <v>CENTRO DE HABILITACION DEL NIÑO</v>
      </c>
      <c r="F5237" s="9">
        <v>1536900</v>
      </c>
    </row>
    <row r="5238" spans="1:6" x14ac:dyDescent="0.25">
      <c r="A5238" s="7" t="s">
        <v>1312</v>
      </c>
      <c r="B5238" s="7" t="s">
        <v>1313</v>
      </c>
      <c r="C5238" s="7" t="s">
        <v>2029</v>
      </c>
      <c r="D5238" s="8">
        <v>800196939</v>
      </c>
      <c r="E5238" s="1" t="str">
        <f>VLOOKUP(D5238,'[1]IPS REGISTRADAS'!B$9:C$3248,2,0)</f>
        <v>HOSPITAL DEL OCCIDENTE DE KENNEDY III NIVEL E.S.E.</v>
      </c>
      <c r="F5238" s="9">
        <v>10000000</v>
      </c>
    </row>
    <row r="5239" spans="1:6" x14ac:dyDescent="0.25">
      <c r="A5239" s="7" t="s">
        <v>1312</v>
      </c>
      <c r="B5239" s="7" t="s">
        <v>1313</v>
      </c>
      <c r="C5239" s="7" t="s">
        <v>2029</v>
      </c>
      <c r="D5239" s="8">
        <v>800216883</v>
      </c>
      <c r="E5239" s="1" t="str">
        <f>VLOOKUP(D5239,'[1]IPS REGISTRADAS'!B$9:C$3248,2,0)</f>
        <v>HOSPITAL DE SUBA II NIVEL E.S.E</v>
      </c>
      <c r="F5239" s="9">
        <v>3903581</v>
      </c>
    </row>
    <row r="5240" spans="1:6" x14ac:dyDescent="0.25">
      <c r="A5240" s="7" t="s">
        <v>1312</v>
      </c>
      <c r="B5240" s="7" t="s">
        <v>1313</v>
      </c>
      <c r="C5240" s="7" t="s">
        <v>2029</v>
      </c>
      <c r="D5240" s="8">
        <v>800228215</v>
      </c>
      <c r="E5240" s="1" t="str">
        <f>VLOOKUP(D5240,'[1]IPS REGISTRADAS'!B$9:C$3248,2,0)</f>
        <v>CENTRO DE ALTA TECNOLOGIA DIAGNOSTICA DEL EJE CAFETERO S.A. CEDICAF S.A.</v>
      </c>
      <c r="F5240" s="9">
        <v>20000000</v>
      </c>
    </row>
    <row r="5241" spans="1:6" x14ac:dyDescent="0.25">
      <c r="A5241" s="7" t="s">
        <v>1312</v>
      </c>
      <c r="B5241" s="7" t="s">
        <v>1313</v>
      </c>
      <c r="C5241" s="7" t="s">
        <v>2029</v>
      </c>
      <c r="D5241" s="8">
        <v>860009555</v>
      </c>
      <c r="E5241" s="1" t="str">
        <f>VLOOKUP(D5241,'[1]IPS REGISTRADAS'!B$9:C$3248,2,0)</f>
        <v>ESE HOSPITAL SANTA MATILDE DE MADRID CUNDINAMARCA</v>
      </c>
      <c r="F5241" s="9">
        <v>1028086</v>
      </c>
    </row>
    <row r="5242" spans="1:6" x14ac:dyDescent="0.25">
      <c r="A5242" s="7" t="s">
        <v>1312</v>
      </c>
      <c r="B5242" s="7" t="s">
        <v>1313</v>
      </c>
      <c r="C5242" s="7" t="s">
        <v>2029</v>
      </c>
      <c r="D5242" s="8">
        <v>891480000</v>
      </c>
      <c r="E5242" s="1" t="str">
        <f>VLOOKUP(D5242,'[1]IPS REGISTRADAS'!B$9:C$3248,2,0)</f>
        <v>CAJA DE COMPENSACION FAMILAR DE RISARALDA</v>
      </c>
      <c r="F5242" s="9">
        <v>20000000</v>
      </c>
    </row>
    <row r="5243" spans="1:6" x14ac:dyDescent="0.25">
      <c r="A5243" s="7" t="s">
        <v>1312</v>
      </c>
      <c r="B5243" s="7" t="s">
        <v>1313</v>
      </c>
      <c r="C5243" s="7" t="s">
        <v>2029</v>
      </c>
      <c r="D5243" s="8">
        <v>900261353</v>
      </c>
      <c r="E5243" s="1" t="str">
        <f>VLOOKUP(D5243,'[1]IPS REGISTRADAS'!B$9:C$3248,2,0)</f>
        <v>FUNDACION HOSPITAL SAN VICENTE DE PAUL RIONEGRO</v>
      </c>
      <c r="F5243" s="9">
        <v>7099857</v>
      </c>
    </row>
    <row r="5244" spans="1:6" x14ac:dyDescent="0.25">
      <c r="A5244" s="7" t="s">
        <v>1312</v>
      </c>
      <c r="B5244" s="7" t="s">
        <v>1313</v>
      </c>
      <c r="C5244" s="7" t="s">
        <v>2029</v>
      </c>
      <c r="D5244" s="8">
        <v>900428930</v>
      </c>
      <c r="E5244" s="1" t="str">
        <f>VLOOKUP(D5244,'[1]IPS REGISTRADAS'!B$9:C$3248,2,0)</f>
        <v>CLINICA ONCOSALUD IPS</v>
      </c>
      <c r="F5244" s="9">
        <v>1472268</v>
      </c>
    </row>
    <row r="5245" spans="1:6" x14ac:dyDescent="0.25">
      <c r="A5245" s="7" t="s">
        <v>1312</v>
      </c>
      <c r="B5245" s="7" t="s">
        <v>1313</v>
      </c>
      <c r="C5245" s="7" t="s">
        <v>2029</v>
      </c>
      <c r="D5245" s="8">
        <v>900518967</v>
      </c>
      <c r="E5245" s="1" t="str">
        <f>VLOOKUP(D5245,'[1]IPS REGISTRADAS'!B$9:C$3248,2,0)</f>
        <v>ANGELES AL LLAMADO ATENCION PREHOSPITALARIA S.A.S</v>
      </c>
      <c r="F5245" s="9">
        <v>2722597</v>
      </c>
    </row>
    <row r="5246" spans="1:6" x14ac:dyDescent="0.25">
      <c r="A5246" s="7" t="s">
        <v>142</v>
      </c>
      <c r="B5246" s="7" t="s">
        <v>143</v>
      </c>
      <c r="C5246" s="7" t="s">
        <v>2029</v>
      </c>
      <c r="D5246" s="8">
        <v>805013591</v>
      </c>
      <c r="E5246" s="1" t="str">
        <f>VLOOKUP(D5246,'[1]IPS REGISTRADAS'!B$9:C$3248,2,0)</f>
        <v>ANGEL DIAGNOSTICA S.A.</v>
      </c>
      <c r="F5246" s="9">
        <v>59977786</v>
      </c>
    </row>
    <row r="5247" spans="1:6" x14ac:dyDescent="0.25">
      <c r="A5247" s="7" t="s">
        <v>142</v>
      </c>
      <c r="B5247" s="7" t="s">
        <v>143</v>
      </c>
      <c r="C5247" s="7" t="s">
        <v>2029</v>
      </c>
      <c r="D5247" s="8">
        <v>810006840</v>
      </c>
      <c r="E5247" s="1" t="str">
        <f>VLOOKUP(D5247,'[1]IPS REGISTRADAS'!B$9:C$3248,2,0)</f>
        <v>LABORATORIO DE PATOLOGIA Y CITOLOGIA DE MANIZALES CALDAS</v>
      </c>
      <c r="F5247" s="9">
        <v>16811168</v>
      </c>
    </row>
    <row r="5248" spans="1:6" x14ac:dyDescent="0.25">
      <c r="A5248" s="7" t="s">
        <v>0</v>
      </c>
      <c r="B5248" s="7" t="s">
        <v>1</v>
      </c>
      <c r="C5248" s="7" t="s">
        <v>2029</v>
      </c>
      <c r="D5248" s="8">
        <v>890905177</v>
      </c>
      <c r="E5248" s="1" t="str">
        <f>VLOOKUP(D5248,'[1]IPS REGISTRADAS'!B$9:C$3248,2,0)</f>
        <v xml:space="preserve">E.S.E. HOSPITAL LA MARIA DE MEDELLIN </v>
      </c>
      <c r="F5248" s="9">
        <v>23284147</v>
      </c>
    </row>
    <row r="5249" spans="1:6" x14ac:dyDescent="0.25">
      <c r="A5249" s="7" t="s">
        <v>0</v>
      </c>
      <c r="B5249" s="7" t="s">
        <v>1</v>
      </c>
      <c r="C5249" s="7" t="s">
        <v>2029</v>
      </c>
      <c r="D5249" s="8">
        <v>900145579</v>
      </c>
      <c r="E5249" s="1" t="str">
        <f>VLOOKUP(D5249,'[1]IPS REGISTRADAS'!B$9:C$3248,2,0)</f>
        <v>EMPRESA SOCIAL DEL ESTADO E.S.E. POPAYAN</v>
      </c>
      <c r="F5249" s="9">
        <v>88426016</v>
      </c>
    </row>
    <row r="5250" spans="1:6" x14ac:dyDescent="0.25">
      <c r="A5250" s="7" t="s">
        <v>0</v>
      </c>
      <c r="B5250" s="7" t="s">
        <v>1</v>
      </c>
      <c r="C5250" s="7" t="s">
        <v>2029</v>
      </c>
      <c r="D5250" s="8">
        <v>900269656</v>
      </c>
      <c r="E5250" s="1" t="str">
        <f>VLOOKUP(D5250,'[1]IPS REGISTRADAS'!B$9:C$3248,2,0)</f>
        <v>BIENESTAR, PROMOCION Y PREVENCION EN SALUD LTDA</v>
      </c>
      <c r="F5250" s="9">
        <v>4101525</v>
      </c>
    </row>
    <row r="5251" spans="1:6" x14ac:dyDescent="0.25">
      <c r="A5251" s="7" t="s">
        <v>217</v>
      </c>
      <c r="B5251" s="7" t="s">
        <v>218</v>
      </c>
      <c r="C5251" s="7" t="s">
        <v>2029</v>
      </c>
      <c r="D5251" s="8">
        <v>823002504</v>
      </c>
      <c r="E5251" s="1" t="str">
        <f>VLOOKUP(D5251,'[1]IPS REGISTRADAS'!B$9:C$3248,2,0)</f>
        <v>UNIDAD DE CUIDADOS INTENSIVOS SOCIEDAD DE MEDICINA CRITICA LTDA DE LORICA CORDOBA</v>
      </c>
      <c r="F5251" s="9">
        <v>2930400</v>
      </c>
    </row>
    <row r="5252" spans="1:6" x14ac:dyDescent="0.25">
      <c r="A5252" s="7" t="s">
        <v>217</v>
      </c>
      <c r="B5252" s="7" t="s">
        <v>218</v>
      </c>
      <c r="C5252" s="7" t="s">
        <v>2029</v>
      </c>
      <c r="D5252" s="8">
        <v>890500309</v>
      </c>
      <c r="E5252" s="1" t="str">
        <f>VLOOKUP(D5252,'[1]IPS REGISTRADAS'!B$9:C$3248,2,0)</f>
        <v>CLINICA NORTE S.A.</v>
      </c>
      <c r="F5252" s="9">
        <v>10000000</v>
      </c>
    </row>
    <row r="5253" spans="1:6" x14ac:dyDescent="0.25">
      <c r="A5253" s="7" t="s">
        <v>142</v>
      </c>
      <c r="B5253" s="7" t="s">
        <v>143</v>
      </c>
      <c r="C5253" s="7" t="s">
        <v>2029</v>
      </c>
      <c r="D5253" s="8">
        <v>800039364</v>
      </c>
      <c r="E5253" s="1" t="str">
        <f>VLOOKUP(D5253,'[1]IPS REGISTRADAS'!B$9:C$3248,2,0)</f>
        <v>CLINICA DEL NORTE S.A</v>
      </c>
      <c r="F5253" s="9">
        <v>16632000</v>
      </c>
    </row>
    <row r="5254" spans="1:6" x14ac:dyDescent="0.25">
      <c r="A5254" s="7" t="s">
        <v>142</v>
      </c>
      <c r="B5254" s="7" t="s">
        <v>143</v>
      </c>
      <c r="C5254" s="7" t="s">
        <v>2029</v>
      </c>
      <c r="D5254" s="8">
        <v>800129856</v>
      </c>
      <c r="E5254" s="1" t="str">
        <f>VLOOKUP(D5254,'[1]IPS REGISTRADAS'!B$9:C$3248,2,0)</f>
        <v>CLINICA DE LA COSTA LTDA DE BARRANQUILLA ATLANTICO</v>
      </c>
      <c r="F5254" s="9">
        <v>53856000</v>
      </c>
    </row>
    <row r="5255" spans="1:6" x14ac:dyDescent="0.25">
      <c r="A5255" s="7" t="s">
        <v>1312</v>
      </c>
      <c r="B5255" s="7" t="s">
        <v>1313</v>
      </c>
      <c r="C5255" s="7" t="s">
        <v>2029</v>
      </c>
      <c r="D5255" s="8">
        <v>800065396</v>
      </c>
      <c r="E5255" s="1" t="str">
        <f>VLOOKUP(D5255,'[1]IPS REGISTRADAS'!B$9:C$3248,2,0)</f>
        <v>INSTITUTO DE DIAGNOSTICO MEDICO S A IDIME S.A.</v>
      </c>
      <c r="F5255" s="9">
        <v>4000000</v>
      </c>
    </row>
    <row r="5256" spans="1:6" x14ac:dyDescent="0.25">
      <c r="A5256" s="7" t="s">
        <v>1312</v>
      </c>
      <c r="B5256" s="7" t="s">
        <v>1313</v>
      </c>
      <c r="C5256" s="7" t="s">
        <v>2029</v>
      </c>
      <c r="D5256" s="8">
        <v>800220011</v>
      </c>
      <c r="E5256" s="1" t="str">
        <f>VLOOKUP(D5256,'[1]IPS REGISTRADAS'!B$9:C$3248,2,0)</f>
        <v>HOSPITAL MEISSEN II NIVEL DE BOGOTÁ D.C.</v>
      </c>
      <c r="F5256" s="9">
        <v>10000000</v>
      </c>
    </row>
    <row r="5257" spans="1:6" x14ac:dyDescent="0.25">
      <c r="A5257" s="7" t="s">
        <v>1312</v>
      </c>
      <c r="B5257" s="7" t="s">
        <v>1313</v>
      </c>
      <c r="C5257" s="7" t="s">
        <v>2029</v>
      </c>
      <c r="D5257" s="8">
        <v>890324177</v>
      </c>
      <c r="E5257" s="1" t="str">
        <f>VLOOKUP(D5257,'[1]IPS REGISTRADAS'!B$9:C$3248,2,0)</f>
        <v>FUNDACION VALLE DE LILI DE CALI VALLE</v>
      </c>
      <c r="F5257" s="9">
        <v>5339282</v>
      </c>
    </row>
    <row r="5258" spans="1:6" x14ac:dyDescent="0.25">
      <c r="A5258" s="7" t="s">
        <v>1312</v>
      </c>
      <c r="B5258" s="7" t="s">
        <v>1313</v>
      </c>
      <c r="C5258" s="7" t="s">
        <v>2029</v>
      </c>
      <c r="D5258" s="8">
        <v>891800570</v>
      </c>
      <c r="E5258" s="1" t="str">
        <f>VLOOKUP(D5258,'[1]IPS REGISTRADAS'!B$9:C$3248,2,0)</f>
        <v>E.S.E. HOSPITAL JOSE CALLETANO VASQUEZ DE PUERTO BOYACA</v>
      </c>
      <c r="F5258" s="9">
        <v>3428900</v>
      </c>
    </row>
    <row r="5259" spans="1:6" x14ac:dyDescent="0.25">
      <c r="A5259" s="7" t="s">
        <v>1312</v>
      </c>
      <c r="B5259" s="7" t="s">
        <v>1313</v>
      </c>
      <c r="C5259" s="7" t="s">
        <v>2029</v>
      </c>
      <c r="D5259" s="8">
        <v>900201470</v>
      </c>
      <c r="E5259" s="1" t="str">
        <f>VLOOKUP(D5259,'[1]IPS REGISTRADAS'!B$9:C$3248,2,0)</f>
        <v>FUNDACION GRUPO DE APOYO</v>
      </c>
      <c r="F5259" s="9">
        <v>1275000</v>
      </c>
    </row>
    <row r="5260" spans="1:6" x14ac:dyDescent="0.25">
      <c r="A5260" s="7" t="s">
        <v>142</v>
      </c>
      <c r="B5260" s="7" t="s">
        <v>143</v>
      </c>
      <c r="C5260" s="7" t="s">
        <v>2029</v>
      </c>
      <c r="D5260" s="8">
        <v>813002940</v>
      </c>
      <c r="E5260" s="1" t="str">
        <f>VLOOKUP(D5260,'[1]IPS REGISTRADAS'!B$9:C$3248,2,0)</f>
        <v>MARIA AUXILIADORA DE GARZON E.S.E</v>
      </c>
      <c r="F5260" s="9">
        <v>29233347</v>
      </c>
    </row>
    <row r="5261" spans="1:6" x14ac:dyDescent="0.25">
      <c r="A5261" s="7" t="s">
        <v>142</v>
      </c>
      <c r="B5261" s="7" t="s">
        <v>143</v>
      </c>
      <c r="C5261" s="7" t="s">
        <v>2029</v>
      </c>
      <c r="D5261" s="8">
        <v>892300979</v>
      </c>
      <c r="E5261" s="1" t="str">
        <f>VLOOKUP(D5261,'[1]IPS REGISTRADAS'!B$9:C$3248,2,0)</f>
        <v>CLINICA DEL CESAR LTDA DE VALLEDUPAR CESAR</v>
      </c>
      <c r="F5261" s="9">
        <v>134640000</v>
      </c>
    </row>
    <row r="5262" spans="1:6" x14ac:dyDescent="0.25">
      <c r="A5262" s="7" t="s">
        <v>142</v>
      </c>
      <c r="B5262" s="7" t="s">
        <v>143</v>
      </c>
      <c r="C5262" s="7" t="s">
        <v>2029</v>
      </c>
      <c r="D5262" s="8">
        <v>900562697</v>
      </c>
      <c r="E5262" s="1" t="str">
        <f>VLOOKUP(D5262,'[1]IPS REGISTRADAS'!B$9:C$3248,2,0)</f>
        <v>UCIKIDS S.A.S</v>
      </c>
      <c r="F5262" s="9">
        <v>11277891</v>
      </c>
    </row>
    <row r="5263" spans="1:6" x14ac:dyDescent="0.25">
      <c r="A5263" s="7" t="s">
        <v>19</v>
      </c>
      <c r="B5263" s="7" t="s">
        <v>20</v>
      </c>
      <c r="C5263" s="7" t="s">
        <v>2029</v>
      </c>
      <c r="D5263" s="8">
        <v>830507718</v>
      </c>
      <c r="E5263" s="1" t="str">
        <f>VLOOKUP(D5263,'[1]IPS REGISTRADAS'!B$9:C$3248,2,0)</f>
        <v>MEDICAL PRO&amp;NFO S.A.S.</v>
      </c>
      <c r="F5263" s="9">
        <v>200000000</v>
      </c>
    </row>
    <row r="5264" spans="1:6" x14ac:dyDescent="0.25">
      <c r="A5264" s="7" t="s">
        <v>19</v>
      </c>
      <c r="B5264" s="7" t="s">
        <v>20</v>
      </c>
      <c r="C5264" s="7" t="s">
        <v>2029</v>
      </c>
      <c r="D5264" s="8">
        <v>899999123</v>
      </c>
      <c r="E5264" s="1" t="str">
        <f>VLOOKUP(D5264,'[1]IPS REGISTRADAS'!B$9:C$3248,2,0)</f>
        <v>FUNDACION HOSPITAL DE LA MISERICORDIA DE BOGOTA D.C.</v>
      </c>
      <c r="F5264" s="9">
        <v>18000000</v>
      </c>
    </row>
    <row r="5265" spans="1:6" x14ac:dyDescent="0.25">
      <c r="A5265" s="7" t="s">
        <v>7</v>
      </c>
      <c r="B5265" s="7" t="s">
        <v>8</v>
      </c>
      <c r="C5265" s="7" t="s">
        <v>2029</v>
      </c>
      <c r="D5265" s="8">
        <v>804006936</v>
      </c>
      <c r="E5265" s="1" t="str">
        <f>VLOOKUP(D5265,'[1]IPS REGISTRADAS'!B$9:C$3248,2,0)</f>
        <v>E.S.E. CLINICA GUANE DE FLORIDABLANCA  SANTANDER</v>
      </c>
      <c r="F5265" s="9">
        <v>4950629</v>
      </c>
    </row>
    <row r="5266" spans="1:6" x14ac:dyDescent="0.25">
      <c r="A5266" s="7" t="s">
        <v>7</v>
      </c>
      <c r="B5266" s="7" t="s">
        <v>8</v>
      </c>
      <c r="C5266" s="7" t="s">
        <v>2029</v>
      </c>
      <c r="D5266" s="8">
        <v>890200500</v>
      </c>
      <c r="E5266" s="1" t="str">
        <f>VLOOKUP(D5266,'[1]IPS REGISTRADAS'!B$9:C$3248,2,0)</f>
        <v>ESE HOSPITAL PSIQUIATRICO SAN CAMILO</v>
      </c>
      <c r="F5266" s="9">
        <v>28622964</v>
      </c>
    </row>
    <row r="5267" spans="1:6" x14ac:dyDescent="0.25">
      <c r="A5267" s="7" t="s">
        <v>7</v>
      </c>
      <c r="B5267" s="7" t="s">
        <v>8</v>
      </c>
      <c r="C5267" s="7" t="s">
        <v>2029</v>
      </c>
      <c r="D5267" s="8">
        <v>891180098</v>
      </c>
      <c r="E5267" s="1" t="str">
        <f>VLOOKUP(D5267,'[1]IPS REGISTRADAS'!B$9:C$3248,2,0)</f>
        <v>HOSPITAL MARIA INMACULADA E.S.E FLORENCIA</v>
      </c>
      <c r="F5267" s="9">
        <v>11676839</v>
      </c>
    </row>
    <row r="5268" spans="1:6" x14ac:dyDescent="0.25">
      <c r="A5268" s="7" t="s">
        <v>7</v>
      </c>
      <c r="B5268" s="7" t="s">
        <v>8</v>
      </c>
      <c r="C5268" s="7" t="s">
        <v>2029</v>
      </c>
      <c r="D5268" s="8">
        <v>900685359</v>
      </c>
      <c r="E5268" s="1" t="str">
        <f>VLOOKUP(D5268,'[1]IPS REGISTRADAS'!B$9:C$3248,2,0)</f>
        <v>I.P.S  S.E.I.S SERVICIOS ESPECIALIZADOS INTEGRALES EN SALUD</v>
      </c>
      <c r="F5268" s="9">
        <v>1832558</v>
      </c>
    </row>
    <row r="5269" spans="1:6" x14ac:dyDescent="0.25">
      <c r="A5269" s="7" t="s">
        <v>142</v>
      </c>
      <c r="B5269" s="7" t="s">
        <v>143</v>
      </c>
      <c r="C5269" s="7" t="s">
        <v>2029</v>
      </c>
      <c r="D5269" s="8">
        <v>814003158</v>
      </c>
      <c r="E5269" s="1" t="str">
        <f>VLOOKUP(D5269,'[1]IPS REGISTRADAS'!B$9:C$3248,2,0)</f>
        <v>I.P.S. INDIGENA CABILDOS CUMBAL PANAN CHILES Y MAYASQUER</v>
      </c>
      <c r="F5269" s="9">
        <v>2297558</v>
      </c>
    </row>
    <row r="5270" spans="1:6" x14ac:dyDescent="0.25">
      <c r="A5270" s="7" t="s">
        <v>142</v>
      </c>
      <c r="B5270" s="7" t="s">
        <v>143</v>
      </c>
      <c r="C5270" s="7" t="s">
        <v>2029</v>
      </c>
      <c r="D5270" s="8">
        <v>824004396</v>
      </c>
      <c r="E5270" s="1" t="str">
        <f>VLOOKUP(D5270,'[1]IPS REGISTRADAS'!B$9:C$3248,2,0)</f>
        <v>MEDIVALLE LTDA DE VALLEDUPAR CESAR</v>
      </c>
      <c r="F5270" s="9">
        <v>5049000</v>
      </c>
    </row>
    <row r="5271" spans="1:6" x14ac:dyDescent="0.25">
      <c r="A5271" s="7" t="s">
        <v>142</v>
      </c>
      <c r="B5271" s="7" t="s">
        <v>143</v>
      </c>
      <c r="C5271" s="7" t="s">
        <v>2029</v>
      </c>
      <c r="D5271" s="8">
        <v>860013874</v>
      </c>
      <c r="E5271" s="1" t="str">
        <f>VLOOKUP(D5271,'[1]IPS REGISTRADAS'!B$9:C$3248,2,0)</f>
        <v>INSTITUTO DE ORTOPEDIA INFANTIL ROOSEVELT DE BOGOTÁ D.C.</v>
      </c>
      <c r="F5271" s="9">
        <v>39436367</v>
      </c>
    </row>
    <row r="5272" spans="1:6" x14ac:dyDescent="0.25">
      <c r="A5272" s="7" t="s">
        <v>142</v>
      </c>
      <c r="B5272" s="7" t="s">
        <v>143</v>
      </c>
      <c r="C5272" s="7" t="s">
        <v>2029</v>
      </c>
      <c r="D5272" s="8">
        <v>860066191</v>
      </c>
      <c r="E5272" s="1" t="str">
        <f>VLOOKUP(D5272,'[1]IPS REGISTRADAS'!B$9:C$3248,2,0)</f>
        <v>MEDICOS ASOCIADOS S.A</v>
      </c>
      <c r="F5272" s="9">
        <v>138421237</v>
      </c>
    </row>
    <row r="5273" spans="1:6" x14ac:dyDescent="0.25">
      <c r="A5273" s="7" t="s">
        <v>217</v>
      </c>
      <c r="B5273" s="7" t="s">
        <v>218</v>
      </c>
      <c r="C5273" s="7" t="s">
        <v>2029</v>
      </c>
      <c r="D5273" s="8">
        <v>819002176</v>
      </c>
      <c r="E5273" s="1" t="str">
        <f>VLOOKUP(D5273,'[1]IPS REGISTRADAS'!B$9:C$3248,2,0)</f>
        <v>COLSALUD CLINICA MAR CARIBE DE SANTA MARTA  MAGDALENA</v>
      </c>
      <c r="F5273" s="9">
        <v>15000000</v>
      </c>
    </row>
    <row r="5274" spans="1:6" x14ac:dyDescent="0.25">
      <c r="A5274" s="7" t="s">
        <v>217</v>
      </c>
      <c r="B5274" s="7" t="s">
        <v>218</v>
      </c>
      <c r="C5274" s="7" t="s">
        <v>2029</v>
      </c>
      <c r="D5274" s="8">
        <v>819006339</v>
      </c>
      <c r="E5274" s="1" t="str">
        <f>VLOOKUP(D5274,'[1]IPS REGISTRADAS'!B$9:C$3248,2,0)</f>
        <v>SURGIFAST DE SANTA MARTA MAGDALENA</v>
      </c>
      <c r="F5274" s="9">
        <v>5000000</v>
      </c>
    </row>
    <row r="5275" spans="1:6" x14ac:dyDescent="0.25">
      <c r="A5275" s="7" t="s">
        <v>1312</v>
      </c>
      <c r="B5275" s="7" t="s">
        <v>1313</v>
      </c>
      <c r="C5275" s="7" t="s">
        <v>2029</v>
      </c>
      <c r="D5275" s="8">
        <v>810000913</v>
      </c>
      <c r="E5275" s="1" t="str">
        <f>VLOOKUP(D5275,'[1]IPS REGISTRADAS'!B$9:C$3248,2,0)</f>
        <v>E.S.E. HOSPITALSAN FELIX DE LA DORADA CALDAS</v>
      </c>
      <c r="F5275" s="9">
        <v>2177195</v>
      </c>
    </row>
    <row r="5276" spans="1:6" x14ac:dyDescent="0.25">
      <c r="A5276" s="7" t="s">
        <v>1312</v>
      </c>
      <c r="B5276" s="7" t="s">
        <v>1313</v>
      </c>
      <c r="C5276" s="7" t="s">
        <v>2029</v>
      </c>
      <c r="D5276" s="8">
        <v>900006037</v>
      </c>
      <c r="E5276" s="1" t="str">
        <f>VLOOKUP(D5276,'[1]IPS REGISTRADAS'!B$9:C$3248,2,0)</f>
        <v>HOSPITAL UNIVERSITARIO DE SANTANDER E.S.E</v>
      </c>
      <c r="F5276" s="9">
        <v>5000000</v>
      </c>
    </row>
    <row r="5277" spans="1:6" x14ac:dyDescent="0.25">
      <c r="A5277" s="7" t="s">
        <v>1312</v>
      </c>
      <c r="B5277" s="7" t="s">
        <v>1313</v>
      </c>
      <c r="C5277" s="7" t="s">
        <v>2029</v>
      </c>
      <c r="D5277" s="8">
        <v>900211668</v>
      </c>
      <c r="E5277" s="1" t="str">
        <f>VLOOKUP(D5277,'[1]IPS REGISTRADAS'!B$9:C$3248,2,0)</f>
        <v>CLINICA SANTA TERESITA DEL NIÑO JESUS</v>
      </c>
      <c r="F5277" s="9">
        <v>1848470</v>
      </c>
    </row>
    <row r="5278" spans="1:6" x14ac:dyDescent="0.25">
      <c r="A5278" s="7" t="s">
        <v>142</v>
      </c>
      <c r="B5278" s="7" t="s">
        <v>143</v>
      </c>
      <c r="C5278" s="7" t="s">
        <v>2029</v>
      </c>
      <c r="D5278" s="8">
        <v>800197177</v>
      </c>
      <c r="E5278" s="1" t="str">
        <f>VLOOKUP(D5278,'[1]IPS REGISTRADAS'!B$9:C$3248,2,0)</f>
        <v>HOSPITAL LA VICTORIA III NIVEL  DE BOGOTÁ D.C.</v>
      </c>
      <c r="F5278" s="9">
        <v>2291401</v>
      </c>
    </row>
    <row r="5279" spans="1:6" x14ac:dyDescent="0.25">
      <c r="A5279" s="7" t="s">
        <v>142</v>
      </c>
      <c r="B5279" s="7" t="s">
        <v>143</v>
      </c>
      <c r="C5279" s="7" t="s">
        <v>2029</v>
      </c>
      <c r="D5279" s="8">
        <v>890701715</v>
      </c>
      <c r="E5279" s="1" t="str">
        <f>VLOOKUP(D5279,'[1]IPS REGISTRADAS'!B$9:C$3248,2,0)</f>
        <v>HOSPITAL SAN ANTONIO DEL GUAMO E.S.E</v>
      </c>
      <c r="F5279" s="9">
        <v>25245000</v>
      </c>
    </row>
    <row r="5280" spans="1:6" x14ac:dyDescent="0.25">
      <c r="A5280" s="7" t="s">
        <v>142</v>
      </c>
      <c r="B5280" s="7" t="s">
        <v>143</v>
      </c>
      <c r="C5280" s="7" t="s">
        <v>2029</v>
      </c>
      <c r="D5280" s="8">
        <v>900044847</v>
      </c>
      <c r="E5280" s="1" t="str">
        <f>VLOOKUP(D5280,'[1]IPS REGISTRADAS'!B$9:C$3248,2,0)</f>
        <v>I.P.S VILLASALUD LTDA</v>
      </c>
      <c r="F5280" s="9">
        <v>6014255</v>
      </c>
    </row>
    <row r="5281" spans="1:6" x14ac:dyDescent="0.25">
      <c r="A5281" s="7" t="s">
        <v>0</v>
      </c>
      <c r="B5281" s="7" t="s">
        <v>1</v>
      </c>
      <c r="C5281" s="7" t="s">
        <v>2029</v>
      </c>
      <c r="D5281" s="8">
        <v>804013017</v>
      </c>
      <c r="E5281" s="1" t="str">
        <f>VLOOKUP(D5281,'[1]IPS REGISTRADAS'!B$9:C$3248,2,0)</f>
        <v>CENTRO ONCOLOGICO LTDA DE BUCARAMANGA SANTANDER</v>
      </c>
      <c r="F5281" s="9">
        <v>2140754</v>
      </c>
    </row>
    <row r="5282" spans="1:6" x14ac:dyDescent="0.25">
      <c r="A5282" s="7" t="s">
        <v>0</v>
      </c>
      <c r="B5282" s="7" t="s">
        <v>1</v>
      </c>
      <c r="C5282" s="7" t="s">
        <v>2029</v>
      </c>
      <c r="D5282" s="8">
        <v>824000443</v>
      </c>
      <c r="E5282" s="1" t="str">
        <f>VLOOKUP(D5282,'[1]IPS REGISTRADAS'!B$9:C$3248,2,0)</f>
        <v>FUNDACIÓN SONREIR</v>
      </c>
      <c r="F5282" s="9">
        <v>10911701</v>
      </c>
    </row>
    <row r="5283" spans="1:6" x14ac:dyDescent="0.25">
      <c r="A5283" s="7" t="s">
        <v>0</v>
      </c>
      <c r="B5283" s="7" t="s">
        <v>1</v>
      </c>
      <c r="C5283" s="7" t="s">
        <v>2029</v>
      </c>
      <c r="D5283" s="8">
        <v>900115642</v>
      </c>
      <c r="E5283" s="1" t="str">
        <f>VLOOKUP(D5283,'[1]IPS REGISTRADAS'!B$9:C$3248,2,0)</f>
        <v>RAYOS X E IMÁGENES DIAGNOSTICAS RADIOSALUD DE ARAUQUITA ARAUCA</v>
      </c>
      <c r="F5283" s="9">
        <v>32587641</v>
      </c>
    </row>
    <row r="5284" spans="1:6" x14ac:dyDescent="0.25">
      <c r="A5284" s="7" t="s">
        <v>217</v>
      </c>
      <c r="B5284" s="7" t="s">
        <v>218</v>
      </c>
      <c r="C5284" s="7" t="s">
        <v>2029</v>
      </c>
      <c r="D5284" s="8">
        <v>800231235</v>
      </c>
      <c r="E5284" s="1" t="str">
        <f>VLOOKUP(D5284,'[1]IPS REGISTRADAS'!B$9:C$3248,2,0)</f>
        <v>E.S.E. HOSPITAL UNIVERSITARIO SAN JORGE DE PEREIRA</v>
      </c>
      <c r="F5284" s="9">
        <v>19000000</v>
      </c>
    </row>
    <row r="5285" spans="1:6" x14ac:dyDescent="0.25">
      <c r="A5285" s="7" t="s">
        <v>217</v>
      </c>
      <c r="B5285" s="7" t="s">
        <v>218</v>
      </c>
      <c r="C5285" s="7" t="s">
        <v>2029</v>
      </c>
      <c r="D5285" s="8">
        <v>892115096</v>
      </c>
      <c r="E5285" s="1" t="str">
        <f>VLOOKUP(D5285,'[1]IPS REGISTRADAS'!B$9:C$3248,2,0)</f>
        <v>SOCIEDAD MEDICA CLINICA RIOHACHA LA GUAJIRA</v>
      </c>
      <c r="F5285" s="9">
        <v>48119763</v>
      </c>
    </row>
    <row r="5286" spans="1:6" x14ac:dyDescent="0.25">
      <c r="A5286" s="7" t="s">
        <v>217</v>
      </c>
      <c r="B5286" s="7" t="s">
        <v>218</v>
      </c>
      <c r="C5286" s="7" t="s">
        <v>2029</v>
      </c>
      <c r="D5286" s="8">
        <v>900443896</v>
      </c>
      <c r="E5286" s="1" t="str">
        <f>VLOOKUP(D5286,'[1]IPS REGISTRADAS'!B$9:C$3248,2,0)</f>
        <v>CENTRO DE ATENCION MEDICA INTEGRAL Y PREVENTICA PREMEDIC I.P.S. SAS</v>
      </c>
      <c r="F5286" s="9">
        <v>2000000</v>
      </c>
    </row>
    <row r="5287" spans="1:6" ht="15" customHeight="1" x14ac:dyDescent="0.25">
      <c r="A5287" s="7" t="s">
        <v>142</v>
      </c>
      <c r="B5287" s="7" t="s">
        <v>143</v>
      </c>
      <c r="C5287" s="7" t="s">
        <v>2029</v>
      </c>
      <c r="D5287" s="8">
        <v>809012505</v>
      </c>
      <c r="E5287" s="1" t="str">
        <f>VLOOKUP(D5287,'[1]IPS REGISTRADAS'!B$9:C$3248,2,0)</f>
        <v>CENTRO UROLOGICO UROCADIZ IPS LTDA</v>
      </c>
      <c r="F5287" s="9">
        <v>32922031</v>
      </c>
    </row>
    <row r="5288" spans="1:6" ht="15" customHeight="1" x14ac:dyDescent="0.25">
      <c r="A5288" s="7" t="s">
        <v>142</v>
      </c>
      <c r="B5288" s="7" t="s">
        <v>143</v>
      </c>
      <c r="C5288" s="7" t="s">
        <v>2029</v>
      </c>
      <c r="D5288" s="8">
        <v>821000191</v>
      </c>
      <c r="E5288" s="1" t="str">
        <f>VLOOKUP(D5288,'[1]IPS REGISTRADAS'!B$9:C$3248,2,0)</f>
        <v>CLINICA DE REHABILITACION DEL VALLE S.A. DE TULUA VALLE</v>
      </c>
      <c r="F5288" s="9">
        <v>1304860</v>
      </c>
    </row>
    <row r="5289" spans="1:6" ht="15" customHeight="1" x14ac:dyDescent="0.25">
      <c r="A5289" s="7" t="s">
        <v>142</v>
      </c>
      <c r="B5289" s="7" t="s">
        <v>143</v>
      </c>
      <c r="C5289" s="7" t="s">
        <v>2029</v>
      </c>
      <c r="D5289" s="8">
        <v>900458954</v>
      </c>
      <c r="E5289" s="1" t="str">
        <f>VLOOKUP(D5289,'[1]IPS REGISTRADAS'!B$9:C$3248,2,0)</f>
        <v>COMPUWAN IT SAS</v>
      </c>
      <c r="F5289" s="9">
        <v>9844593</v>
      </c>
    </row>
    <row r="5290" spans="1:6" ht="15" customHeight="1" x14ac:dyDescent="0.25">
      <c r="A5290" s="7" t="s">
        <v>0</v>
      </c>
      <c r="B5290" s="7" t="s">
        <v>1</v>
      </c>
      <c r="C5290" s="7" t="s">
        <v>2029</v>
      </c>
      <c r="D5290" s="8">
        <v>800196939</v>
      </c>
      <c r="E5290" s="1" t="str">
        <f>VLOOKUP(D5290,'[1]IPS REGISTRADAS'!B$9:C$3248,2,0)</f>
        <v>HOSPITAL DEL OCCIDENTE DE KENNEDY III NIVEL E.S.E.</v>
      </c>
      <c r="F5290" s="9">
        <v>4400977554</v>
      </c>
    </row>
    <row r="5291" spans="1:6" ht="15" customHeight="1" x14ac:dyDescent="0.25">
      <c r="A5291" s="7" t="s">
        <v>0</v>
      </c>
      <c r="B5291" s="7" t="s">
        <v>1</v>
      </c>
      <c r="C5291" s="7" t="s">
        <v>2029</v>
      </c>
      <c r="D5291" s="8">
        <v>813001952</v>
      </c>
      <c r="E5291" s="1" t="str">
        <f>VLOOKUP(D5291,'[1]IPS REGISTRADAS'!B$9:C$3248,2,0)</f>
        <v>CLINICA MEDILASER S.A</v>
      </c>
      <c r="F5291" s="9">
        <v>468072206</v>
      </c>
    </row>
    <row r="5292" spans="1:6" ht="15" customHeight="1" x14ac:dyDescent="0.25">
      <c r="A5292" s="7" t="s">
        <v>7</v>
      </c>
      <c r="B5292" s="7" t="s">
        <v>8</v>
      </c>
      <c r="C5292" s="7" t="s">
        <v>2029</v>
      </c>
      <c r="D5292" s="8">
        <v>800209488</v>
      </c>
      <c r="E5292" s="1" t="str">
        <f>VLOOKUP(D5292,'[1]IPS REGISTRADAS'!B$9:C$3248,2,0)</f>
        <v xml:space="preserve">HOSPITAL EL TUNAL E.S.E. </v>
      </c>
      <c r="F5292" s="9">
        <v>10243733</v>
      </c>
    </row>
    <row r="5293" spans="1:6" ht="15" customHeight="1" x14ac:dyDescent="0.25">
      <c r="A5293" s="7" t="s">
        <v>7</v>
      </c>
      <c r="B5293" s="7" t="s">
        <v>8</v>
      </c>
      <c r="C5293" s="7" t="s">
        <v>2029</v>
      </c>
      <c r="D5293" s="8">
        <v>830016595</v>
      </c>
      <c r="E5293" s="1" t="str">
        <f>VLOOKUP(D5293,'[1]IPS REGISTRADAS'!B$9:C$3248,2,0)</f>
        <v>LABORATORIOS BIOIMAGEN SOCIEDAD LTDA</v>
      </c>
      <c r="F5293" s="9">
        <v>51191390</v>
      </c>
    </row>
    <row r="5294" spans="1:6" ht="15" customHeight="1" x14ac:dyDescent="0.25">
      <c r="A5294" s="7" t="s">
        <v>7</v>
      </c>
      <c r="B5294" s="7" t="s">
        <v>8</v>
      </c>
      <c r="C5294" s="7" t="s">
        <v>2029</v>
      </c>
      <c r="D5294" s="8">
        <v>890706833</v>
      </c>
      <c r="E5294" s="1" t="str">
        <f>VLOOKUP(D5294,'[1]IPS REGISTRADAS'!B$9:C$3248,2,0)</f>
        <v>HOSPITAL FEDERICO LLERAS ACOSTA DE IBAGUE E.S.E.</v>
      </c>
      <c r="F5294" s="9">
        <v>345502272</v>
      </c>
    </row>
    <row r="5295" spans="1:6" ht="15" customHeight="1" x14ac:dyDescent="0.25">
      <c r="A5295" s="7" t="s">
        <v>7</v>
      </c>
      <c r="B5295" s="7" t="s">
        <v>8</v>
      </c>
      <c r="C5295" s="7" t="s">
        <v>2029</v>
      </c>
      <c r="D5295" s="8">
        <v>890807591</v>
      </c>
      <c r="E5295" s="1" t="str">
        <f>VLOOKUP(D5295,'[1]IPS REGISTRADAS'!B$9:C$3248,2,0)</f>
        <v>SERVICIOS ESPECIALES DE SALUD</v>
      </c>
      <c r="F5295" s="9">
        <v>158332582</v>
      </c>
    </row>
    <row r="5296" spans="1:6" ht="15" customHeight="1" x14ac:dyDescent="0.25">
      <c r="A5296" s="7" t="s">
        <v>7</v>
      </c>
      <c r="B5296" s="7" t="s">
        <v>8</v>
      </c>
      <c r="C5296" s="7" t="s">
        <v>2029</v>
      </c>
      <c r="D5296" s="8">
        <v>891200679</v>
      </c>
      <c r="E5296" s="1" t="str">
        <f>VLOOKUP(D5296,'[1]IPS REGISTRADAS'!B$9:C$3248,2,0)</f>
        <v>E.S.E. HOSPITAL JOSE MARIA HERNANDEZ</v>
      </c>
      <c r="F5296" s="9">
        <v>2333418</v>
      </c>
    </row>
    <row r="5297" spans="1:6" ht="15" customHeight="1" x14ac:dyDescent="0.25">
      <c r="A5297" s="7" t="s">
        <v>7</v>
      </c>
      <c r="B5297" s="7" t="s">
        <v>8</v>
      </c>
      <c r="C5297" s="7" t="s">
        <v>2029</v>
      </c>
      <c r="D5297" s="8">
        <v>891409981</v>
      </c>
      <c r="E5297" s="1" t="str">
        <f>VLOOKUP(D5297,'[1]IPS REGISTRADAS'!B$9:C$3248,2,0)</f>
        <v>CLINICA LOS ROSALES S.A.</v>
      </c>
      <c r="F5297" s="9">
        <v>4620116</v>
      </c>
    </row>
    <row r="5298" spans="1:6" ht="15" customHeight="1" x14ac:dyDescent="0.25">
      <c r="A5298" s="7" t="s">
        <v>11</v>
      </c>
      <c r="B5298" s="7" t="s">
        <v>12</v>
      </c>
      <c r="C5298" s="7" t="s">
        <v>2029</v>
      </c>
      <c r="D5298" s="8">
        <v>800050068</v>
      </c>
      <c r="E5298" s="1" t="str">
        <f>VLOOKUP(D5298,'[1]IPS REGISTRADAS'!B$9:C$3248,2,0)</f>
        <v>FUNDACION MEDICO PREVENTIVA PARA EL BIENESTAR SOCIAL CLINICA EL PRADO DE BARRANQUILLA ATLANTICO</v>
      </c>
      <c r="F5298" s="9">
        <v>559688190</v>
      </c>
    </row>
    <row r="5299" spans="1:6" ht="15" customHeight="1" x14ac:dyDescent="0.25">
      <c r="A5299" s="7" t="s">
        <v>11</v>
      </c>
      <c r="B5299" s="7" t="s">
        <v>12</v>
      </c>
      <c r="C5299" s="7" t="s">
        <v>2029</v>
      </c>
      <c r="D5299" s="8">
        <v>800154347</v>
      </c>
      <c r="E5299" s="1" t="str">
        <f>VLOOKUP(D5299,'[1]IPS REGISTRADAS'!B$9:C$3248,2,0)</f>
        <v>HOSPITAL LA CANDELARIA DEL MINICIPIO DE EL BANCO MAGDALENA</v>
      </c>
      <c r="F5299" s="9">
        <v>3072357</v>
      </c>
    </row>
    <row r="5300" spans="1:6" ht="15" customHeight="1" x14ac:dyDescent="0.25">
      <c r="A5300" s="7" t="s">
        <v>11</v>
      </c>
      <c r="B5300" s="7" t="s">
        <v>12</v>
      </c>
      <c r="C5300" s="7" t="s">
        <v>2029</v>
      </c>
      <c r="D5300" s="8">
        <v>800179966</v>
      </c>
      <c r="E5300" s="1" t="str">
        <f>VLOOKUP(D5300,'[1]IPS REGISTRADAS'!B$9:C$3248,2,0)</f>
        <v>CLINICA REINA CATALINA Y CIA LTDA DE BARRANQUILLA ATLANTICO</v>
      </c>
      <c r="F5300" s="9">
        <v>344326408</v>
      </c>
    </row>
    <row r="5301" spans="1:6" ht="15" customHeight="1" x14ac:dyDescent="0.25">
      <c r="A5301" s="7" t="s">
        <v>11</v>
      </c>
      <c r="B5301" s="7" t="s">
        <v>12</v>
      </c>
      <c r="C5301" s="7" t="s">
        <v>2029</v>
      </c>
      <c r="D5301" s="8">
        <v>800201726</v>
      </c>
      <c r="E5301" s="1" t="str">
        <f>VLOOKUP(D5301,'[1]IPS REGISTRADAS'!B$9:C$3248,2,0)</f>
        <v>FUNDACION POLICLINICA CIENEGA MAGDALENA</v>
      </c>
      <c r="F5301" s="9">
        <v>162063643</v>
      </c>
    </row>
    <row r="5302" spans="1:6" ht="15" customHeight="1" x14ac:dyDescent="0.25">
      <c r="A5302" s="7" t="s">
        <v>11</v>
      </c>
      <c r="B5302" s="7" t="s">
        <v>12</v>
      </c>
      <c r="C5302" s="7" t="s">
        <v>2029</v>
      </c>
      <c r="D5302" s="8">
        <v>802006728</v>
      </c>
      <c r="E5302" s="1" t="str">
        <f>VLOOKUP(D5302,'[1]IPS REGISTRADAS'!B$9:C$3248,2,0)</f>
        <v>E.S.E. HOSPITAL NIÑO DE JESUS DE BARRANQUILLA</v>
      </c>
      <c r="F5302" s="9">
        <v>269998544</v>
      </c>
    </row>
    <row r="5303" spans="1:6" ht="15" customHeight="1" x14ac:dyDescent="0.25">
      <c r="A5303" s="7" t="s">
        <v>11</v>
      </c>
      <c r="B5303" s="7" t="s">
        <v>12</v>
      </c>
      <c r="C5303" s="7" t="s">
        <v>2029</v>
      </c>
      <c r="D5303" s="8">
        <v>806004548</v>
      </c>
      <c r="E5303" s="1" t="str">
        <f>VLOOKUP(D5303,'[1]IPS REGISTRADAS'!B$9:C$3248,2,0)</f>
        <v>CENTRO MEDICO CRECER LTDA.</v>
      </c>
      <c r="F5303" s="9">
        <v>490000000</v>
      </c>
    </row>
    <row r="5304" spans="1:6" ht="15" customHeight="1" x14ac:dyDescent="0.25">
      <c r="A5304" s="7" t="s">
        <v>11</v>
      </c>
      <c r="B5304" s="7" t="s">
        <v>12</v>
      </c>
      <c r="C5304" s="7" t="s">
        <v>2029</v>
      </c>
      <c r="D5304" s="8">
        <v>811002429</v>
      </c>
      <c r="E5304" s="1" t="str">
        <f>VLOOKUP(D5304,'[1]IPS REGISTRADAS'!B$9:C$3248,2,0)</f>
        <v>CLINICA PAJONAL LTDA DE CAUCASIA ANTIOQUIA</v>
      </c>
      <c r="F5304" s="9">
        <v>198304387</v>
      </c>
    </row>
    <row r="5305" spans="1:6" ht="15" customHeight="1" x14ac:dyDescent="0.25">
      <c r="A5305" s="7" t="s">
        <v>11</v>
      </c>
      <c r="B5305" s="7" t="s">
        <v>12</v>
      </c>
      <c r="C5305" s="7" t="s">
        <v>2029</v>
      </c>
      <c r="D5305" s="8">
        <v>812005644</v>
      </c>
      <c r="E5305" s="1" t="str">
        <f>VLOOKUP(D5305,'[1]IPS REGISTRADAS'!B$9:C$3248,2,0)</f>
        <v>CLINICA REGIONAL DEL SAN JORGE IPS S.A.</v>
      </c>
      <c r="F5305" s="9">
        <v>17409330</v>
      </c>
    </row>
    <row r="5306" spans="1:6" ht="15" customHeight="1" x14ac:dyDescent="0.25">
      <c r="A5306" s="7" t="s">
        <v>11</v>
      </c>
      <c r="B5306" s="7" t="s">
        <v>12</v>
      </c>
      <c r="C5306" s="7" t="s">
        <v>2029</v>
      </c>
      <c r="D5306" s="8">
        <v>812008004</v>
      </c>
      <c r="E5306" s="1" t="str">
        <f>VLOOKUP(D5306,'[1]IPS REGISTRADAS'!B$9:C$3248,2,0)</f>
        <v>FULLSALUD IPS S.A.S</v>
      </c>
      <c r="F5306" s="9">
        <v>85677480</v>
      </c>
    </row>
    <row r="5307" spans="1:6" ht="15" customHeight="1" x14ac:dyDescent="0.25">
      <c r="A5307" s="7" t="s">
        <v>11</v>
      </c>
      <c r="B5307" s="7" t="s">
        <v>12</v>
      </c>
      <c r="C5307" s="7" t="s">
        <v>2029</v>
      </c>
      <c r="D5307" s="8">
        <v>823004710</v>
      </c>
      <c r="E5307" s="1" t="str">
        <f>VLOOKUP(D5307,'[1]IPS REGISTRADAS'!B$9:C$3248,2,0)</f>
        <v>IPS DE LA COSTA DE MONTERIA CORDOBA</v>
      </c>
      <c r="F5307" s="9">
        <v>114984940</v>
      </c>
    </row>
    <row r="5308" spans="1:6" ht="15" customHeight="1" x14ac:dyDescent="0.25">
      <c r="A5308" s="7" t="s">
        <v>11</v>
      </c>
      <c r="B5308" s="7" t="s">
        <v>12</v>
      </c>
      <c r="C5308" s="7" t="s">
        <v>2029</v>
      </c>
      <c r="D5308" s="8">
        <v>824001252</v>
      </c>
      <c r="E5308" s="1" t="str">
        <f>VLOOKUP(D5308,'[1]IPS REGISTRADAS'!B$9:C$3248,2,0)</f>
        <v>CLINICA ERASMO LTDA DE VALLEDUPAR CEASR</v>
      </c>
      <c r="F5308" s="9">
        <v>39200000</v>
      </c>
    </row>
    <row r="5309" spans="1:6" ht="15" customHeight="1" x14ac:dyDescent="0.25">
      <c r="A5309" s="7" t="s">
        <v>11</v>
      </c>
      <c r="B5309" s="7" t="s">
        <v>12</v>
      </c>
      <c r="C5309" s="7" t="s">
        <v>2029</v>
      </c>
      <c r="D5309" s="8">
        <v>830007355</v>
      </c>
      <c r="E5309" s="1" t="str">
        <f>VLOOKUP(D5309,'[1]IPS REGISTRADAS'!B$9:C$3248,2,0)</f>
        <v>FRESENIUS MEDICAL CARE  COLOMBIA DE BOGOTA D.C.</v>
      </c>
      <c r="F5309" s="9">
        <v>1100000000</v>
      </c>
    </row>
    <row r="5310" spans="1:6" ht="15" customHeight="1" x14ac:dyDescent="0.25">
      <c r="A5310" s="7" t="s">
        <v>11</v>
      </c>
      <c r="B5310" s="7" t="s">
        <v>12</v>
      </c>
      <c r="C5310" s="7" t="s">
        <v>2029</v>
      </c>
      <c r="D5310" s="8">
        <v>890212568</v>
      </c>
      <c r="E5310" s="1" t="str">
        <f>VLOOKUP(D5310,'[1]IPS REGISTRADAS'!B$9:C$3248,2,0)</f>
        <v>FUNDACION CARDIOVASCULAR DE COLOMBIA</v>
      </c>
      <c r="F5310" s="9">
        <v>1164406365</v>
      </c>
    </row>
    <row r="5311" spans="1:6" ht="15" customHeight="1" x14ac:dyDescent="0.25">
      <c r="A5311" s="7" t="s">
        <v>11</v>
      </c>
      <c r="B5311" s="7" t="s">
        <v>12</v>
      </c>
      <c r="C5311" s="7" t="s">
        <v>2029</v>
      </c>
      <c r="D5311" s="8">
        <v>890307200</v>
      </c>
      <c r="E5311" s="1" t="str">
        <f>VLOOKUP(D5311,'[1]IPS REGISTRADAS'!B$9:C$3248,2,0)</f>
        <v>CENTRO MEDICO IMBANACO DE CALI</v>
      </c>
      <c r="F5311" s="9">
        <v>600000000</v>
      </c>
    </row>
    <row r="5312" spans="1:6" ht="15" customHeight="1" x14ac:dyDescent="0.25">
      <c r="A5312" s="7" t="s">
        <v>11</v>
      </c>
      <c r="B5312" s="7" t="s">
        <v>12</v>
      </c>
      <c r="C5312" s="7" t="s">
        <v>2029</v>
      </c>
      <c r="D5312" s="8">
        <v>890480135</v>
      </c>
      <c r="E5312" s="1" t="str">
        <f>VLOOKUP(D5312,'[1]IPS REGISTRADAS'!B$9:C$3248,2,0)</f>
        <v>FUNDACION HOSPITAL INFANTIL NAPOLEON FRANCO PAREJA DE CARTAGENA BOLIVAR</v>
      </c>
      <c r="F5312" s="9">
        <v>397665142</v>
      </c>
    </row>
    <row r="5313" spans="1:6" ht="15" customHeight="1" x14ac:dyDescent="0.25">
      <c r="A5313" s="7" t="s">
        <v>11</v>
      </c>
      <c r="B5313" s="7" t="s">
        <v>12</v>
      </c>
      <c r="C5313" s="7" t="s">
        <v>2029</v>
      </c>
      <c r="D5313" s="8">
        <v>890906211</v>
      </c>
      <c r="E5313" s="1" t="str">
        <f>VLOOKUP(D5313,'[1]IPS REGISTRADAS'!B$9:C$3248,2,0)</f>
        <v>E.S.E. HOSPITAL MUNICIPAL SAN ROQUE</v>
      </c>
      <c r="F5313" s="9">
        <v>1550517</v>
      </c>
    </row>
    <row r="5314" spans="1:6" ht="15" customHeight="1" x14ac:dyDescent="0.25">
      <c r="A5314" s="7" t="s">
        <v>11</v>
      </c>
      <c r="B5314" s="7" t="s">
        <v>12</v>
      </c>
      <c r="C5314" s="7" t="s">
        <v>2029</v>
      </c>
      <c r="D5314" s="8">
        <v>890985092</v>
      </c>
      <c r="E5314" s="1" t="str">
        <f>VLOOKUP(D5314,'[1]IPS REGISTRADAS'!B$9:C$3248,2,0)</f>
        <v>E.S.E. HOSPITAL SAN VICENTE DE PAUL DE REMEDIOS</v>
      </c>
      <c r="F5314" s="9">
        <v>25000000</v>
      </c>
    </row>
    <row r="5315" spans="1:6" ht="15" customHeight="1" x14ac:dyDescent="0.25">
      <c r="A5315" s="7" t="s">
        <v>11</v>
      </c>
      <c r="B5315" s="7" t="s">
        <v>12</v>
      </c>
      <c r="C5315" s="7" t="s">
        <v>2029</v>
      </c>
      <c r="D5315" s="8">
        <v>900223667</v>
      </c>
      <c r="E5315" s="1" t="str">
        <f>VLOOKUP(D5315,'[1]IPS REGISTRADAS'!B$9:C$3248,2,0)</f>
        <v>PERFECT BODY MEDICAL CENTER LTDA</v>
      </c>
      <c r="F5315" s="9">
        <v>59750596</v>
      </c>
    </row>
    <row r="5316" spans="1:6" ht="15" customHeight="1" x14ac:dyDescent="0.25">
      <c r="A5316" s="7" t="s">
        <v>11</v>
      </c>
      <c r="B5316" s="7" t="s">
        <v>12</v>
      </c>
      <c r="C5316" s="7" t="s">
        <v>2029</v>
      </c>
      <c r="D5316" s="8">
        <v>900421895</v>
      </c>
      <c r="E5316" s="1" t="str">
        <f>VLOOKUP(D5316,'[1]IPS REGISTRADAS'!B$9:C$3248,2,0)</f>
        <v>FUNDACION CLINICA DEL NORTE DE BELLO ANTIOQUIA</v>
      </c>
      <c r="F5316" s="9">
        <v>724179807</v>
      </c>
    </row>
    <row r="5317" spans="1:6" ht="15" customHeight="1" x14ac:dyDescent="0.25">
      <c r="A5317" s="7" t="s">
        <v>11</v>
      </c>
      <c r="B5317" s="7" t="s">
        <v>12</v>
      </c>
      <c r="C5317" s="7" t="s">
        <v>2029</v>
      </c>
      <c r="D5317" s="8">
        <v>900452143</v>
      </c>
      <c r="E5317" s="1" t="str">
        <f>VLOOKUP(D5317,'[1]IPS REGISTRADAS'!B$9:C$3248,2,0)</f>
        <v>I.P.S CENTRO CARDIOVASCULAR Y ECOCARDIOGRAFICO CLINICA DEL CORAZON S.A.S</v>
      </c>
      <c r="F5317" s="9">
        <v>10892896</v>
      </c>
    </row>
    <row r="5318" spans="1:6" ht="15" customHeight="1" x14ac:dyDescent="0.25">
      <c r="A5318" s="7" t="s">
        <v>746</v>
      </c>
      <c r="B5318" s="7" t="s">
        <v>747</v>
      </c>
      <c r="C5318" s="7" t="s">
        <v>2029</v>
      </c>
      <c r="D5318" s="8">
        <v>800006313</v>
      </c>
      <c r="E5318" s="1" t="str">
        <f>VLOOKUP(D5318,'[1]IPS REGISTRADAS'!B$9:C$3248,2,0)</f>
        <v>FUNDACION FONDO DE DROGA PARA EL CANCER-FUNCANCER</v>
      </c>
      <c r="F5318" s="9">
        <v>173609834</v>
      </c>
    </row>
    <row r="5319" spans="1:6" ht="15" customHeight="1" x14ac:dyDescent="0.25">
      <c r="A5319" s="7" t="s">
        <v>746</v>
      </c>
      <c r="B5319" s="7" t="s">
        <v>747</v>
      </c>
      <c r="C5319" s="7" t="s">
        <v>2029</v>
      </c>
      <c r="D5319" s="8">
        <v>800008128</v>
      </c>
      <c r="E5319" s="1" t="str">
        <f>VLOOKUP(D5319,'[1]IPS REGISTRADAS'!B$9:C$3248,2,0)</f>
        <v>A. SANCHEZ RADIOLOGOS Y CIA DE CALI VALLE DEL CAUCA</v>
      </c>
      <c r="F5319" s="9">
        <v>1946577</v>
      </c>
    </row>
    <row r="5320" spans="1:6" ht="15" customHeight="1" x14ac:dyDescent="0.25">
      <c r="A5320" s="7" t="s">
        <v>746</v>
      </c>
      <c r="B5320" s="7" t="s">
        <v>747</v>
      </c>
      <c r="C5320" s="7" t="s">
        <v>2029</v>
      </c>
      <c r="D5320" s="8">
        <v>800084362</v>
      </c>
      <c r="E5320" s="1" t="str">
        <f>VLOOKUP(D5320,'[1]IPS REGISTRADAS'!B$9:C$3248,2,0)</f>
        <v>HOSPITAL CIVIL DE IPIALES  NARIÑO E.S.E.</v>
      </c>
      <c r="F5320" s="9">
        <v>600426894</v>
      </c>
    </row>
    <row r="5321" spans="1:6" ht="15" customHeight="1" x14ac:dyDescent="0.25">
      <c r="A5321" s="7" t="s">
        <v>746</v>
      </c>
      <c r="B5321" s="7" t="s">
        <v>747</v>
      </c>
      <c r="C5321" s="7" t="s">
        <v>2029</v>
      </c>
      <c r="D5321" s="8">
        <v>800149580</v>
      </c>
      <c r="E5321" s="1" t="str">
        <f>VLOOKUP(D5321,'[1]IPS REGISTRADAS'!B$9:C$3248,2,0)</f>
        <v>RIO SUR S A</v>
      </c>
      <c r="F5321" s="9">
        <v>10395000</v>
      </c>
    </row>
    <row r="5322" spans="1:6" ht="15" customHeight="1" x14ac:dyDescent="0.25">
      <c r="A5322" s="7" t="s">
        <v>746</v>
      </c>
      <c r="B5322" s="7" t="s">
        <v>747</v>
      </c>
      <c r="C5322" s="7" t="s">
        <v>2029</v>
      </c>
      <c r="D5322" s="8">
        <v>800216303</v>
      </c>
      <c r="E5322" s="1" t="str">
        <f>VLOOKUP(D5322,'[1]IPS REGISTRADAS'!B$9:C$3248,2,0)</f>
        <v xml:space="preserve">HOSPITAL SAN BLAS II NIVEL E.S.E. </v>
      </c>
      <c r="F5322" s="9">
        <v>4952653</v>
      </c>
    </row>
    <row r="5323" spans="1:6" ht="15" customHeight="1" x14ac:dyDescent="0.25">
      <c r="A5323" s="7" t="s">
        <v>746</v>
      </c>
      <c r="B5323" s="7" t="s">
        <v>747</v>
      </c>
      <c r="C5323" s="7" t="s">
        <v>2029</v>
      </c>
      <c r="D5323" s="8">
        <v>800253167</v>
      </c>
      <c r="E5323" s="1" t="str">
        <f>VLOOKUP(D5323,'[1]IPS REGISTRADAS'!B$9:C$3248,2,0)</f>
        <v>HOSPITAL UNIVERSITARIO CARI E.S.E.</v>
      </c>
      <c r="F5323" s="9">
        <v>7880550</v>
      </c>
    </row>
    <row r="5324" spans="1:6" ht="15" customHeight="1" x14ac:dyDescent="0.25">
      <c r="A5324" s="7" t="s">
        <v>746</v>
      </c>
      <c r="B5324" s="7" t="s">
        <v>747</v>
      </c>
      <c r="C5324" s="7" t="s">
        <v>2029</v>
      </c>
      <c r="D5324" s="8">
        <v>805027743</v>
      </c>
      <c r="E5324" s="1" t="str">
        <f>VLOOKUP(D5324,'[1]IPS REGISTRADAS'!B$9:C$3248,2,0)</f>
        <v>DUMIAN MEDICAL S.A.S</v>
      </c>
      <c r="F5324" s="9">
        <v>332890660</v>
      </c>
    </row>
    <row r="5325" spans="1:6" ht="15" customHeight="1" x14ac:dyDescent="0.25">
      <c r="A5325" s="7" t="s">
        <v>746</v>
      </c>
      <c r="B5325" s="7" t="s">
        <v>747</v>
      </c>
      <c r="C5325" s="7" t="s">
        <v>2029</v>
      </c>
      <c r="D5325" s="8">
        <v>814001594</v>
      </c>
      <c r="E5325" s="1" t="str">
        <f>VLOOKUP(D5325,'[1]IPS REGISTRADAS'!B$9:C$3248,2,0)</f>
        <v>CENTRO DE SALUD SEÑOR  DE LOS MILAGROS DE GUALMATAN NARIÑO</v>
      </c>
      <c r="F5325" s="9">
        <v>3351293</v>
      </c>
    </row>
    <row r="5326" spans="1:6" ht="15" customHeight="1" x14ac:dyDescent="0.25">
      <c r="A5326" s="7" t="s">
        <v>746</v>
      </c>
      <c r="B5326" s="7" t="s">
        <v>747</v>
      </c>
      <c r="C5326" s="7" t="s">
        <v>2029</v>
      </c>
      <c r="D5326" s="8">
        <v>814003370</v>
      </c>
      <c r="E5326" s="1" t="str">
        <f>VLOOKUP(D5326,'[1]IPS REGISTRADAS'!B$9:C$3248,2,0)</f>
        <v xml:space="preserve">CENTRO DE SALUD DE PUERRES E.S.E. </v>
      </c>
      <c r="F5326" s="9">
        <v>55843910</v>
      </c>
    </row>
    <row r="5327" spans="1:6" ht="15" customHeight="1" x14ac:dyDescent="0.25">
      <c r="A5327" s="7" t="s">
        <v>746</v>
      </c>
      <c r="B5327" s="7" t="s">
        <v>747</v>
      </c>
      <c r="C5327" s="7" t="s">
        <v>2029</v>
      </c>
      <c r="D5327" s="8">
        <v>814004822</v>
      </c>
      <c r="E5327" s="1" t="str">
        <f>VLOOKUP(D5327,'[1]IPS REGISTRADAS'!B$9:C$3248,2,0)</f>
        <v>INSTITUTO RADIOLOGICO DEL SUR SAS</v>
      </c>
      <c r="F5327" s="9">
        <v>99838622</v>
      </c>
    </row>
    <row r="5328" spans="1:6" ht="15" customHeight="1" x14ac:dyDescent="0.25">
      <c r="A5328" s="7" t="s">
        <v>746</v>
      </c>
      <c r="B5328" s="7" t="s">
        <v>747</v>
      </c>
      <c r="C5328" s="7" t="s">
        <v>2029</v>
      </c>
      <c r="D5328" s="8">
        <v>814006009</v>
      </c>
      <c r="E5328" s="1" t="str">
        <f>VLOOKUP(D5328,'[1]IPS REGISTRADAS'!B$9:C$3248,2,0)</f>
        <v>INSTITUTO CANCEROLOGICO DE NARIÑO</v>
      </c>
      <c r="F5328" s="9">
        <v>58995181</v>
      </c>
    </row>
    <row r="5329" spans="1:6" ht="15" customHeight="1" x14ac:dyDescent="0.25">
      <c r="A5329" s="7" t="s">
        <v>746</v>
      </c>
      <c r="B5329" s="7" t="s">
        <v>747</v>
      </c>
      <c r="C5329" s="7" t="s">
        <v>2029</v>
      </c>
      <c r="D5329" s="8">
        <v>814006632</v>
      </c>
      <c r="E5329" s="1" t="str">
        <f>VLOOKUP(D5329,'[1]IPS REGISTRADAS'!B$9:C$3248,2,0)</f>
        <v>CENTRO DE SALUD ILES E.S.E</v>
      </c>
      <c r="F5329" s="9">
        <v>20270522</v>
      </c>
    </row>
    <row r="5330" spans="1:6" ht="15" customHeight="1" x14ac:dyDescent="0.25">
      <c r="A5330" s="7" t="s">
        <v>746</v>
      </c>
      <c r="B5330" s="7" t="s">
        <v>747</v>
      </c>
      <c r="C5330" s="7" t="s">
        <v>2029</v>
      </c>
      <c r="D5330" s="8">
        <v>815000316</v>
      </c>
      <c r="E5330" s="1" t="str">
        <f>VLOOKUP(D5330,'[1]IPS REGISTRADAS'!B$9:C$3248,2,0)</f>
        <v>HOSPITAL RAUL OREJUELA BUENO DE PALMIRA VALLE DEL CAUCA</v>
      </c>
      <c r="F5330" s="9">
        <v>31343207</v>
      </c>
    </row>
    <row r="5331" spans="1:6" ht="15" customHeight="1" x14ac:dyDescent="0.25">
      <c r="A5331" s="7" t="s">
        <v>746</v>
      </c>
      <c r="B5331" s="7" t="s">
        <v>747</v>
      </c>
      <c r="C5331" s="7" t="s">
        <v>2029</v>
      </c>
      <c r="D5331" s="8">
        <v>815001140</v>
      </c>
      <c r="E5331" s="1" t="str">
        <f>VLOOKUP(D5331,'[1]IPS REGISTRADAS'!B$9:C$3248,2,0)</f>
        <v>EMPRESA SOCIAL DEL ESTADO HOSPITAL DIVINO NIÑO</v>
      </c>
      <c r="F5331" s="9">
        <v>120000000</v>
      </c>
    </row>
    <row r="5332" spans="1:6" ht="15" customHeight="1" x14ac:dyDescent="0.25">
      <c r="A5332" s="7" t="s">
        <v>746</v>
      </c>
      <c r="B5332" s="7" t="s">
        <v>747</v>
      </c>
      <c r="C5332" s="7" t="s">
        <v>2029</v>
      </c>
      <c r="D5332" s="8">
        <v>818002571</v>
      </c>
      <c r="E5332" s="1" t="str">
        <f>VLOOKUP(D5332,'[1]IPS REGISTRADAS'!B$9:C$3248,2,0)</f>
        <v>CENTRO MEDICO CUBIS LTDA</v>
      </c>
      <c r="F5332" s="9">
        <v>1028290</v>
      </c>
    </row>
    <row r="5333" spans="1:6" ht="15" customHeight="1" x14ac:dyDescent="0.25">
      <c r="A5333" s="7" t="s">
        <v>746</v>
      </c>
      <c r="B5333" s="7" t="s">
        <v>747</v>
      </c>
      <c r="C5333" s="7" t="s">
        <v>2029</v>
      </c>
      <c r="D5333" s="8">
        <v>830077617</v>
      </c>
      <c r="E5333" s="1" t="str">
        <f>VLOOKUP(D5333,'[1]IPS REGISTRADAS'!B$9:C$3248,2,0)</f>
        <v>HOSPITAL TUNJUELITO E.S.E.</v>
      </c>
      <c r="F5333" s="9">
        <v>1409462</v>
      </c>
    </row>
    <row r="5334" spans="1:6" ht="15" customHeight="1" x14ac:dyDescent="0.25">
      <c r="A5334" s="7" t="s">
        <v>746</v>
      </c>
      <c r="B5334" s="7" t="s">
        <v>747</v>
      </c>
      <c r="C5334" s="7" t="s">
        <v>2029</v>
      </c>
      <c r="D5334" s="8">
        <v>846000678</v>
      </c>
      <c r="E5334" s="1" t="str">
        <f>VLOOKUP(D5334,'[1]IPS REGISTRADAS'!B$9:C$3248,2,0)</f>
        <v>E.S.E. HOSPITAL MARIA ANGELINES DE MPIO. DE PUERTO LEGUIZAMO</v>
      </c>
      <c r="F5334" s="9">
        <v>76966479</v>
      </c>
    </row>
    <row r="5335" spans="1:6" ht="15" customHeight="1" x14ac:dyDescent="0.25">
      <c r="A5335" s="7" t="s">
        <v>746</v>
      </c>
      <c r="B5335" s="7" t="s">
        <v>747</v>
      </c>
      <c r="C5335" s="7" t="s">
        <v>2029</v>
      </c>
      <c r="D5335" s="8">
        <v>860013779</v>
      </c>
      <c r="E5335" s="1" t="str">
        <f>VLOOKUP(D5335,'[1]IPS REGISTRADAS'!B$9:C$3248,2,0)</f>
        <v>ASOCIACION PROBIENESTAR DE LA FAMILIA COLOMBIANA PROFAMILIA</v>
      </c>
      <c r="F5335" s="9">
        <v>149663742</v>
      </c>
    </row>
    <row r="5336" spans="1:6" ht="15" customHeight="1" x14ac:dyDescent="0.25">
      <c r="A5336" s="7" t="s">
        <v>746</v>
      </c>
      <c r="B5336" s="7" t="s">
        <v>747</v>
      </c>
      <c r="C5336" s="7" t="s">
        <v>2029</v>
      </c>
      <c r="D5336" s="8">
        <v>860035992</v>
      </c>
      <c r="E5336" s="1" t="str">
        <f>VLOOKUP(D5336,'[1]IPS REGISTRADAS'!B$9:C$3248,2,0)</f>
        <v>FUNDACION CARDIO INFANTIL -INSTITUTO DE CARDIOLOGIA  DE BOGOTA</v>
      </c>
      <c r="F5336" s="9">
        <v>3409786</v>
      </c>
    </row>
    <row r="5337" spans="1:6" ht="15" customHeight="1" x14ac:dyDescent="0.25">
      <c r="A5337" s="7" t="s">
        <v>746</v>
      </c>
      <c r="B5337" s="7" t="s">
        <v>747</v>
      </c>
      <c r="C5337" s="7" t="s">
        <v>2029</v>
      </c>
      <c r="D5337" s="8">
        <v>890706833</v>
      </c>
      <c r="E5337" s="1" t="str">
        <f>VLOOKUP(D5337,'[1]IPS REGISTRADAS'!B$9:C$3248,2,0)</f>
        <v>HOSPITAL FEDERICO LLERAS ACOSTA DE IBAGUE E.S.E.</v>
      </c>
      <c r="F5337" s="9">
        <v>2441287</v>
      </c>
    </row>
    <row r="5338" spans="1:6" ht="15" customHeight="1" x14ac:dyDescent="0.25">
      <c r="A5338" s="7" t="s">
        <v>746</v>
      </c>
      <c r="B5338" s="7" t="s">
        <v>747</v>
      </c>
      <c r="C5338" s="7" t="s">
        <v>2029</v>
      </c>
      <c r="D5338" s="8">
        <v>891180117</v>
      </c>
      <c r="E5338" s="1" t="str">
        <f>VLOOKUP(D5338,'[1]IPS REGISTRADAS'!B$9:C$3248,2,0)</f>
        <v>E.S.E. HOSPITAL DEPARTAMENTAL SAN ANTINIO DE PADUA DE LA PLATA HUILA</v>
      </c>
      <c r="F5338" s="9">
        <v>13135710</v>
      </c>
    </row>
    <row r="5339" spans="1:6" ht="15" customHeight="1" x14ac:dyDescent="0.25">
      <c r="A5339" s="7" t="s">
        <v>746</v>
      </c>
      <c r="B5339" s="7" t="s">
        <v>747</v>
      </c>
      <c r="C5339" s="7" t="s">
        <v>2029</v>
      </c>
      <c r="D5339" s="8">
        <v>891200032</v>
      </c>
      <c r="E5339" s="1" t="str">
        <f>VLOOKUP(D5339,'[1]IPS REGISTRADAS'!B$9:C$3248,2,0)</f>
        <v>CLINICA NUESTRA SEÑORA DE FATIMA DE PASTO NATIÑO</v>
      </c>
      <c r="F5339" s="9">
        <v>652225514</v>
      </c>
    </row>
    <row r="5340" spans="1:6" ht="15" customHeight="1" x14ac:dyDescent="0.25">
      <c r="A5340" s="7" t="s">
        <v>746</v>
      </c>
      <c r="B5340" s="7" t="s">
        <v>747</v>
      </c>
      <c r="C5340" s="7" t="s">
        <v>2029</v>
      </c>
      <c r="D5340" s="8">
        <v>891200209</v>
      </c>
      <c r="E5340" s="1" t="str">
        <f>VLOOKUP(D5340,'[1]IPS REGISTRADAS'!B$9:C$3248,2,0)</f>
        <v>FUNDACION HOSPITAL SAN PEDRO DE SAN JUAN DE PASTO NARIÑO</v>
      </c>
      <c r="F5340" s="9">
        <v>1936852891</v>
      </c>
    </row>
    <row r="5341" spans="1:6" ht="15" customHeight="1" x14ac:dyDescent="0.25">
      <c r="A5341" s="7" t="s">
        <v>746</v>
      </c>
      <c r="B5341" s="7" t="s">
        <v>747</v>
      </c>
      <c r="C5341" s="7" t="s">
        <v>2029</v>
      </c>
      <c r="D5341" s="8">
        <v>891200240</v>
      </c>
      <c r="E5341" s="1" t="str">
        <f>VLOOKUP(D5341,'[1]IPS REGISTRADAS'!B$9:C$3248,2,0)</f>
        <v>HOSPITAL INFANTIL LOS ANGELES</v>
      </c>
      <c r="F5341" s="9">
        <v>1534067614</v>
      </c>
    </row>
    <row r="5342" spans="1:6" ht="15" customHeight="1" x14ac:dyDescent="0.25">
      <c r="A5342" s="7" t="s">
        <v>746</v>
      </c>
      <c r="B5342" s="7" t="s">
        <v>747</v>
      </c>
      <c r="C5342" s="7" t="s">
        <v>2029</v>
      </c>
      <c r="D5342" s="8">
        <v>891200248</v>
      </c>
      <c r="E5342" s="1" t="str">
        <f>VLOOKUP(D5342,'[1]IPS REGISTRADAS'!B$9:C$3248,2,0)</f>
        <v>E.S.E. HOSPITAL CLARITA SANTOS DE SANDONA NARIÑO</v>
      </c>
      <c r="F5342" s="9">
        <v>48098384</v>
      </c>
    </row>
    <row r="5343" spans="1:6" ht="15" customHeight="1" x14ac:dyDescent="0.25">
      <c r="A5343" s="7" t="s">
        <v>746</v>
      </c>
      <c r="B5343" s="7" t="s">
        <v>747</v>
      </c>
      <c r="C5343" s="7" t="s">
        <v>2029</v>
      </c>
      <c r="D5343" s="8">
        <v>891200274</v>
      </c>
      <c r="E5343" s="1" t="str">
        <f>VLOOKUP(D5343,'[1]IPS REGISTRADAS'!B$9:C$3248,2,0)</f>
        <v>HOSPITAL SAN RAFAEL DE PASTO</v>
      </c>
      <c r="F5343" s="9">
        <v>495907969</v>
      </c>
    </row>
    <row r="5344" spans="1:6" ht="15" customHeight="1" x14ac:dyDescent="0.25">
      <c r="A5344" s="7" t="s">
        <v>746</v>
      </c>
      <c r="B5344" s="7" t="s">
        <v>747</v>
      </c>
      <c r="C5344" s="7" t="s">
        <v>2029</v>
      </c>
      <c r="D5344" s="8">
        <v>891200528</v>
      </c>
      <c r="E5344" s="1" t="str">
        <f>VLOOKUP(D5344,'[1]IPS REGISTRADAS'!B$9:C$3248,2,0)</f>
        <v>HOSPITAL UNIVERSITARIO DEPARTAMENTAL DE NARIÑO E.S.E.</v>
      </c>
      <c r="F5344" s="9">
        <v>2204767903</v>
      </c>
    </row>
    <row r="5345" spans="1:6" ht="15" customHeight="1" x14ac:dyDescent="0.25">
      <c r="A5345" s="7" t="s">
        <v>746</v>
      </c>
      <c r="B5345" s="7" t="s">
        <v>747</v>
      </c>
      <c r="C5345" s="7" t="s">
        <v>2029</v>
      </c>
      <c r="D5345" s="8">
        <v>891380054</v>
      </c>
      <c r="E5345" s="1" t="str">
        <f>VLOOKUP(D5345,'[1]IPS REGISTRADAS'!B$9:C$3248,2,0)</f>
        <v>FUNDACION HOSPITAL SAN JOSE DE BUGA DE BUGA VALLE</v>
      </c>
      <c r="F5345" s="9">
        <v>209976205</v>
      </c>
    </row>
    <row r="5346" spans="1:6" ht="15" customHeight="1" x14ac:dyDescent="0.25">
      <c r="A5346" s="7" t="s">
        <v>746</v>
      </c>
      <c r="B5346" s="7" t="s">
        <v>747</v>
      </c>
      <c r="C5346" s="7" t="s">
        <v>2029</v>
      </c>
      <c r="D5346" s="8">
        <v>891501676</v>
      </c>
      <c r="E5346" s="1" t="str">
        <f>VLOOKUP(D5346,'[1]IPS REGISTRADAS'!B$9:C$3248,2,0)</f>
        <v>HOSPITAL SUSANA LOPEZ DE VALENCIA E.S.E</v>
      </c>
      <c r="F5346" s="9">
        <v>368196611</v>
      </c>
    </row>
    <row r="5347" spans="1:6" ht="15" customHeight="1" x14ac:dyDescent="0.25">
      <c r="A5347" s="7" t="s">
        <v>746</v>
      </c>
      <c r="B5347" s="7" t="s">
        <v>747</v>
      </c>
      <c r="C5347" s="7" t="s">
        <v>2029</v>
      </c>
      <c r="D5347" s="8">
        <v>891580002</v>
      </c>
      <c r="E5347" s="1" t="str">
        <f>VLOOKUP(D5347,'[1]IPS REGISTRADAS'!B$9:C$3248,2,0)</f>
        <v>HOSPITAL UNIVERSITARIO SAN JOSE DE POPAYAN E.S.E.</v>
      </c>
      <c r="F5347" s="9">
        <v>548708107</v>
      </c>
    </row>
    <row r="5348" spans="1:6" ht="15" customHeight="1" x14ac:dyDescent="0.25">
      <c r="A5348" s="7" t="s">
        <v>746</v>
      </c>
      <c r="B5348" s="7" t="s">
        <v>747</v>
      </c>
      <c r="C5348" s="7" t="s">
        <v>2029</v>
      </c>
      <c r="D5348" s="8">
        <v>891901123</v>
      </c>
      <c r="E5348" s="1" t="str">
        <f>VLOOKUP(D5348,'[1]IPS REGISTRADAS'!B$9:C$3248,2,0)</f>
        <v>HOSPITAL SANTA CRUZ TRUJILLO E.S.E</v>
      </c>
      <c r="F5348" s="9">
        <v>250000000</v>
      </c>
    </row>
    <row r="5349" spans="1:6" ht="15" customHeight="1" x14ac:dyDescent="0.25">
      <c r="A5349" s="7" t="s">
        <v>746</v>
      </c>
      <c r="B5349" s="7" t="s">
        <v>747</v>
      </c>
      <c r="C5349" s="7" t="s">
        <v>2029</v>
      </c>
      <c r="D5349" s="8">
        <v>900055393</v>
      </c>
      <c r="E5349" s="1" t="str">
        <f>VLOOKUP(D5349,'[1]IPS REGISTRADAS'!B$9:C$3248,2,0)</f>
        <v>CENTRO DE IMÁGENES DIAGNOSTICAS TERCER MILENIO LTDA</v>
      </c>
      <c r="F5349" s="9">
        <v>42827817</v>
      </c>
    </row>
    <row r="5350" spans="1:6" ht="15" customHeight="1" x14ac:dyDescent="0.25">
      <c r="A5350" s="7" t="s">
        <v>746</v>
      </c>
      <c r="B5350" s="7" t="s">
        <v>747</v>
      </c>
      <c r="C5350" s="7" t="s">
        <v>2029</v>
      </c>
      <c r="D5350" s="8">
        <v>900091143</v>
      </c>
      <c r="E5350" s="1" t="str">
        <f>VLOOKUP(D5350,'[1]IPS REGISTRADAS'!B$9:C$3248,2,0)</f>
        <v>E.S.E. PASTO SALUD</v>
      </c>
      <c r="F5350" s="9">
        <v>1933323160</v>
      </c>
    </row>
    <row r="5351" spans="1:6" ht="15" customHeight="1" x14ac:dyDescent="0.25">
      <c r="A5351" s="7" t="s">
        <v>746</v>
      </c>
      <c r="B5351" s="7" t="s">
        <v>747</v>
      </c>
      <c r="C5351" s="7" t="s">
        <v>2029</v>
      </c>
      <c r="D5351" s="8">
        <v>900091644</v>
      </c>
      <c r="E5351" s="1" t="str">
        <f>VLOOKUP(D5351,'[1]IPS REGISTRADAS'!B$9:C$3248,2,0)</f>
        <v>CEDIT DEL SUR LTDA DE SAN JUAN DE PASTO NARIÑO</v>
      </c>
      <c r="F5351" s="9">
        <v>719430515</v>
      </c>
    </row>
    <row r="5352" spans="1:6" ht="15" customHeight="1" x14ac:dyDescent="0.25">
      <c r="A5352" s="7" t="s">
        <v>746</v>
      </c>
      <c r="B5352" s="7" t="s">
        <v>747</v>
      </c>
      <c r="C5352" s="7" t="s">
        <v>2029</v>
      </c>
      <c r="D5352" s="8">
        <v>900105596</v>
      </c>
      <c r="E5352" s="1" t="str">
        <f>VLOOKUP(D5352,'[1]IPS REGISTRADAS'!B$9:C$3248,2,0)</f>
        <v>CENTRP DE APOYO TERAPEUTICO REHABILITAR LTDA</v>
      </c>
      <c r="F5352" s="9">
        <v>83418899</v>
      </c>
    </row>
    <row r="5353" spans="1:6" ht="15" customHeight="1" x14ac:dyDescent="0.25">
      <c r="A5353" s="7" t="s">
        <v>746</v>
      </c>
      <c r="B5353" s="7" t="s">
        <v>747</v>
      </c>
      <c r="C5353" s="7" t="s">
        <v>2029</v>
      </c>
      <c r="D5353" s="8">
        <v>900134576</v>
      </c>
      <c r="E5353" s="1" t="str">
        <f>VLOOKUP(D5353,'[1]IPS REGISTRADAS'!B$9:C$3248,2,0)</f>
        <v>EMPRESA SOCIAL DEL ESTADO CENTRO DE SALUD SAN BERNARDO</v>
      </c>
      <c r="F5353" s="9">
        <v>24669681</v>
      </c>
    </row>
    <row r="5354" spans="1:6" ht="15" customHeight="1" x14ac:dyDescent="0.25">
      <c r="A5354" s="7" t="s">
        <v>746</v>
      </c>
      <c r="B5354" s="7" t="s">
        <v>747</v>
      </c>
      <c r="C5354" s="7" t="s">
        <v>2029</v>
      </c>
      <c r="D5354" s="8">
        <v>900153346</v>
      </c>
      <c r="E5354" s="1" t="str">
        <f>VLOOKUP(D5354,'[1]IPS REGISTRADAS'!B$9:C$3248,2,0)</f>
        <v>E.S.E. CENTRO HOSPITAL SAN LUIS DE EL TAMBO NARIÑO</v>
      </c>
      <c r="F5354" s="9">
        <v>7326460</v>
      </c>
    </row>
    <row r="5355" spans="1:6" ht="15" customHeight="1" x14ac:dyDescent="0.25">
      <c r="A5355" s="7" t="s">
        <v>746</v>
      </c>
      <c r="B5355" s="7" t="s">
        <v>747</v>
      </c>
      <c r="C5355" s="7" t="s">
        <v>2029</v>
      </c>
      <c r="D5355" s="8">
        <v>900242742</v>
      </c>
      <c r="E5355" s="1" t="str">
        <f>VLOOKUP(D5355,'[1]IPS REGISTRADAS'!B$9:C$3248,2,0)</f>
        <v>FABILU LTDA</v>
      </c>
      <c r="F5355" s="9">
        <v>1960000000</v>
      </c>
    </row>
    <row r="5356" spans="1:6" ht="15" customHeight="1" x14ac:dyDescent="0.25">
      <c r="A5356" s="7" t="s">
        <v>746</v>
      </c>
      <c r="B5356" s="7" t="s">
        <v>747</v>
      </c>
      <c r="C5356" s="7" t="s">
        <v>2029</v>
      </c>
      <c r="D5356" s="8">
        <v>900330416</v>
      </c>
      <c r="E5356" s="1" t="str">
        <f>VLOOKUP(D5356,'[1]IPS REGISTRADAS'!B$9:C$3248,2,0)</f>
        <v>CORPORACION COMFENALCO VALLE UNIVERSIDAD LIBRE</v>
      </c>
      <c r="F5356" s="9">
        <v>946479771</v>
      </c>
    </row>
    <row r="5357" spans="1:6" ht="15" customHeight="1" x14ac:dyDescent="0.25">
      <c r="A5357" s="7" t="s">
        <v>746</v>
      </c>
      <c r="B5357" s="7" t="s">
        <v>747</v>
      </c>
      <c r="C5357" s="7" t="s">
        <v>2029</v>
      </c>
      <c r="D5357" s="8">
        <v>900442870</v>
      </c>
      <c r="E5357" s="1" t="str">
        <f>VLOOKUP(D5357,'[1]IPS REGISTRADAS'!B$9:C$3248,2,0)</f>
        <v>UNIDAD DE ONCOHEMATOLOGIA SAS</v>
      </c>
      <c r="F5357" s="9">
        <v>287027480</v>
      </c>
    </row>
    <row r="5358" spans="1:6" ht="15" customHeight="1" x14ac:dyDescent="0.25">
      <c r="A5358" s="7" t="s">
        <v>746</v>
      </c>
      <c r="B5358" s="7" t="s">
        <v>747</v>
      </c>
      <c r="C5358" s="7" t="s">
        <v>2029</v>
      </c>
      <c r="D5358" s="8">
        <v>900596447</v>
      </c>
      <c r="E5358" s="1" t="str">
        <f>VLOOKUP(D5358,'[1]IPS REGISTRADAS'!B$9:C$3248,2,0)</f>
        <v>EMSALUD COLOMBIA S.A.S.</v>
      </c>
      <c r="F5358" s="9">
        <v>102785464</v>
      </c>
    </row>
    <row r="5359" spans="1:6" ht="15" customHeight="1" x14ac:dyDescent="0.25">
      <c r="A5359" s="7" t="s">
        <v>746</v>
      </c>
      <c r="B5359" s="7" t="s">
        <v>747</v>
      </c>
      <c r="C5359" s="7" t="s">
        <v>2029</v>
      </c>
      <c r="D5359" s="8">
        <v>900597845</v>
      </c>
      <c r="E5359" s="1" t="str">
        <f>VLOOKUP(D5359,'[1]IPS REGISTRADAS'!B$9:C$3248,2,0)</f>
        <v>CLINICA CARDIONEUROVASCULAR PABON SAS</v>
      </c>
      <c r="F5359" s="9">
        <v>123887978</v>
      </c>
    </row>
    <row r="5360" spans="1:6" x14ac:dyDescent="0.25">
      <c r="A5360" s="7" t="s">
        <v>270</v>
      </c>
      <c r="B5360" s="7" t="s">
        <v>271</v>
      </c>
      <c r="C5360" s="7" t="s">
        <v>2029</v>
      </c>
      <c r="D5360" s="8">
        <v>811020943</v>
      </c>
      <c r="E5360" s="1" t="str">
        <f>VLOOKUP(D5360,'[1]IPS REGISTRADAS'!B$9:C$3248,2,0)</f>
        <v>E.S.E. HOSPITAL ATRATO MEDIO ANTIOQUEÑO</v>
      </c>
      <c r="F5360" s="9">
        <v>2392740</v>
      </c>
    </row>
    <row r="5361" spans="1:6" x14ac:dyDescent="0.25">
      <c r="A5361" s="7" t="s">
        <v>270</v>
      </c>
      <c r="B5361" s="7" t="s">
        <v>271</v>
      </c>
      <c r="C5361" s="7" t="s">
        <v>2029</v>
      </c>
      <c r="D5361" s="8">
        <v>891680065</v>
      </c>
      <c r="E5361" s="1" t="str">
        <f>VLOOKUP(D5361,'[1]IPS REGISTRADAS'!B$9:C$3248,2,0)</f>
        <v>ESE SAN ROQUE</v>
      </c>
      <c r="F5361" s="9">
        <v>7016773</v>
      </c>
    </row>
    <row r="5362" spans="1:6" x14ac:dyDescent="0.25">
      <c r="A5362" s="7" t="s">
        <v>270</v>
      </c>
      <c r="B5362" s="7" t="s">
        <v>271</v>
      </c>
      <c r="C5362" s="7" t="s">
        <v>2029</v>
      </c>
      <c r="D5362" s="8">
        <v>892280033</v>
      </c>
      <c r="E5362" s="1" t="str">
        <f>VLOOKUP(D5362,'[1]IPS REGISTRADAS'!B$9:C$3248,2,0)</f>
        <v>HOSPITAL UNIVERSITARIO DE SINCELEJO E.S.E</v>
      </c>
      <c r="F5362" s="9">
        <v>275547331</v>
      </c>
    </row>
    <row r="5363" spans="1:6" x14ac:dyDescent="0.25">
      <c r="A5363" s="7" t="s">
        <v>270</v>
      </c>
      <c r="B5363" s="7" t="s">
        <v>271</v>
      </c>
      <c r="C5363" s="7" t="s">
        <v>2029</v>
      </c>
      <c r="D5363" s="8">
        <v>900132176</v>
      </c>
      <c r="E5363" s="1" t="str">
        <f>VLOOKUP(D5363,'[1]IPS REGISTRADAS'!B$9:C$3248,2,0)</f>
        <v>CLINICA OFTALMOLOGICA SINCELEJO LTDA</v>
      </c>
      <c r="F5363" s="9">
        <v>20293657</v>
      </c>
    </row>
    <row r="5364" spans="1:6" x14ac:dyDescent="0.25">
      <c r="A5364" s="7" t="s">
        <v>270</v>
      </c>
      <c r="B5364" s="7" t="s">
        <v>271</v>
      </c>
      <c r="C5364" s="7" t="s">
        <v>2029</v>
      </c>
      <c r="D5364" s="8">
        <v>900364092</v>
      </c>
      <c r="E5364" s="1" t="str">
        <f>VLOOKUP(D5364,'[1]IPS REGISTRADAS'!B$9:C$3248,2,0)</f>
        <v>CENTRO DE IMAGENOLOGIA CASTULO ROPAIN LOBOS DE VALLEDUPAR CESAR</v>
      </c>
      <c r="F5364" s="9">
        <v>58630369</v>
      </c>
    </row>
    <row r="5365" spans="1:6" ht="15" customHeight="1" x14ac:dyDescent="0.25">
      <c r="A5365" s="7" t="s">
        <v>7</v>
      </c>
      <c r="B5365" s="7" t="s">
        <v>8</v>
      </c>
      <c r="C5365" s="7" t="s">
        <v>2029</v>
      </c>
      <c r="D5365" s="8">
        <v>800036400</v>
      </c>
      <c r="E5365" s="1" t="str">
        <f>VLOOKUP(D5365,'[1]IPS REGISTRADAS'!B$9:C$3248,2,0)</f>
        <v>CLINICA IBAGUE S.A.</v>
      </c>
      <c r="F5365" s="9">
        <v>183284183</v>
      </c>
    </row>
    <row r="5366" spans="1:6" ht="15" customHeight="1" x14ac:dyDescent="0.25">
      <c r="A5366" s="7" t="s">
        <v>7</v>
      </c>
      <c r="B5366" s="7" t="s">
        <v>8</v>
      </c>
      <c r="C5366" s="7" t="s">
        <v>2029</v>
      </c>
      <c r="D5366" s="8">
        <v>830027158</v>
      </c>
      <c r="E5366" s="1" t="str">
        <f>VLOOKUP(D5366,'[1]IPS REGISTRADAS'!B$9:C$3248,2,0)</f>
        <v>RIESGO DE FRACTURA S.A.</v>
      </c>
      <c r="F5366" s="9">
        <v>6615553</v>
      </c>
    </row>
    <row r="5367" spans="1:6" ht="15" customHeight="1" x14ac:dyDescent="0.25">
      <c r="A5367" s="7" t="s">
        <v>7</v>
      </c>
      <c r="B5367" s="7" t="s">
        <v>8</v>
      </c>
      <c r="C5367" s="7" t="s">
        <v>2029</v>
      </c>
      <c r="D5367" s="8">
        <v>860090566</v>
      </c>
      <c r="E5367" s="1" t="str">
        <f>VLOOKUP(D5367,'[1]IPS REGISTRADAS'!B$9:C$3248,2,0)</f>
        <v>CLINICA DEL OCCIDENTE</v>
      </c>
      <c r="F5367" s="9">
        <v>15778008</v>
      </c>
    </row>
    <row r="5368" spans="1:6" ht="15" customHeight="1" x14ac:dyDescent="0.25">
      <c r="A5368" s="7" t="s">
        <v>7</v>
      </c>
      <c r="B5368" s="7" t="s">
        <v>8</v>
      </c>
      <c r="C5368" s="7" t="s">
        <v>2029</v>
      </c>
      <c r="D5368" s="8">
        <v>890801562</v>
      </c>
      <c r="E5368" s="1" t="str">
        <f>VLOOKUP(D5368,'[1]IPS REGISTRADAS'!B$9:C$3248,2,0)</f>
        <v>E.S.E. HOSPITAL SAN JOSE DE NEIRA</v>
      </c>
      <c r="F5368" s="9">
        <v>1087816</v>
      </c>
    </row>
    <row r="5369" spans="1:6" ht="15" customHeight="1" x14ac:dyDescent="0.25">
      <c r="A5369" s="7" t="s">
        <v>7</v>
      </c>
      <c r="B5369" s="7" t="s">
        <v>8</v>
      </c>
      <c r="C5369" s="7" t="s">
        <v>2029</v>
      </c>
      <c r="D5369" s="8">
        <v>890802978</v>
      </c>
      <c r="E5369" s="1" t="str">
        <f>VLOOKUP(D5369,'[1]IPS REGISTRADAS'!B$9:C$3248,2,0)</f>
        <v>E.S.E. HOSPITAL SAN JOSE DE VITERBO</v>
      </c>
      <c r="F5369" s="9">
        <v>1348669</v>
      </c>
    </row>
    <row r="5370" spans="1:6" ht="15" customHeight="1" x14ac:dyDescent="0.25">
      <c r="A5370" s="7" t="s">
        <v>7</v>
      </c>
      <c r="B5370" s="7" t="s">
        <v>8</v>
      </c>
      <c r="C5370" s="7" t="s">
        <v>2029</v>
      </c>
      <c r="D5370" s="8">
        <v>891180117</v>
      </c>
      <c r="E5370" s="1" t="str">
        <f>VLOOKUP(D5370,'[1]IPS REGISTRADAS'!B$9:C$3248,2,0)</f>
        <v>E.S.E. HOSPITAL DEPARTAMENTAL SAN ANTINIO DE PADUA DE LA PLATA HUILA</v>
      </c>
      <c r="F5370" s="9">
        <v>61870095</v>
      </c>
    </row>
    <row r="5371" spans="1:6" ht="15" customHeight="1" x14ac:dyDescent="0.25">
      <c r="A5371" s="7" t="s">
        <v>270</v>
      </c>
      <c r="B5371" s="7" t="s">
        <v>271</v>
      </c>
      <c r="C5371" s="7" t="s">
        <v>2029</v>
      </c>
      <c r="D5371" s="8">
        <v>890501438</v>
      </c>
      <c r="E5371" s="1" t="str">
        <f>VLOOKUP(D5371,'[1]IPS REGISTRADAS'!B$9:C$3248,2,0)</f>
        <v>E.S.E. HOSPITAL EMIRO QUINTERO CAÑIZARES</v>
      </c>
      <c r="F5371" s="9">
        <v>8456590</v>
      </c>
    </row>
    <row r="5372" spans="1:6" ht="15" customHeight="1" x14ac:dyDescent="0.25">
      <c r="A5372" s="7" t="s">
        <v>270</v>
      </c>
      <c r="B5372" s="7" t="s">
        <v>271</v>
      </c>
      <c r="C5372" s="7" t="s">
        <v>2029</v>
      </c>
      <c r="D5372" s="8">
        <v>892300175</v>
      </c>
      <c r="E5372" s="1" t="str">
        <f>VLOOKUP(D5372,'[1]IPS REGISTRADAS'!B$9:C$3248,2,0)</f>
        <v>HOSPITAL REGIONAL SAN ANGRES E.S.E. DE CHIRIGUANA</v>
      </c>
      <c r="F5372" s="9">
        <v>48862613</v>
      </c>
    </row>
    <row r="5373" spans="1:6" ht="15" customHeight="1" x14ac:dyDescent="0.25">
      <c r="A5373" s="7" t="s">
        <v>270</v>
      </c>
      <c r="B5373" s="7" t="s">
        <v>271</v>
      </c>
      <c r="C5373" s="7" t="s">
        <v>2029</v>
      </c>
      <c r="D5373" s="8">
        <v>900165663</v>
      </c>
      <c r="E5373" s="1" t="str">
        <f>VLOOKUP(D5373,'[1]IPS REGISTRADAS'!B$9:C$3248,2,0)</f>
        <v>GENEVIDA LTDA</v>
      </c>
      <c r="F5373" s="9">
        <v>1677085</v>
      </c>
    </row>
    <row r="5374" spans="1:6" x14ac:dyDescent="0.25">
      <c r="A5374" s="7" t="s">
        <v>7</v>
      </c>
      <c r="B5374" s="7" t="s">
        <v>8</v>
      </c>
      <c r="C5374" s="7" t="s">
        <v>2029</v>
      </c>
      <c r="D5374" s="8">
        <v>800209891</v>
      </c>
      <c r="E5374" s="1" t="str">
        <f>VLOOKUP(D5374,'[1]IPS REGISTRADAS'!B$9:C$3248,2,0)</f>
        <v>ASOTRAUMA LTDA</v>
      </c>
      <c r="F5374" s="9">
        <v>3127885</v>
      </c>
    </row>
    <row r="5375" spans="1:6" x14ac:dyDescent="0.25">
      <c r="A5375" s="7" t="s">
        <v>7</v>
      </c>
      <c r="B5375" s="7" t="s">
        <v>8</v>
      </c>
      <c r="C5375" s="7" t="s">
        <v>2029</v>
      </c>
      <c r="D5375" s="8">
        <v>805027338</v>
      </c>
      <c r="E5375" s="1" t="str">
        <f>VLOOKUP(D5375,'[1]IPS REGISTRADAS'!B$9:C$3248,2,0)</f>
        <v>RED DE SALUD DEL SURORIENTE DE CALI VALLE</v>
      </c>
      <c r="F5375" s="9">
        <v>1731883</v>
      </c>
    </row>
    <row r="5376" spans="1:6" x14ac:dyDescent="0.25">
      <c r="A5376" s="7" t="s">
        <v>7</v>
      </c>
      <c r="B5376" s="7" t="s">
        <v>8</v>
      </c>
      <c r="C5376" s="7" t="s">
        <v>2029</v>
      </c>
      <c r="D5376" s="8">
        <v>830023202</v>
      </c>
      <c r="E5376" s="1" t="str">
        <f>VLOOKUP(D5376,'[1]IPS REGISTRADAS'!B$9:C$3248,2,0)</f>
        <v>COSMITET LTDA CORPORACION DE SERVICIOS MEDICOS INTERNACIONALES THEM Y CIA LTDA</v>
      </c>
      <c r="F5376" s="9">
        <v>81651668</v>
      </c>
    </row>
    <row r="5377" spans="1:6" x14ac:dyDescent="0.25">
      <c r="A5377" s="7" t="s">
        <v>7</v>
      </c>
      <c r="B5377" s="7" t="s">
        <v>8</v>
      </c>
      <c r="C5377" s="7" t="s">
        <v>2029</v>
      </c>
      <c r="D5377" s="8">
        <v>900267104</v>
      </c>
      <c r="E5377" s="1" t="str">
        <f>VLOOKUP(D5377,'[1]IPS REGISTRADAS'!B$9:C$3248,2,0)</f>
        <v>PULSAR UNIDAD DE REHABILITACION CARDIO PULMONAR</v>
      </c>
      <c r="F5377" s="9">
        <v>3688583</v>
      </c>
    </row>
    <row r="5378" spans="1:6" x14ac:dyDescent="0.25">
      <c r="A5378" s="7" t="s">
        <v>7</v>
      </c>
      <c r="B5378" s="7" t="s">
        <v>8</v>
      </c>
      <c r="C5378" s="7" t="s">
        <v>2029</v>
      </c>
      <c r="D5378" s="8">
        <v>900307987</v>
      </c>
      <c r="E5378" s="1" t="str">
        <f>VLOOKUP(D5378,'[1]IPS REGISTRADAS'!B$9:C$3248,2,0)</f>
        <v>VITAL MEDICAL DE OCAÑA NORTE DE SANTANDER</v>
      </c>
      <c r="F5378" s="9">
        <v>22863875</v>
      </c>
    </row>
    <row r="5379" spans="1:6" x14ac:dyDescent="0.25">
      <c r="A5379" s="7" t="s">
        <v>270</v>
      </c>
      <c r="B5379" s="7" t="s">
        <v>271</v>
      </c>
      <c r="C5379" s="7" t="s">
        <v>2029</v>
      </c>
      <c r="D5379" s="8">
        <v>819003210</v>
      </c>
      <c r="E5379" s="1" t="str">
        <f>VLOOKUP(D5379,'[1]IPS REGISTRADAS'!B$9:C$3248,2,0)</f>
        <v>UNIDAD DE ATENCION DE PACIENTES EN ESTADO CRITICO LTDA DE SANTA MARTA MAGDALENA</v>
      </c>
      <c r="F5379" s="9">
        <v>14003258</v>
      </c>
    </row>
    <row r="5380" spans="1:6" x14ac:dyDescent="0.25">
      <c r="A5380" s="7" t="s">
        <v>270</v>
      </c>
      <c r="B5380" s="7" t="s">
        <v>271</v>
      </c>
      <c r="C5380" s="7" t="s">
        <v>2029</v>
      </c>
      <c r="D5380" s="8">
        <v>892115009</v>
      </c>
      <c r="E5380" s="1" t="str">
        <f>VLOOKUP(D5380,'[1]IPS REGISTRADAS'!B$9:C$3248,2,0)</f>
        <v>E.S.E HOSPITAL NUESTRA SEÑORA DE LOS REMEDIOS DE RIOHACHA GUAJIRA</v>
      </c>
      <c r="F5380" s="9">
        <v>51667838</v>
      </c>
    </row>
    <row r="5381" spans="1:6" x14ac:dyDescent="0.25">
      <c r="A5381" s="7" t="s">
        <v>270</v>
      </c>
      <c r="B5381" s="7" t="s">
        <v>271</v>
      </c>
      <c r="C5381" s="7" t="s">
        <v>2029</v>
      </c>
      <c r="D5381" s="8">
        <v>899999032</v>
      </c>
      <c r="E5381" s="1" t="str">
        <f>VLOOKUP(D5381,'[1]IPS REGISTRADAS'!B$9:C$3248,2,0)</f>
        <v>HOSPITAL UNIVERSITARIO DE LA SAMARITANA E.S.E.</v>
      </c>
      <c r="F5381" s="9">
        <v>1674968</v>
      </c>
    </row>
    <row r="5382" spans="1:6" ht="15" customHeight="1" x14ac:dyDescent="0.25">
      <c r="A5382" s="7" t="s">
        <v>0</v>
      </c>
      <c r="B5382" s="7" t="s">
        <v>1</v>
      </c>
      <c r="C5382" s="7" t="s">
        <v>2029</v>
      </c>
      <c r="D5382" s="8">
        <v>800197177</v>
      </c>
      <c r="E5382" s="1" t="str">
        <f>VLOOKUP(D5382,'[1]IPS REGISTRADAS'!B$9:C$3248,2,0)</f>
        <v>HOSPITAL LA VICTORIA III NIVEL  DE BOGOTÁ D.C.</v>
      </c>
      <c r="F5382" s="9">
        <v>1709761160.24</v>
      </c>
    </row>
    <row r="5383" spans="1:6" ht="15" customHeight="1" x14ac:dyDescent="0.25">
      <c r="A5383" s="7" t="s">
        <v>674</v>
      </c>
      <c r="B5383" s="7" t="s">
        <v>675</v>
      </c>
      <c r="C5383" s="7" t="s">
        <v>2029</v>
      </c>
      <c r="D5383" s="8">
        <v>810001159</v>
      </c>
      <c r="E5383" s="1" t="str">
        <f>VLOOKUP(D5383,'[1]IPS REGISTRADAS'!B$9:C$3248,2,0)</f>
        <v>HOSPITAL SAN JOSÉ E.S.E</v>
      </c>
      <c r="F5383" s="9">
        <v>1537058</v>
      </c>
    </row>
    <row r="5384" spans="1:6" ht="15" customHeight="1" x14ac:dyDescent="0.25">
      <c r="A5384" s="7" t="s">
        <v>674</v>
      </c>
      <c r="B5384" s="7" t="s">
        <v>675</v>
      </c>
      <c r="C5384" s="7" t="s">
        <v>2029</v>
      </c>
      <c r="D5384" s="8">
        <v>814002261</v>
      </c>
      <c r="E5384" s="1" t="str">
        <f>VLOOKUP(D5384,'[1]IPS REGISTRADAS'!B$9:C$3248,2,0)</f>
        <v>FUNDACION OFTALMOLOGICA DE NARIÑO</v>
      </c>
      <c r="F5384" s="9">
        <v>9571650</v>
      </c>
    </row>
    <row r="5385" spans="1:6" ht="15" customHeight="1" x14ac:dyDescent="0.25">
      <c r="A5385" s="7" t="s">
        <v>674</v>
      </c>
      <c r="B5385" s="7" t="s">
        <v>675</v>
      </c>
      <c r="C5385" s="7" t="s">
        <v>2029</v>
      </c>
      <c r="D5385" s="8">
        <v>846001582</v>
      </c>
      <c r="E5385" s="1" t="str">
        <f>VLOOKUP(D5385,'[1]IPS REGISTRADAS'!B$9:C$3248,2,0)</f>
        <v>UNION DE PROMTORES POR LA SALUD LIMITADA</v>
      </c>
      <c r="F5385" s="9">
        <v>10192769</v>
      </c>
    </row>
    <row r="5386" spans="1:6" ht="15" customHeight="1" x14ac:dyDescent="0.25">
      <c r="A5386" s="7" t="s">
        <v>674</v>
      </c>
      <c r="B5386" s="7" t="s">
        <v>675</v>
      </c>
      <c r="C5386" s="7" t="s">
        <v>2029</v>
      </c>
      <c r="D5386" s="8">
        <v>890303395</v>
      </c>
      <c r="E5386" s="1" t="str">
        <f>VLOOKUP(D5386,'[1]IPS REGISTRADAS'!B$9:C$3248,2,0)</f>
        <v>INSTITUTO PARA NIÑOS CIEGOS Y SORDOS DEL VALLE DEL CAUCA</v>
      </c>
      <c r="F5386" s="9">
        <v>40070260</v>
      </c>
    </row>
    <row r="5387" spans="1:6" ht="15" customHeight="1" x14ac:dyDescent="0.25">
      <c r="A5387" s="7" t="s">
        <v>11</v>
      </c>
      <c r="B5387" s="7" t="s">
        <v>12</v>
      </c>
      <c r="C5387" s="7" t="s">
        <v>2029</v>
      </c>
      <c r="D5387" s="8">
        <v>805013591</v>
      </c>
      <c r="E5387" s="1" t="str">
        <f>VLOOKUP(D5387,'[1]IPS REGISTRADAS'!B$9:C$3248,2,0)</f>
        <v>ANGEL DIAGNOSTICA S.A.</v>
      </c>
      <c r="F5387" s="9">
        <v>226306766</v>
      </c>
    </row>
    <row r="5388" spans="1:6" ht="15" customHeight="1" x14ac:dyDescent="0.25">
      <c r="A5388" s="7" t="s">
        <v>11</v>
      </c>
      <c r="B5388" s="7" t="s">
        <v>12</v>
      </c>
      <c r="C5388" s="7" t="s">
        <v>2029</v>
      </c>
      <c r="D5388" s="8">
        <v>806001061</v>
      </c>
      <c r="E5388" s="1" t="str">
        <f>VLOOKUP(D5388,'[1]IPS REGISTRADAS'!B$9:C$3248,2,0)</f>
        <v>E.S.E. CLINICA DE MATERNIDAD RAFAEL CALVO</v>
      </c>
      <c r="F5388" s="9">
        <v>350000000</v>
      </c>
    </row>
    <row r="5389" spans="1:6" ht="15" customHeight="1" x14ac:dyDescent="0.25">
      <c r="A5389" s="7" t="s">
        <v>11</v>
      </c>
      <c r="B5389" s="7" t="s">
        <v>12</v>
      </c>
      <c r="C5389" s="7" t="s">
        <v>2029</v>
      </c>
      <c r="D5389" s="8">
        <v>806013568</v>
      </c>
      <c r="E5389" s="1" t="str">
        <f>VLOOKUP(D5389,'[1]IPS REGISTRADAS'!B$9:C$3248,2,0)</f>
        <v>NEURODINAMIA S.A</v>
      </c>
      <c r="F5389" s="9">
        <v>274400000</v>
      </c>
    </row>
    <row r="5390" spans="1:6" ht="15" customHeight="1" x14ac:dyDescent="0.25">
      <c r="A5390" s="7" t="s">
        <v>11</v>
      </c>
      <c r="B5390" s="7" t="s">
        <v>12</v>
      </c>
      <c r="C5390" s="7" t="s">
        <v>2029</v>
      </c>
      <c r="D5390" s="8">
        <v>823002991</v>
      </c>
      <c r="E5390" s="1" t="str">
        <f>VLOOKUP(D5390,'[1]IPS REGISTRADAS'!B$9:C$3248,2,0)</f>
        <v>IPS SALUD SOCIAL LTDA</v>
      </c>
      <c r="F5390" s="9">
        <v>98000000</v>
      </c>
    </row>
    <row r="5391" spans="1:6" ht="15" customHeight="1" x14ac:dyDescent="0.25">
      <c r="A5391" s="7" t="s">
        <v>11</v>
      </c>
      <c r="B5391" s="7" t="s">
        <v>12</v>
      </c>
      <c r="C5391" s="7" t="s">
        <v>2029</v>
      </c>
      <c r="D5391" s="8">
        <v>890904646</v>
      </c>
      <c r="E5391" s="1" t="str">
        <f>VLOOKUP(D5391,'[1]IPS REGISTRADAS'!B$9:C$3248,2,0)</f>
        <v xml:space="preserve">HOSPITAL GENERAL DE MEDELLIN E.S.E. </v>
      </c>
      <c r="F5391" s="9">
        <v>457497189</v>
      </c>
    </row>
    <row r="5392" spans="1:6" ht="15" customHeight="1" x14ac:dyDescent="0.25">
      <c r="A5392" s="7" t="s">
        <v>11</v>
      </c>
      <c r="B5392" s="7" t="s">
        <v>12</v>
      </c>
      <c r="C5392" s="7" t="s">
        <v>2029</v>
      </c>
      <c r="D5392" s="8">
        <v>890907215</v>
      </c>
      <c r="E5392" s="1" t="str">
        <f>VLOOKUP(D5392,'[1]IPS REGISTRADAS'!B$9:C$3248,2,0)</f>
        <v>E.S.E. HOSPITAL SAN VICENTE DE PAUL DE CALDAS</v>
      </c>
      <c r="F5392" s="9">
        <v>50000000</v>
      </c>
    </row>
    <row r="5393" spans="1:6" ht="15" customHeight="1" x14ac:dyDescent="0.25">
      <c r="A5393" s="7" t="s">
        <v>11</v>
      </c>
      <c r="B5393" s="7" t="s">
        <v>12</v>
      </c>
      <c r="C5393" s="7" t="s">
        <v>2029</v>
      </c>
      <c r="D5393" s="8">
        <v>890982264</v>
      </c>
      <c r="E5393" s="1" t="str">
        <f>VLOOKUP(D5393,'[1]IPS REGISTRADAS'!B$9:C$3248,2,0)</f>
        <v>ESE HOSPITAL SAN JUAN DE DIOS DE ANTIOQUIA</v>
      </c>
      <c r="F5393" s="9">
        <v>180000000</v>
      </c>
    </row>
    <row r="5394" spans="1:6" ht="15" customHeight="1" x14ac:dyDescent="0.25">
      <c r="A5394" s="7" t="s">
        <v>11</v>
      </c>
      <c r="B5394" s="7" t="s">
        <v>12</v>
      </c>
      <c r="C5394" s="7" t="s">
        <v>2029</v>
      </c>
      <c r="D5394" s="8">
        <v>900008328</v>
      </c>
      <c r="E5394" s="1" t="str">
        <f>VLOOKUP(D5394,'[1]IPS REGISTRADAS'!B$9:C$3248,2,0)</f>
        <v>CLINICA LAURA DANIELA DE VALLEDUPAR CESAR</v>
      </c>
      <c r="F5394" s="9">
        <v>123418698</v>
      </c>
    </row>
    <row r="5395" spans="1:6" ht="15" customHeight="1" x14ac:dyDescent="0.25">
      <c r="A5395" s="7" t="s">
        <v>11</v>
      </c>
      <c r="B5395" s="7" t="s">
        <v>12</v>
      </c>
      <c r="C5395" s="7" t="s">
        <v>2029</v>
      </c>
      <c r="D5395" s="8">
        <v>900066797</v>
      </c>
      <c r="E5395" s="1" t="str">
        <f>VLOOKUP(D5395,'[1]IPS REGISTRADAS'!B$9:C$3248,2,0)</f>
        <v>CLINICA DE LA VISION O.A.B. LTDA</v>
      </c>
      <c r="F5395" s="9">
        <v>19600000</v>
      </c>
    </row>
    <row r="5396" spans="1:6" ht="15" customHeight="1" x14ac:dyDescent="0.25">
      <c r="A5396" s="7" t="s">
        <v>11</v>
      </c>
      <c r="B5396" s="7" t="s">
        <v>12</v>
      </c>
      <c r="C5396" s="7" t="s">
        <v>2029</v>
      </c>
      <c r="D5396" s="8">
        <v>900130863</v>
      </c>
      <c r="E5396" s="1" t="str">
        <f>VLOOKUP(D5396,'[1]IPS REGISTRADAS'!B$9:C$3248,2,0)</f>
        <v>LABORATORIO CLINICO AUTOMATIZADO M.P.R LTDA</v>
      </c>
      <c r="F5396" s="9">
        <v>68010500</v>
      </c>
    </row>
    <row r="5397" spans="1:6" ht="15" customHeight="1" x14ac:dyDescent="0.25">
      <c r="A5397" s="7" t="s">
        <v>11</v>
      </c>
      <c r="B5397" s="7" t="s">
        <v>12</v>
      </c>
      <c r="C5397" s="7" t="s">
        <v>2029</v>
      </c>
      <c r="D5397" s="8">
        <v>900136865</v>
      </c>
      <c r="E5397" s="1" t="str">
        <f>VLOOKUP(D5397,'[1]IPS REGISTRADAS'!B$9:C$3248,2,0)</f>
        <v>E.S.E. HOSPITAL REGIONAL DEL MAGDALENA MEDIO</v>
      </c>
      <c r="F5397" s="9">
        <v>33001789</v>
      </c>
    </row>
    <row r="5398" spans="1:6" ht="15" customHeight="1" x14ac:dyDescent="0.25">
      <c r="A5398" s="7" t="s">
        <v>11</v>
      </c>
      <c r="B5398" s="7" t="s">
        <v>12</v>
      </c>
      <c r="C5398" s="7" t="s">
        <v>2029</v>
      </c>
      <c r="D5398" s="8">
        <v>900193988</v>
      </c>
      <c r="E5398" s="1" t="str">
        <f>VLOOKUP(D5398,'[1]IPS REGISTRADAS'!B$9:C$3248,2,0)</f>
        <v>UROCLINICA DE CORDOBA S.A.S</v>
      </c>
      <c r="F5398" s="9">
        <v>5393576</v>
      </c>
    </row>
    <row r="5399" spans="1:6" ht="15" customHeight="1" x14ac:dyDescent="0.25">
      <c r="A5399" s="7" t="s">
        <v>11</v>
      </c>
      <c r="B5399" s="7" t="s">
        <v>12</v>
      </c>
      <c r="C5399" s="7" t="s">
        <v>2029</v>
      </c>
      <c r="D5399" s="8">
        <v>900206529</v>
      </c>
      <c r="E5399" s="1" t="str">
        <f>VLOOKUP(D5399,'[1]IPS REGISTRADAS'!B$9:C$3248,2,0)</f>
        <v>DIAGNOSTICAR MILLAN LTDA</v>
      </c>
      <c r="F5399" s="9">
        <v>9306508</v>
      </c>
    </row>
    <row r="5400" spans="1:6" ht="15" customHeight="1" x14ac:dyDescent="0.25">
      <c r="A5400" s="7" t="s">
        <v>142</v>
      </c>
      <c r="B5400" s="7" t="s">
        <v>143</v>
      </c>
      <c r="C5400" s="7" t="s">
        <v>2029</v>
      </c>
      <c r="D5400" s="8">
        <v>800231235</v>
      </c>
      <c r="E5400" s="1" t="str">
        <f>VLOOKUP(D5400,'[1]IPS REGISTRADAS'!B$9:C$3248,2,0)</f>
        <v>E.S.E. HOSPITAL UNIVERSITARIO SAN JORGE DE PEREIRA</v>
      </c>
      <c r="F5400" s="9">
        <v>900000000</v>
      </c>
    </row>
    <row r="5401" spans="1:6" ht="15" customHeight="1" x14ac:dyDescent="0.25">
      <c r="A5401" s="7" t="s">
        <v>142</v>
      </c>
      <c r="B5401" s="7" t="s">
        <v>143</v>
      </c>
      <c r="C5401" s="7" t="s">
        <v>2029</v>
      </c>
      <c r="D5401" s="8">
        <v>891200445</v>
      </c>
      <c r="E5401" s="1" t="str">
        <f>VLOOKUP(D5401,'[1]IPS REGISTRADAS'!B$9:C$3248,2,0)</f>
        <v>HOSPITAL SAN ANTONIO DE BARBACOAS NARIÑO</v>
      </c>
      <c r="F5401" s="9">
        <v>17164267</v>
      </c>
    </row>
    <row r="5402" spans="1:6" ht="15" customHeight="1" x14ac:dyDescent="0.25">
      <c r="A5402" s="7" t="s">
        <v>142</v>
      </c>
      <c r="B5402" s="7" t="s">
        <v>143</v>
      </c>
      <c r="C5402" s="7" t="s">
        <v>2029</v>
      </c>
      <c r="D5402" s="8">
        <v>900146438</v>
      </c>
      <c r="E5402" s="1" t="str">
        <f>VLOOKUP(D5402,'[1]IPS REGISTRADAS'!B$9:C$3248,2,0)</f>
        <v>EMPRESA SOCIAL DEL ESTADO NORTE 3 E.S.E</v>
      </c>
      <c r="F5402" s="9">
        <v>224607253</v>
      </c>
    </row>
    <row r="5403" spans="1:6" ht="15" customHeight="1" x14ac:dyDescent="0.25">
      <c r="A5403" s="7" t="s">
        <v>142</v>
      </c>
      <c r="B5403" s="7" t="s">
        <v>143</v>
      </c>
      <c r="C5403" s="7" t="s">
        <v>2029</v>
      </c>
      <c r="D5403" s="8">
        <v>900146471</v>
      </c>
      <c r="E5403" s="1" t="str">
        <f>VLOOKUP(D5403,'[1]IPS REGISTRADAS'!B$9:C$3248,2,0)</f>
        <v>EMPRESA SOCIAL DEL ESTADO CENTRO 2 E.S.E</v>
      </c>
      <c r="F5403" s="9">
        <v>59138889</v>
      </c>
    </row>
    <row r="5404" spans="1:6" ht="15" customHeight="1" x14ac:dyDescent="0.25">
      <c r="A5404" s="7" t="s">
        <v>746</v>
      </c>
      <c r="B5404" s="7" t="s">
        <v>747</v>
      </c>
      <c r="C5404" s="7" t="s">
        <v>2029</v>
      </c>
      <c r="D5404" s="8">
        <v>800000118</v>
      </c>
      <c r="E5404" s="1" t="str">
        <f>VLOOKUP(D5404,'[1]IPS REGISTRADAS'!B$9:C$3248,2,0)</f>
        <v>E.S.E. HOSPITAL UNIVERSITARIO DEL QUINDIO SAN JUAN DE DIOS</v>
      </c>
      <c r="F5404" s="9">
        <v>3827486</v>
      </c>
    </row>
    <row r="5405" spans="1:6" ht="15" customHeight="1" x14ac:dyDescent="0.25">
      <c r="A5405" s="7" t="s">
        <v>746</v>
      </c>
      <c r="B5405" s="7" t="s">
        <v>747</v>
      </c>
      <c r="C5405" s="7" t="s">
        <v>2029</v>
      </c>
      <c r="D5405" s="8">
        <v>800065396</v>
      </c>
      <c r="E5405" s="1" t="str">
        <f>VLOOKUP(D5405,'[1]IPS REGISTRADAS'!B$9:C$3248,2,0)</f>
        <v>INSTITUTO DE DIAGNOSTICO MEDICO S A IDIME S.A.</v>
      </c>
      <c r="F5405" s="9">
        <v>2387990</v>
      </c>
    </row>
    <row r="5406" spans="1:6" ht="15" customHeight="1" x14ac:dyDescent="0.25">
      <c r="A5406" s="7" t="s">
        <v>746</v>
      </c>
      <c r="B5406" s="7" t="s">
        <v>747</v>
      </c>
      <c r="C5406" s="7" t="s">
        <v>2029</v>
      </c>
      <c r="D5406" s="8">
        <v>800212422</v>
      </c>
      <c r="E5406" s="1" t="str">
        <f>VLOOKUP(D5406,'[1]IPS REGISTRADAS'!B$9:C$3248,2,0)</f>
        <v>CLINICA FARALLONES S.A</v>
      </c>
      <c r="F5406" s="9">
        <v>85479783</v>
      </c>
    </row>
    <row r="5407" spans="1:6" ht="15" customHeight="1" x14ac:dyDescent="0.25">
      <c r="A5407" s="7" t="s">
        <v>746</v>
      </c>
      <c r="B5407" s="7" t="s">
        <v>747</v>
      </c>
      <c r="C5407" s="7" t="s">
        <v>2029</v>
      </c>
      <c r="D5407" s="8">
        <v>800248276</v>
      </c>
      <c r="E5407" s="1" t="str">
        <f>VLOOKUP(D5407,'[1]IPS REGISTRADAS'!B$9:C$3248,2,0)</f>
        <v>HOSPITAL VISTA HERMOSA PRIMER NIVEL E.S.E.</v>
      </c>
      <c r="F5407" s="9">
        <v>1921125</v>
      </c>
    </row>
    <row r="5408" spans="1:6" ht="15" customHeight="1" x14ac:dyDescent="0.25">
      <c r="A5408" s="7" t="s">
        <v>746</v>
      </c>
      <c r="B5408" s="7" t="s">
        <v>747</v>
      </c>
      <c r="C5408" s="7" t="s">
        <v>2029</v>
      </c>
      <c r="D5408" s="8">
        <v>805001115</v>
      </c>
      <c r="E5408" s="1" t="str">
        <f>VLOOKUP(D5408,'[1]IPS REGISTRADAS'!B$9:C$3248,2,0)</f>
        <v>GRUPO DE ANGIOGRAFIA DE LOS REMEDIOS GAR LTDA DE CALI</v>
      </c>
      <c r="F5408" s="9">
        <v>6850155</v>
      </c>
    </row>
    <row r="5409" spans="1:6" ht="15" customHeight="1" x14ac:dyDescent="0.25">
      <c r="A5409" s="7" t="s">
        <v>746</v>
      </c>
      <c r="B5409" s="7" t="s">
        <v>747</v>
      </c>
      <c r="C5409" s="7" t="s">
        <v>2029</v>
      </c>
      <c r="D5409" s="8">
        <v>805008644</v>
      </c>
      <c r="E5409" s="1" t="str">
        <f>VLOOKUP(D5409,'[1]IPS REGISTRADAS'!B$9:C$3248,2,0)</f>
        <v>CLINICA OFTALMOLOGOS DEL VALLE</v>
      </c>
      <c r="F5409" s="9">
        <v>62299449</v>
      </c>
    </row>
    <row r="5410" spans="1:6" ht="15" customHeight="1" x14ac:dyDescent="0.25">
      <c r="A5410" s="7" t="s">
        <v>746</v>
      </c>
      <c r="B5410" s="7" t="s">
        <v>747</v>
      </c>
      <c r="C5410" s="7" t="s">
        <v>2029</v>
      </c>
      <c r="D5410" s="8">
        <v>805023423</v>
      </c>
      <c r="E5410" s="1" t="str">
        <f>VLOOKUP(D5410,'[1]IPS REGISTRADAS'!B$9:C$3248,2,0)</f>
        <v>CLINICA NUESTRA SEÑORA DEL ROSARIO</v>
      </c>
      <c r="F5410" s="9">
        <v>26264942</v>
      </c>
    </row>
    <row r="5411" spans="1:6" ht="15" customHeight="1" x14ac:dyDescent="0.25">
      <c r="A5411" s="7" t="s">
        <v>746</v>
      </c>
      <c r="B5411" s="7" t="s">
        <v>747</v>
      </c>
      <c r="C5411" s="7" t="s">
        <v>2029</v>
      </c>
      <c r="D5411" s="8">
        <v>805026771</v>
      </c>
      <c r="E5411" s="1" t="str">
        <f>VLOOKUP(D5411,'[1]IPS REGISTRADAS'!B$9:C$3248,2,0)</f>
        <v>IPS CENTRO DE MEDICINA FISICA Y REHABILITACION RECUPERAR DE CALI VALLE DEL CAUCA</v>
      </c>
      <c r="F5411" s="9">
        <v>168112987</v>
      </c>
    </row>
    <row r="5412" spans="1:6" ht="15" customHeight="1" x14ac:dyDescent="0.25">
      <c r="A5412" s="7" t="s">
        <v>746</v>
      </c>
      <c r="B5412" s="7" t="s">
        <v>747</v>
      </c>
      <c r="C5412" s="7" t="s">
        <v>2029</v>
      </c>
      <c r="D5412" s="8">
        <v>805027993</v>
      </c>
      <c r="E5412" s="1" t="str">
        <f>VLOOKUP(D5412,'[1]IPS REGISTRADAS'!B$9:C$3248,2,0)</f>
        <v>MEDINUCLEAR DEL VALLE LTDA</v>
      </c>
      <c r="F5412" s="9">
        <v>1369314</v>
      </c>
    </row>
    <row r="5413" spans="1:6" ht="15" customHeight="1" x14ac:dyDescent="0.25">
      <c r="A5413" s="7" t="s">
        <v>746</v>
      </c>
      <c r="B5413" s="7" t="s">
        <v>747</v>
      </c>
      <c r="C5413" s="7" t="s">
        <v>2029</v>
      </c>
      <c r="D5413" s="8">
        <v>814002021</v>
      </c>
      <c r="E5413" s="1" t="str">
        <f>VLOOKUP(D5413,'[1]IPS REGISTRADAS'!B$9:C$3248,2,0)</f>
        <v>CENTRO HOSPITAL GUAITARILLA E.S.E</v>
      </c>
      <c r="F5413" s="9">
        <v>19137203</v>
      </c>
    </row>
    <row r="5414" spans="1:6" ht="15" customHeight="1" x14ac:dyDescent="0.25">
      <c r="A5414" s="7" t="s">
        <v>746</v>
      </c>
      <c r="B5414" s="7" t="s">
        <v>747</v>
      </c>
      <c r="C5414" s="7" t="s">
        <v>2029</v>
      </c>
      <c r="D5414" s="8">
        <v>814006620</v>
      </c>
      <c r="E5414" s="1" t="str">
        <f>VLOOKUP(D5414,'[1]IPS REGISTRADAS'!B$9:C$3248,2,0)</f>
        <v>E.S.E. JUAN PABLO II DEL MUNICIPIO DE LINARES NARIÑO</v>
      </c>
      <c r="F5414" s="9">
        <v>31991778</v>
      </c>
    </row>
    <row r="5415" spans="1:6" ht="15" customHeight="1" x14ac:dyDescent="0.25">
      <c r="A5415" s="7" t="s">
        <v>746</v>
      </c>
      <c r="B5415" s="7" t="s">
        <v>747</v>
      </c>
      <c r="C5415" s="7" t="s">
        <v>2029</v>
      </c>
      <c r="D5415" s="8">
        <v>821003463</v>
      </c>
      <c r="E5415" s="1" t="str">
        <f>VLOOKUP(D5415,'[1]IPS REGISTRADAS'!B$9:C$3248,2,0)</f>
        <v>CLINICA OFTALMOLOGICA DE TULUA LTDA</v>
      </c>
      <c r="F5415" s="9">
        <v>48552302</v>
      </c>
    </row>
    <row r="5416" spans="1:6" ht="15" customHeight="1" x14ac:dyDescent="0.25">
      <c r="A5416" s="7" t="s">
        <v>746</v>
      </c>
      <c r="B5416" s="7" t="s">
        <v>747</v>
      </c>
      <c r="C5416" s="7" t="s">
        <v>2029</v>
      </c>
      <c r="D5416" s="8">
        <v>846000253</v>
      </c>
      <c r="E5416" s="1" t="str">
        <f>VLOOKUP(D5416,'[1]IPS REGISTRADAS'!B$9:C$3248,2,0)</f>
        <v>E.S.E. HOSPITAL LOCAL DE PUERTO ASIS</v>
      </c>
      <c r="F5416" s="9">
        <v>221355148</v>
      </c>
    </row>
    <row r="5417" spans="1:6" ht="15" customHeight="1" x14ac:dyDescent="0.25">
      <c r="A5417" s="7" t="s">
        <v>746</v>
      </c>
      <c r="B5417" s="7" t="s">
        <v>747</v>
      </c>
      <c r="C5417" s="7" t="s">
        <v>2029</v>
      </c>
      <c r="D5417" s="8">
        <v>890001006</v>
      </c>
      <c r="E5417" s="1" t="str">
        <f>VLOOKUP(D5417,'[1]IPS REGISTRADAS'!B$9:C$3248,2,0)</f>
        <v>E.S.E. HOSPITAL SAGRADO CORAZON DE JESUS DE QUIMBAYA</v>
      </c>
      <c r="F5417" s="9">
        <v>1005140</v>
      </c>
    </row>
    <row r="5418" spans="1:6" ht="15" customHeight="1" x14ac:dyDescent="0.25">
      <c r="A5418" s="7" t="s">
        <v>746</v>
      </c>
      <c r="B5418" s="7" t="s">
        <v>747</v>
      </c>
      <c r="C5418" s="7" t="s">
        <v>2029</v>
      </c>
      <c r="D5418" s="8">
        <v>890303395</v>
      </c>
      <c r="E5418" s="1" t="str">
        <f>VLOOKUP(D5418,'[1]IPS REGISTRADAS'!B$9:C$3248,2,0)</f>
        <v>INSTITUTO PARA NIÑOS CIEGOS Y SORDOS DEL VALLE DEL CAUCA</v>
      </c>
      <c r="F5418" s="9">
        <v>127845846</v>
      </c>
    </row>
    <row r="5419" spans="1:6" ht="15" customHeight="1" x14ac:dyDescent="0.25">
      <c r="A5419" s="7" t="s">
        <v>746</v>
      </c>
      <c r="B5419" s="7" t="s">
        <v>747</v>
      </c>
      <c r="C5419" s="7" t="s">
        <v>2029</v>
      </c>
      <c r="D5419" s="8">
        <v>890304155</v>
      </c>
      <c r="E5419" s="1" t="str">
        <f>VLOOKUP(D5419,'[1]IPS REGISTRADAS'!B$9:C$3248,2,0)</f>
        <v>HOSPITAL DEPARTAMENTAL PSIQUIATRICO DE CALI VALLE</v>
      </c>
      <c r="F5419" s="9">
        <v>110836063</v>
      </c>
    </row>
    <row r="5420" spans="1:6" ht="15" customHeight="1" x14ac:dyDescent="0.25">
      <c r="A5420" s="7" t="s">
        <v>746</v>
      </c>
      <c r="B5420" s="7" t="s">
        <v>747</v>
      </c>
      <c r="C5420" s="7" t="s">
        <v>2029</v>
      </c>
      <c r="D5420" s="8">
        <v>891200679</v>
      </c>
      <c r="E5420" s="1" t="str">
        <f>VLOOKUP(D5420,'[1]IPS REGISTRADAS'!B$9:C$3248,2,0)</f>
        <v>E.S.E. HOSPITAL JOSE MARIA HERNANDEZ</v>
      </c>
      <c r="F5420" s="9">
        <v>104965633</v>
      </c>
    </row>
    <row r="5421" spans="1:6" ht="15" customHeight="1" x14ac:dyDescent="0.25">
      <c r="A5421" s="7" t="s">
        <v>746</v>
      </c>
      <c r="B5421" s="7" t="s">
        <v>747</v>
      </c>
      <c r="C5421" s="7" t="s">
        <v>2029</v>
      </c>
      <c r="D5421" s="8">
        <v>891300047</v>
      </c>
      <c r="E5421" s="1" t="str">
        <f>VLOOKUP(D5421,'[1]IPS REGISTRADAS'!B$9:C$3248,2,0)</f>
        <v>CLINICA PALMIRA S.A.</v>
      </c>
      <c r="F5421" s="9">
        <v>149779808</v>
      </c>
    </row>
    <row r="5422" spans="1:6" ht="15" customHeight="1" x14ac:dyDescent="0.25">
      <c r="A5422" s="7" t="s">
        <v>746</v>
      </c>
      <c r="B5422" s="7" t="s">
        <v>747</v>
      </c>
      <c r="C5422" s="7" t="s">
        <v>2029</v>
      </c>
      <c r="D5422" s="8">
        <v>891380055</v>
      </c>
      <c r="E5422" s="1" t="str">
        <f>VLOOKUP(D5422,'[1]IPS REGISTRADAS'!B$9:C$3248,2,0)</f>
        <v>HOSPITAL BENJAMIN BARNEY GASCA E.S.E.</v>
      </c>
      <c r="F5422" s="9">
        <v>77932325</v>
      </c>
    </row>
    <row r="5423" spans="1:6" ht="15" customHeight="1" x14ac:dyDescent="0.25">
      <c r="A5423" s="7" t="s">
        <v>746</v>
      </c>
      <c r="B5423" s="7" t="s">
        <v>747</v>
      </c>
      <c r="C5423" s="7" t="s">
        <v>2029</v>
      </c>
      <c r="D5423" s="8">
        <v>891380184</v>
      </c>
      <c r="E5423" s="1" t="str">
        <f>VLOOKUP(D5423,'[1]IPS REGISTRADAS'!B$9:C$3248,2,0)</f>
        <v xml:space="preserve">E.S.E. HOSPITAL LOCAL DE CANDELARIA VALLE </v>
      </c>
      <c r="F5423" s="9">
        <v>350000000</v>
      </c>
    </row>
    <row r="5424" spans="1:6" ht="15" customHeight="1" x14ac:dyDescent="0.25">
      <c r="A5424" s="7" t="s">
        <v>746</v>
      </c>
      <c r="B5424" s="7" t="s">
        <v>747</v>
      </c>
      <c r="C5424" s="7" t="s">
        <v>2029</v>
      </c>
      <c r="D5424" s="8">
        <v>891855039</v>
      </c>
      <c r="E5424" s="1" t="str">
        <f>VLOOKUP(D5424,'[1]IPS REGISTRADAS'!B$9:C$3248,2,0)</f>
        <v xml:space="preserve">HOSPITAL REGIONAL DE SOGAMOSO E.S.E. </v>
      </c>
      <c r="F5424" s="9">
        <v>1001700</v>
      </c>
    </row>
    <row r="5425" spans="1:6" ht="15" customHeight="1" x14ac:dyDescent="0.25">
      <c r="A5425" s="7" t="s">
        <v>746</v>
      </c>
      <c r="B5425" s="7" t="s">
        <v>747</v>
      </c>
      <c r="C5425" s="7" t="s">
        <v>2029</v>
      </c>
      <c r="D5425" s="8">
        <v>891900390</v>
      </c>
      <c r="E5425" s="1" t="str">
        <f>VLOOKUP(D5425,'[1]IPS REGISTRADAS'!B$9:C$3248,2,0)</f>
        <v xml:space="preserve">HOSPITAL SAN VICENTE FERRER E.S.E. </v>
      </c>
      <c r="F5425" s="9">
        <v>100000000</v>
      </c>
    </row>
    <row r="5426" spans="1:6" ht="15" customHeight="1" x14ac:dyDescent="0.25">
      <c r="A5426" s="7" t="s">
        <v>746</v>
      </c>
      <c r="B5426" s="7" t="s">
        <v>747</v>
      </c>
      <c r="C5426" s="7" t="s">
        <v>2029</v>
      </c>
      <c r="D5426" s="8">
        <v>900023605</v>
      </c>
      <c r="E5426" s="1" t="str">
        <f>VLOOKUP(D5426,'[1]IPS REGISTRADAS'!B$9:C$3248,2,0)</f>
        <v>GENOMICS S.A.S.</v>
      </c>
      <c r="F5426" s="9">
        <v>3229141</v>
      </c>
    </row>
    <row r="5427" spans="1:6" ht="15" customHeight="1" x14ac:dyDescent="0.25">
      <c r="A5427" s="7" t="s">
        <v>746</v>
      </c>
      <c r="B5427" s="7" t="s">
        <v>747</v>
      </c>
      <c r="C5427" s="7" t="s">
        <v>2029</v>
      </c>
      <c r="D5427" s="8">
        <v>900108282</v>
      </c>
      <c r="E5427" s="1" t="str">
        <f>VLOOKUP(D5427,'[1]IPS REGISTRADAS'!B$9:C$3248,2,0)</f>
        <v>CENTRO DE SALUD SALUDYA DE YACUANQUER NARIÑO</v>
      </c>
      <c r="F5427" s="9">
        <v>40792295</v>
      </c>
    </row>
    <row r="5428" spans="1:6" ht="15" customHeight="1" x14ac:dyDescent="0.25">
      <c r="A5428" s="7" t="s">
        <v>746</v>
      </c>
      <c r="B5428" s="7" t="s">
        <v>747</v>
      </c>
      <c r="C5428" s="7" t="s">
        <v>2029</v>
      </c>
      <c r="D5428" s="8">
        <v>900142999</v>
      </c>
      <c r="E5428" s="1" t="str">
        <f>VLOOKUP(D5428,'[1]IPS REGISTRADAS'!B$9:C$3248,2,0)</f>
        <v>E.S.E. SANTIAGO APOSTOL</v>
      </c>
      <c r="F5428" s="9">
        <v>10683340</v>
      </c>
    </row>
    <row r="5429" spans="1:6" ht="15" customHeight="1" x14ac:dyDescent="0.25">
      <c r="A5429" s="7" t="s">
        <v>746</v>
      </c>
      <c r="B5429" s="7" t="s">
        <v>747</v>
      </c>
      <c r="C5429" s="7" t="s">
        <v>2029</v>
      </c>
      <c r="D5429" s="8">
        <v>900145238</v>
      </c>
      <c r="E5429" s="1" t="str">
        <f>VLOOKUP(D5429,'[1]IPS REGISTRADAS'!B$9:C$3248,2,0)</f>
        <v>IPS UNIDAD MEDICA UROLOGICA DE NARIÑO LTDA</v>
      </c>
      <c r="F5429" s="9">
        <v>5185763</v>
      </c>
    </row>
    <row r="5430" spans="1:6" ht="15" customHeight="1" x14ac:dyDescent="0.25">
      <c r="A5430" s="7" t="s">
        <v>746</v>
      </c>
      <c r="B5430" s="7" t="s">
        <v>747</v>
      </c>
      <c r="C5430" s="7" t="s">
        <v>2029</v>
      </c>
      <c r="D5430" s="8">
        <v>900174961</v>
      </c>
      <c r="E5430" s="1" t="str">
        <f>VLOOKUP(D5430,'[1]IPS REGISTRADAS'!B$9:C$3248,2,0)</f>
        <v>URCUNINASALUD LTDA</v>
      </c>
      <c r="F5430" s="9">
        <v>243212935</v>
      </c>
    </row>
    <row r="5431" spans="1:6" ht="15" customHeight="1" x14ac:dyDescent="0.25">
      <c r="A5431" s="7" t="s">
        <v>746</v>
      </c>
      <c r="B5431" s="7" t="s">
        <v>747</v>
      </c>
      <c r="C5431" s="7" t="s">
        <v>2029</v>
      </c>
      <c r="D5431" s="8">
        <v>900355304</v>
      </c>
      <c r="E5431" s="1" t="str">
        <f>VLOOKUP(D5431,'[1]IPS REGISTRADAS'!B$9:C$3248,2,0)</f>
        <v>HOME HEALTH SALUD EN CASA SAS IPS</v>
      </c>
      <c r="F5431" s="9">
        <v>13738888</v>
      </c>
    </row>
    <row r="5432" spans="1:6" ht="15" customHeight="1" x14ac:dyDescent="0.25">
      <c r="A5432" s="7" t="s">
        <v>746</v>
      </c>
      <c r="B5432" s="7" t="s">
        <v>747</v>
      </c>
      <c r="C5432" s="7" t="s">
        <v>2029</v>
      </c>
      <c r="D5432" s="8">
        <v>900488328</v>
      </c>
      <c r="E5432" s="1" t="str">
        <f>VLOOKUP(D5432,'[1]IPS REGISTRADAS'!B$9:C$3248,2,0)</f>
        <v>CLINIMEDICAL HOME CARE</v>
      </c>
      <c r="F5432" s="9">
        <v>293396937</v>
      </c>
    </row>
    <row r="5433" spans="1:6" ht="15" customHeight="1" x14ac:dyDescent="0.25">
      <c r="A5433" s="7" t="s">
        <v>746</v>
      </c>
      <c r="B5433" s="7" t="s">
        <v>747</v>
      </c>
      <c r="C5433" s="7" t="s">
        <v>2029</v>
      </c>
      <c r="D5433" s="8">
        <v>900513349</v>
      </c>
      <c r="E5433" s="1" t="str">
        <f>VLOOKUP(D5433,'[1]IPS REGISTRADAS'!B$9:C$3248,2,0)</f>
        <v>IPS AUDIOVOZ TUMACO</v>
      </c>
      <c r="F5433" s="9">
        <v>7672546</v>
      </c>
    </row>
    <row r="5434" spans="1:6" ht="15" customHeight="1" x14ac:dyDescent="0.25">
      <c r="A5434" s="7" t="s">
        <v>746</v>
      </c>
      <c r="B5434" s="7" t="s">
        <v>747</v>
      </c>
      <c r="C5434" s="7" t="s">
        <v>2029</v>
      </c>
      <c r="D5434" s="8">
        <v>900600371</v>
      </c>
      <c r="E5434" s="1" t="str">
        <f>VLOOKUP(D5434,'[1]IPS REGISTRADAS'!B$9:C$3248,2,0)</f>
        <v>CARDIO URGENCIAS TULUA SAS</v>
      </c>
      <c r="F5434" s="9">
        <v>52985182</v>
      </c>
    </row>
    <row r="5435" spans="1:6" x14ac:dyDescent="0.25">
      <c r="A5435" s="7" t="s">
        <v>0</v>
      </c>
      <c r="B5435" s="7" t="s">
        <v>1</v>
      </c>
      <c r="C5435" s="7" t="s">
        <v>2029</v>
      </c>
      <c r="D5435" s="8">
        <v>844001287</v>
      </c>
      <c r="E5435" s="1" t="str">
        <f>VLOOKUP(D5435,'[1]IPS REGISTRADAS'!B$9:C$3248,2,0)</f>
        <v>E.S.E HOSPITAL LOCAL DE TAURAMENA</v>
      </c>
      <c r="F5435" s="9">
        <v>5172160</v>
      </c>
    </row>
    <row r="5436" spans="1:6" x14ac:dyDescent="0.25">
      <c r="A5436" s="7" t="s">
        <v>0</v>
      </c>
      <c r="B5436" s="7" t="s">
        <v>1</v>
      </c>
      <c r="C5436" s="7" t="s">
        <v>2029</v>
      </c>
      <c r="D5436" s="8">
        <v>890700666</v>
      </c>
      <c r="E5436" s="1" t="str">
        <f>VLOOKUP(D5436,'[1]IPS REGISTRADAS'!B$9:C$3248,2,0)</f>
        <v xml:space="preserve">HOSPITAL SAN JUAN DE DIOS DE HONDA TOLIMA E.S.E. </v>
      </c>
      <c r="F5436" s="9">
        <v>159437821</v>
      </c>
    </row>
    <row r="5437" spans="1:6" x14ac:dyDescent="0.25">
      <c r="A5437" s="7" t="s">
        <v>0</v>
      </c>
      <c r="B5437" s="7" t="s">
        <v>1</v>
      </c>
      <c r="C5437" s="7" t="s">
        <v>2029</v>
      </c>
      <c r="D5437" s="8">
        <v>891408586</v>
      </c>
      <c r="E5437" s="1" t="str">
        <f>VLOOKUP(D5437,'[1]IPS REGISTRADAS'!B$9:C$3248,2,0)</f>
        <v>LIGA CONTRA EL CANCER SECCIONAL RISARALDA DE PEREIRA RISARALDA</v>
      </c>
      <c r="F5437" s="9">
        <v>67500000</v>
      </c>
    </row>
    <row r="5438" spans="1:6" x14ac:dyDescent="0.25">
      <c r="A5438" s="7" t="s">
        <v>0</v>
      </c>
      <c r="B5438" s="7" t="s">
        <v>1</v>
      </c>
      <c r="C5438" s="7" t="s">
        <v>2029</v>
      </c>
      <c r="D5438" s="8">
        <v>900133836</v>
      </c>
      <c r="E5438" s="1" t="str">
        <f>VLOOKUP(D5438,'[1]IPS REGISTRADAS'!B$9:C$3248,2,0)</f>
        <v>VIVIR GENERA SALUD SAS</v>
      </c>
      <c r="F5438" s="9">
        <v>9590208</v>
      </c>
    </row>
    <row r="5439" spans="1:6" x14ac:dyDescent="0.25">
      <c r="A5439" s="7" t="s">
        <v>7</v>
      </c>
      <c r="B5439" s="7" t="s">
        <v>8</v>
      </c>
      <c r="C5439" s="7" t="s">
        <v>2029</v>
      </c>
      <c r="D5439" s="8">
        <v>813007875</v>
      </c>
      <c r="E5439" s="1" t="str">
        <f>VLOOKUP(D5439,'[1]IPS REGISTRADAS'!B$9:C$3248,2,0)</f>
        <v>HOSPITAL MUNICIPAL NUESTRA SEÑORA DE GUADALUPE E.S.E</v>
      </c>
      <c r="F5439" s="9">
        <v>16913422</v>
      </c>
    </row>
    <row r="5440" spans="1:6" x14ac:dyDescent="0.25">
      <c r="A5440" s="7" t="s">
        <v>7</v>
      </c>
      <c r="B5440" s="7" t="s">
        <v>8</v>
      </c>
      <c r="C5440" s="7" t="s">
        <v>2029</v>
      </c>
      <c r="D5440" s="8">
        <v>830114846</v>
      </c>
      <c r="E5440" s="1" t="str">
        <f>VLOOKUP(D5440,'[1]IPS REGISTRADAS'!B$9:C$3248,2,0)</f>
        <v>CENTRO DE ESPECIALISTAS DIAGNOSTICO Y TRATAMIENTO CEDIT LTDA DE BOGOTÁ D.C.</v>
      </c>
      <c r="F5440" s="9">
        <v>34484754</v>
      </c>
    </row>
    <row r="5441" spans="1:6" x14ac:dyDescent="0.25">
      <c r="A5441" s="7" t="s">
        <v>7</v>
      </c>
      <c r="B5441" s="7" t="s">
        <v>8</v>
      </c>
      <c r="C5441" s="7" t="s">
        <v>2029</v>
      </c>
      <c r="D5441" s="8">
        <v>891901158</v>
      </c>
      <c r="E5441" s="1" t="str">
        <f>VLOOKUP(D5441,'[1]IPS REGISTRADAS'!B$9:C$3248,2,0)</f>
        <v>HOSPITAL DEPARTAMENTAL TOMAS URIBE URIBE DE TULUA VALLE</v>
      </c>
      <c r="F5441" s="9">
        <v>149126870</v>
      </c>
    </row>
    <row r="5442" spans="1:6" x14ac:dyDescent="0.25">
      <c r="A5442" s="7" t="s">
        <v>7</v>
      </c>
      <c r="B5442" s="7" t="s">
        <v>8</v>
      </c>
      <c r="C5442" s="7" t="s">
        <v>2029</v>
      </c>
      <c r="D5442" s="8">
        <v>900066345</v>
      </c>
      <c r="E5442" s="1" t="str">
        <f>VLOOKUP(D5442,'[1]IPS REGISTRADAS'!B$9:C$3248,2,0)</f>
        <v>E.S.E. HOSPITAL LOCAL DE PIEDECUESTA</v>
      </c>
      <c r="F5442" s="9">
        <v>1765572</v>
      </c>
    </row>
    <row r="5443" spans="1:6" x14ac:dyDescent="0.25">
      <c r="A5443" s="7" t="s">
        <v>7</v>
      </c>
      <c r="B5443" s="7" t="s">
        <v>8</v>
      </c>
      <c r="C5443" s="7" t="s">
        <v>2029</v>
      </c>
      <c r="D5443" s="8">
        <v>900144408</v>
      </c>
      <c r="E5443" s="1" t="str">
        <f>VLOOKUP(D5443,'[1]IPS REGISTRADAS'!B$9:C$3248,2,0)</f>
        <v>OXIGENOS DEL TOLIMA S.A. OXITOLIMA S.A.</v>
      </c>
      <c r="F5443" s="9">
        <v>5699233</v>
      </c>
    </row>
    <row r="5444" spans="1:6" ht="15" customHeight="1" x14ac:dyDescent="0.25">
      <c r="A5444" s="7" t="s">
        <v>7</v>
      </c>
      <c r="B5444" s="7" t="s">
        <v>8</v>
      </c>
      <c r="C5444" s="7" t="s">
        <v>2029</v>
      </c>
      <c r="D5444" s="8">
        <v>800030924</v>
      </c>
      <c r="E5444" s="1" t="str">
        <f>VLOOKUP(D5444,'[1]IPS REGISTRADAS'!B$9:C$3248,2,0)</f>
        <v>HOSPITAL LA BUENA ESPERANZA DE YUMBO E.S.E. DEL VALLE</v>
      </c>
      <c r="F5444" s="9">
        <v>1272433</v>
      </c>
    </row>
    <row r="5445" spans="1:6" ht="15" customHeight="1" x14ac:dyDescent="0.25">
      <c r="A5445" s="7" t="s">
        <v>7</v>
      </c>
      <c r="B5445" s="7" t="s">
        <v>8</v>
      </c>
      <c r="C5445" s="7" t="s">
        <v>2029</v>
      </c>
      <c r="D5445" s="8">
        <v>800116719</v>
      </c>
      <c r="E5445" s="1" t="str">
        <f>VLOOKUP(D5445,'[1]IPS REGISTRADAS'!B$9:C$3248,2,0)</f>
        <v>HOSPITAL ESPECIALIZADO GRANJA INTEGRAL E.S.E. DE LERIDA TOLIMA</v>
      </c>
      <c r="F5445" s="9">
        <v>99725233</v>
      </c>
    </row>
    <row r="5446" spans="1:6" ht="15" customHeight="1" x14ac:dyDescent="0.25">
      <c r="A5446" s="7" t="s">
        <v>7</v>
      </c>
      <c r="B5446" s="7" t="s">
        <v>8</v>
      </c>
      <c r="C5446" s="7" t="s">
        <v>2029</v>
      </c>
      <c r="D5446" s="8">
        <v>832003167</v>
      </c>
      <c r="E5446" s="1" t="str">
        <f>VLOOKUP(D5446,'[1]IPS REGISTRADAS'!B$9:C$3248,2,0)</f>
        <v>CORPORACION CLINICA UNIVERSITARIA TELETON DE CHIA CUNDINAMARCA</v>
      </c>
      <c r="F5446" s="9">
        <v>7314789</v>
      </c>
    </row>
    <row r="5447" spans="1:6" ht="15" customHeight="1" x14ac:dyDescent="0.25">
      <c r="A5447" s="7" t="s">
        <v>7</v>
      </c>
      <c r="B5447" s="7" t="s">
        <v>8</v>
      </c>
      <c r="C5447" s="7" t="s">
        <v>2029</v>
      </c>
      <c r="D5447" s="8">
        <v>900015226</v>
      </c>
      <c r="E5447" s="1" t="str">
        <f>VLOOKUP(D5447,'[1]IPS REGISTRADAS'!B$9:C$3248,2,0)</f>
        <v>IMÁGENES DIAGNOSTICAS DE ALTA RESOLUCION IDAR CTA</v>
      </c>
      <c r="F5447" s="9">
        <v>24593560</v>
      </c>
    </row>
    <row r="5448" spans="1:6" x14ac:dyDescent="0.25">
      <c r="A5448" s="7" t="s">
        <v>7</v>
      </c>
      <c r="B5448" s="7" t="s">
        <v>8</v>
      </c>
      <c r="C5448" s="7" t="s">
        <v>2029</v>
      </c>
      <c r="D5448" s="8">
        <v>821003143</v>
      </c>
      <c r="E5448" s="1" t="str">
        <f>VLOOKUP(D5448,'[1]IPS REGISTRADAS'!B$9:C$3248,2,0)</f>
        <v>HOSPITAL DEPARTAMENTAL CENTENARIO DE SEVILLA  E.S.E.</v>
      </c>
      <c r="F5448" s="9">
        <v>103637241</v>
      </c>
    </row>
    <row r="5449" spans="1:6" x14ac:dyDescent="0.25">
      <c r="A5449" s="7" t="s">
        <v>7</v>
      </c>
      <c r="B5449" s="7" t="s">
        <v>8</v>
      </c>
      <c r="C5449" s="7" t="s">
        <v>2029</v>
      </c>
      <c r="D5449" s="8">
        <v>860020188</v>
      </c>
      <c r="E5449" s="1" t="str">
        <f>VLOOKUP(D5449,'[1]IPS REGISTRADAS'!B$9:C$3248,2,0)</f>
        <v>HOSPITAL SANTA CLARA</v>
      </c>
      <c r="F5449" s="9">
        <v>10229560</v>
      </c>
    </row>
    <row r="5450" spans="1:6" x14ac:dyDescent="0.25">
      <c r="A5450" s="7" t="s">
        <v>7</v>
      </c>
      <c r="B5450" s="7" t="s">
        <v>8</v>
      </c>
      <c r="C5450" s="7" t="s">
        <v>2029</v>
      </c>
      <c r="D5450" s="8">
        <v>900242742</v>
      </c>
      <c r="E5450" s="1" t="str">
        <f>VLOOKUP(D5450,'[1]IPS REGISTRADAS'!B$9:C$3248,2,0)</f>
        <v>FABILU LTDA</v>
      </c>
      <c r="F5450" s="9">
        <v>2694968</v>
      </c>
    </row>
    <row r="5451" spans="1:6" x14ac:dyDescent="0.25">
      <c r="A5451" s="7" t="s">
        <v>7</v>
      </c>
      <c r="B5451" s="7" t="s">
        <v>8</v>
      </c>
      <c r="C5451" s="7" t="s">
        <v>2029</v>
      </c>
      <c r="D5451" s="8">
        <v>900338377</v>
      </c>
      <c r="E5451" s="1" t="str">
        <f>VLOOKUP(D5451,'[1]IPS REGISTRADAS'!B$9:C$3248,2,0)</f>
        <v>CENTRO ESPECIALIZADO DE DIAGNOSTICO MATERNO INFANTIL IPS LTDA</v>
      </c>
      <c r="F5451" s="9">
        <v>27899861</v>
      </c>
    </row>
    <row r="5452" spans="1:6" x14ac:dyDescent="0.25">
      <c r="A5452" s="7" t="s">
        <v>7</v>
      </c>
      <c r="B5452" s="7" t="s">
        <v>8</v>
      </c>
      <c r="C5452" s="7" t="s">
        <v>2029</v>
      </c>
      <c r="D5452" s="8">
        <v>900440442</v>
      </c>
      <c r="E5452" s="1" t="str">
        <f>VLOOKUP(D5452,'[1]IPS REGISTRADAS'!B$9:C$3248,2,0)</f>
        <v>AMBULANCIAS Y SERVICIOS MEDICOS DEL SURCOLOMBIANO</v>
      </c>
      <c r="F5452" s="9">
        <v>4362958</v>
      </c>
    </row>
    <row r="5453" spans="1:6" x14ac:dyDescent="0.25">
      <c r="A5453" s="7" t="s">
        <v>7</v>
      </c>
      <c r="B5453" s="7" t="s">
        <v>8</v>
      </c>
      <c r="C5453" s="7" t="s">
        <v>2029</v>
      </c>
      <c r="D5453" s="8">
        <v>804013775</v>
      </c>
      <c r="E5453" s="1" t="str">
        <f>VLOOKUP(D5453,'[1]IPS REGISTRADAS'!B$9:C$3248,2,0)</f>
        <v>CENTRO DE DIAGNOSTICO Y CIRUGIA OCULAR CEDCO S.A.S.</v>
      </c>
      <c r="F5453" s="9">
        <v>25293118</v>
      </c>
    </row>
    <row r="5454" spans="1:6" x14ac:dyDescent="0.25">
      <c r="A5454" s="7" t="s">
        <v>7</v>
      </c>
      <c r="B5454" s="7" t="s">
        <v>8</v>
      </c>
      <c r="C5454" s="7" t="s">
        <v>2029</v>
      </c>
      <c r="D5454" s="8">
        <v>830092718</v>
      </c>
      <c r="E5454" s="1" t="str">
        <f>VLOOKUP(D5454,'[1]IPS REGISTRADAS'!B$9:C$3248,2,0)</f>
        <v>DIAGNOSTICOS E IMÁGENES S.A.</v>
      </c>
      <c r="F5454" s="9">
        <v>9401681</v>
      </c>
    </row>
    <row r="5455" spans="1:6" x14ac:dyDescent="0.25">
      <c r="A5455" s="7" t="s">
        <v>7</v>
      </c>
      <c r="B5455" s="7" t="s">
        <v>8</v>
      </c>
      <c r="C5455" s="7" t="s">
        <v>2029</v>
      </c>
      <c r="D5455" s="8">
        <v>830099212</v>
      </c>
      <c r="E5455" s="1" t="str">
        <f>VLOOKUP(D5455,'[1]IPS REGISTRADAS'!B$9:C$3248,2,0)</f>
        <v>CENTRO DE INVESTIGACIONES ONCOLOGICAS CLINICA SAN DIEGO SA  BOGOTA</v>
      </c>
      <c r="F5455" s="9">
        <v>103317277</v>
      </c>
    </row>
    <row r="5456" spans="1:6" x14ac:dyDescent="0.25">
      <c r="A5456" s="7" t="s">
        <v>7</v>
      </c>
      <c r="B5456" s="7" t="s">
        <v>8</v>
      </c>
      <c r="C5456" s="7" t="s">
        <v>2029</v>
      </c>
      <c r="D5456" s="8">
        <v>890000448</v>
      </c>
      <c r="E5456" s="1" t="str">
        <f>VLOOKUP(D5456,'[1]IPS REGISTRADAS'!B$9:C$3248,2,0)</f>
        <v>HOSPITALSAN VICENTE DE PAUL DE GENOVA QUINDIO</v>
      </c>
      <c r="F5456" s="9">
        <v>1304471</v>
      </c>
    </row>
    <row r="5457" spans="1:6" x14ac:dyDescent="0.25">
      <c r="A5457" s="7" t="s">
        <v>7</v>
      </c>
      <c r="B5457" s="7" t="s">
        <v>8</v>
      </c>
      <c r="C5457" s="7" t="s">
        <v>2029</v>
      </c>
      <c r="D5457" s="8">
        <v>900268644</v>
      </c>
      <c r="E5457" s="1" t="str">
        <f>VLOOKUP(D5457,'[1]IPS REGISTRADAS'!B$9:C$3248,2,0)</f>
        <v>DENBAR INTERNACIONAL IPS S.A.S. DE IBAGUE TOLIMA</v>
      </c>
      <c r="F5457" s="9">
        <v>3196800</v>
      </c>
    </row>
    <row r="5458" spans="1:6" x14ac:dyDescent="0.25">
      <c r="A5458" s="7" t="s">
        <v>142</v>
      </c>
      <c r="B5458" s="7" t="s">
        <v>143</v>
      </c>
      <c r="C5458" s="7" t="s">
        <v>2029</v>
      </c>
      <c r="D5458" s="8">
        <v>805027289</v>
      </c>
      <c r="E5458" s="1" t="str">
        <f>VLOOKUP(D5458,'[1]IPS REGISTRADAS'!B$9:C$3248,2,0)</f>
        <v>ESE RED DE SALUD DE LADERA DE SANTIAGO DE CALI  VALLE</v>
      </c>
      <c r="F5458" s="9">
        <v>29224800</v>
      </c>
    </row>
    <row r="5459" spans="1:6" x14ac:dyDescent="0.25">
      <c r="A5459" s="7" t="s">
        <v>142</v>
      </c>
      <c r="B5459" s="7" t="s">
        <v>143</v>
      </c>
      <c r="C5459" s="7" t="s">
        <v>2029</v>
      </c>
      <c r="D5459" s="8">
        <v>900526028</v>
      </c>
      <c r="E5459" s="1" t="str">
        <f>VLOOKUP(D5459,'[1]IPS REGISTRADAS'!B$9:C$3248,2,0)</f>
        <v>GASTROCLINICOS SAS</v>
      </c>
      <c r="F5459" s="9">
        <v>10810800</v>
      </c>
    </row>
    <row r="5460" spans="1:6" x14ac:dyDescent="0.25">
      <c r="A5460" s="7" t="s">
        <v>142</v>
      </c>
      <c r="B5460" s="7" t="s">
        <v>143</v>
      </c>
      <c r="C5460" s="7" t="s">
        <v>2029</v>
      </c>
      <c r="D5460" s="8">
        <v>819003863</v>
      </c>
      <c r="E5460" s="1" t="str">
        <f>VLOOKUP(D5460,'[1]IPS REGISTRADAS'!B$9:C$3248,2,0)</f>
        <v>IPS PREVENCION Y SALUD DE EL BANCO MAGDALENA</v>
      </c>
      <c r="F5460" s="9">
        <v>13464000</v>
      </c>
    </row>
    <row r="5461" spans="1:6" x14ac:dyDescent="0.25">
      <c r="A5461" s="7" t="s">
        <v>142</v>
      </c>
      <c r="B5461" s="7" t="s">
        <v>143</v>
      </c>
      <c r="C5461" s="7" t="s">
        <v>2029</v>
      </c>
      <c r="D5461" s="8">
        <v>900428930</v>
      </c>
      <c r="E5461" s="1" t="str">
        <f>VLOOKUP(D5461,'[1]IPS REGISTRADAS'!B$9:C$3248,2,0)</f>
        <v>CLINICA ONCOSALUD IPS</v>
      </c>
      <c r="F5461" s="9">
        <v>50490000</v>
      </c>
    </row>
    <row r="5462" spans="1:6" x14ac:dyDescent="0.25">
      <c r="A5462" s="7" t="s">
        <v>746</v>
      </c>
      <c r="B5462" s="7" t="s">
        <v>747</v>
      </c>
      <c r="C5462" s="7" t="s">
        <v>2029</v>
      </c>
      <c r="D5462" s="8">
        <v>800171897</v>
      </c>
      <c r="E5462" s="1" t="str">
        <f>VLOOKUP(D5462,'[1]IPS REGISTRADAS'!B$9:C$3248,2,0)</f>
        <v>FUNDACION DE HABILITACION Y REHABILITACION INTEGRAL DEL NINO ESPECIAL PROVINCIA</v>
      </c>
      <c r="F5462" s="9">
        <v>20028445</v>
      </c>
    </row>
    <row r="5463" spans="1:6" x14ac:dyDescent="0.25">
      <c r="A5463" s="7" t="s">
        <v>746</v>
      </c>
      <c r="B5463" s="7" t="s">
        <v>747</v>
      </c>
      <c r="C5463" s="7" t="s">
        <v>2029</v>
      </c>
      <c r="D5463" s="8">
        <v>814004052</v>
      </c>
      <c r="E5463" s="1" t="str">
        <f>VLOOKUP(D5463,'[1]IPS REGISTRADAS'!B$9:C$3248,2,0)</f>
        <v>IPS INDIGENA DE CORLOSAMA ASOC AUTORID DE LOS PASTOS</v>
      </c>
      <c r="F5463" s="9">
        <v>2887153</v>
      </c>
    </row>
    <row r="5464" spans="1:6" x14ac:dyDescent="0.25">
      <c r="A5464" s="7" t="s">
        <v>746</v>
      </c>
      <c r="B5464" s="7" t="s">
        <v>747</v>
      </c>
      <c r="C5464" s="7" t="s">
        <v>2029</v>
      </c>
      <c r="D5464" s="8">
        <v>814007194</v>
      </c>
      <c r="E5464" s="1" t="str">
        <f>VLOOKUP(D5464,'[1]IPS REGISTRADAS'!B$9:C$3248,2,0)</f>
        <v xml:space="preserve">CENTRO DE SALUD MINICIPIO DE PROVIDENCIA E.S.E. </v>
      </c>
      <c r="F5464" s="9">
        <v>13106710</v>
      </c>
    </row>
    <row r="5465" spans="1:6" x14ac:dyDescent="0.25">
      <c r="A5465" s="7" t="s">
        <v>746</v>
      </c>
      <c r="B5465" s="7" t="s">
        <v>747</v>
      </c>
      <c r="C5465" s="7" t="s">
        <v>2029</v>
      </c>
      <c r="D5465" s="8">
        <v>817000999</v>
      </c>
      <c r="E5465" s="1" t="str">
        <f>VLOOKUP(D5465,'[1]IPS REGISTRADAS'!B$9:C$3248,2,0)</f>
        <v>CENTRO DE SALUD DE TIMBIO E.S.E. CAUCA</v>
      </c>
      <c r="F5465" s="9">
        <v>1382143</v>
      </c>
    </row>
    <row r="5466" spans="1:6" x14ac:dyDescent="0.25">
      <c r="A5466" s="7" t="s">
        <v>746</v>
      </c>
      <c r="B5466" s="7" t="s">
        <v>747</v>
      </c>
      <c r="C5466" s="7" t="s">
        <v>2029</v>
      </c>
      <c r="D5466" s="8">
        <v>840000269</v>
      </c>
      <c r="E5466" s="1" t="str">
        <f>VLOOKUP(D5466,'[1]IPS REGISTRADAS'!B$9:C$3248,2,0)</f>
        <v>ASOCIACIONES DE AUTORIDADES TRADICIONALES  INDIGENAS AWA-UNIPA DE PASTO NARIÑO</v>
      </c>
      <c r="F5466" s="9">
        <v>43420339</v>
      </c>
    </row>
    <row r="5467" spans="1:6" x14ac:dyDescent="0.25">
      <c r="A5467" s="7" t="s">
        <v>746</v>
      </c>
      <c r="B5467" s="7" t="s">
        <v>747</v>
      </c>
      <c r="C5467" s="7" t="s">
        <v>2029</v>
      </c>
      <c r="D5467" s="8">
        <v>846004074</v>
      </c>
      <c r="E5467" s="1" t="str">
        <f>VLOOKUP(D5467,'[1]IPS REGISTRADAS'!B$9:C$3248,2,0)</f>
        <v>OPTICA FAMILIAR E.U.</v>
      </c>
      <c r="F5467" s="9">
        <v>6335153</v>
      </c>
    </row>
    <row r="5468" spans="1:6" x14ac:dyDescent="0.25">
      <c r="A5468" s="7" t="s">
        <v>746</v>
      </c>
      <c r="B5468" s="7" t="s">
        <v>747</v>
      </c>
      <c r="C5468" s="7" t="s">
        <v>2029</v>
      </c>
      <c r="D5468" s="8">
        <v>890702369</v>
      </c>
      <c r="E5468" s="1" t="str">
        <f>VLOOKUP(D5468,'[1]IPS REGISTRADAS'!B$9:C$3248,2,0)</f>
        <v xml:space="preserve">CENTRAL DE URGENCIAS LOUIS PASTEUR E.S.E. </v>
      </c>
      <c r="F5468" s="9">
        <v>1038290</v>
      </c>
    </row>
    <row r="5469" spans="1:6" x14ac:dyDescent="0.25">
      <c r="A5469" s="7" t="s">
        <v>746</v>
      </c>
      <c r="B5469" s="7" t="s">
        <v>747</v>
      </c>
      <c r="C5469" s="7" t="s">
        <v>2029</v>
      </c>
      <c r="D5469" s="8">
        <v>891180134</v>
      </c>
      <c r="E5469" s="1" t="str">
        <f>VLOOKUP(D5469,'[1]IPS REGISTRADAS'!B$9:C$3248,2,0)</f>
        <v>HOSPITAL DEPARTAMENTAL SAN ANTONIO E.S.E</v>
      </c>
      <c r="F5469" s="9">
        <v>5357625</v>
      </c>
    </row>
    <row r="5470" spans="1:6" x14ac:dyDescent="0.25">
      <c r="A5470" s="7" t="s">
        <v>746</v>
      </c>
      <c r="B5470" s="7" t="s">
        <v>747</v>
      </c>
      <c r="C5470" s="7" t="s">
        <v>2029</v>
      </c>
      <c r="D5470" s="8">
        <v>899999151</v>
      </c>
      <c r="E5470" s="1" t="str">
        <f>VLOOKUP(D5470,'[1]IPS REGISTRADAS'!B$9:C$3248,2,0)</f>
        <v>E.S.E. HOSPITAL SAN RAFAEL FACATATIVA</v>
      </c>
      <c r="F5470" s="9">
        <v>4775873</v>
      </c>
    </row>
    <row r="5471" spans="1:6" x14ac:dyDescent="0.25">
      <c r="A5471" s="7" t="s">
        <v>746</v>
      </c>
      <c r="B5471" s="7" t="s">
        <v>747</v>
      </c>
      <c r="C5471" s="7" t="s">
        <v>2029</v>
      </c>
      <c r="D5471" s="8">
        <v>900126794</v>
      </c>
      <c r="E5471" s="1" t="str">
        <f>VLOOKUP(D5471,'[1]IPS REGISTRADAS'!B$9:C$3248,2,0)</f>
        <v>CENTRO DE SALUD SAGRADO CORAZON DE JESUS DE CONTADERO NARIÑO</v>
      </c>
      <c r="F5471" s="9">
        <v>8300984</v>
      </c>
    </row>
    <row r="5472" spans="1:6" x14ac:dyDescent="0.25">
      <c r="A5472" s="7" t="s">
        <v>746</v>
      </c>
      <c r="B5472" s="7" t="s">
        <v>747</v>
      </c>
      <c r="C5472" s="7" t="s">
        <v>2029</v>
      </c>
      <c r="D5472" s="8">
        <v>900136920</v>
      </c>
      <c r="E5472" s="1" t="str">
        <f>VLOOKUP(D5472,'[1]IPS REGISTRADAS'!B$9:C$3248,2,0)</f>
        <v>CENTRO DE SALUD LA BUENA ESPERANZA</v>
      </c>
      <c r="F5472" s="9">
        <v>25506833</v>
      </c>
    </row>
    <row r="5473" spans="1:6" x14ac:dyDescent="0.25">
      <c r="A5473" s="7" t="s">
        <v>746</v>
      </c>
      <c r="B5473" s="7" t="s">
        <v>747</v>
      </c>
      <c r="C5473" s="7" t="s">
        <v>2029</v>
      </c>
      <c r="D5473" s="8">
        <v>900145581</v>
      </c>
      <c r="E5473" s="1" t="str">
        <f>VLOOKUP(D5473,'[1]IPS REGISTRADAS'!B$9:C$3248,2,0)</f>
        <v>E.S.E. CENTRO 1 DE PIENDAMO CAUCA</v>
      </c>
      <c r="F5473" s="9">
        <v>50271441</v>
      </c>
    </row>
    <row r="5474" spans="1:6" x14ac:dyDescent="0.25">
      <c r="A5474" s="7" t="s">
        <v>746</v>
      </c>
      <c r="B5474" s="7" t="s">
        <v>747</v>
      </c>
      <c r="C5474" s="7" t="s">
        <v>2029</v>
      </c>
      <c r="D5474" s="8">
        <v>900145767</v>
      </c>
      <c r="E5474" s="1" t="str">
        <f>VLOOKUP(D5474,'[1]IPS REGISTRADAS'!B$9:C$3248,2,0)</f>
        <v>E.S.E. SUROCCIDENTE</v>
      </c>
      <c r="F5474" s="9">
        <v>2102410</v>
      </c>
    </row>
    <row r="5475" spans="1:6" x14ac:dyDescent="0.25">
      <c r="A5475" s="7" t="s">
        <v>746</v>
      </c>
      <c r="B5475" s="7" t="s">
        <v>747</v>
      </c>
      <c r="C5475" s="7" t="s">
        <v>2029</v>
      </c>
      <c r="D5475" s="8">
        <v>900249053</v>
      </c>
      <c r="E5475" s="1" t="str">
        <f>VLOOKUP(D5475,'[1]IPS REGISTRADAS'!B$9:C$3248,2,0)</f>
        <v>UCI GUADALAJARA DE GUADALAJARA DE BUGA VALLE</v>
      </c>
      <c r="F5475" s="9">
        <v>10254990</v>
      </c>
    </row>
    <row r="5476" spans="1:6" x14ac:dyDescent="0.25">
      <c r="A5476" s="7" t="s">
        <v>746</v>
      </c>
      <c r="B5476" s="7" t="s">
        <v>747</v>
      </c>
      <c r="C5476" s="7" t="s">
        <v>2029</v>
      </c>
      <c r="D5476" s="8">
        <v>900334452</v>
      </c>
      <c r="E5476" s="1" t="str">
        <f>VLOOKUP(D5476,'[1]IPS REGISTRADAS'!B$9:C$3248,2,0)</f>
        <v>DISTRIBUIDORA DE PRODUCTOS FARMACEUTICOS DE COLOMBIA IPS LTDA</v>
      </c>
      <c r="F5476" s="9">
        <v>30815581</v>
      </c>
    </row>
    <row r="5477" spans="1:6" x14ac:dyDescent="0.25">
      <c r="A5477" s="7" t="s">
        <v>746</v>
      </c>
      <c r="B5477" s="7" t="s">
        <v>747</v>
      </c>
      <c r="C5477" s="7" t="s">
        <v>2029</v>
      </c>
      <c r="D5477" s="8">
        <v>900395846</v>
      </c>
      <c r="E5477" s="1" t="str">
        <f>VLOOKUP(D5477,'[1]IPS REGISTRADAS'!B$9:C$3248,2,0)</f>
        <v>SERVICIOS VIVIR S.A.S</v>
      </c>
      <c r="F5477" s="9">
        <v>1634930</v>
      </c>
    </row>
    <row r="5478" spans="1:6" x14ac:dyDescent="0.25">
      <c r="A5478" s="7" t="s">
        <v>11</v>
      </c>
      <c r="B5478" s="7" t="s">
        <v>12</v>
      </c>
      <c r="C5478" s="7" t="s">
        <v>2029</v>
      </c>
      <c r="D5478" s="8">
        <v>802018443</v>
      </c>
      <c r="E5478" s="1" t="str">
        <f>VLOOKUP(D5478,'[1]IPS REGISTRADAS'!B$9:C$3248,2,0)</f>
        <v>INSTITUTO ONOCO HEMATOLOGICO BETANIA LTDA</v>
      </c>
      <c r="F5478" s="9">
        <v>18856667</v>
      </c>
    </row>
    <row r="5479" spans="1:6" x14ac:dyDescent="0.25">
      <c r="A5479" s="7" t="s">
        <v>11</v>
      </c>
      <c r="B5479" s="7" t="s">
        <v>12</v>
      </c>
      <c r="C5479" s="7" t="s">
        <v>2029</v>
      </c>
      <c r="D5479" s="8">
        <v>806015201</v>
      </c>
      <c r="E5479" s="1" t="str">
        <f>VLOOKUP(D5479,'[1]IPS REGISTRADAS'!B$9:C$3248,2,0)</f>
        <v>GESTION SALUD DE CARTAGENA BOLIVAR</v>
      </c>
      <c r="F5479" s="9">
        <v>98000000</v>
      </c>
    </row>
    <row r="5480" spans="1:6" x14ac:dyDescent="0.25">
      <c r="A5480" s="7" t="s">
        <v>11</v>
      </c>
      <c r="B5480" s="7" t="s">
        <v>12</v>
      </c>
      <c r="C5480" s="7" t="s">
        <v>2029</v>
      </c>
      <c r="D5480" s="8">
        <v>816007055</v>
      </c>
      <c r="E5480" s="1" t="str">
        <f>VLOOKUP(D5480,'[1]IPS REGISTRADAS'!B$9:C$3248,2,0)</f>
        <v>INSTITUTO DE EPILEPSIA Y PARKINSON DEL EJE CAFETERO S.A</v>
      </c>
      <c r="F5480" s="9">
        <v>5817485</v>
      </c>
    </row>
    <row r="5481" spans="1:6" x14ac:dyDescent="0.25">
      <c r="A5481" s="7" t="s">
        <v>11</v>
      </c>
      <c r="B5481" s="7" t="s">
        <v>12</v>
      </c>
      <c r="C5481" s="7" t="s">
        <v>2029</v>
      </c>
      <c r="D5481" s="8">
        <v>819003210</v>
      </c>
      <c r="E5481" s="1" t="str">
        <f>VLOOKUP(D5481,'[1]IPS REGISTRADAS'!B$9:C$3248,2,0)</f>
        <v>UNIDAD DE ATENCION DE PACIENTES EN ESTADO CRITICO LTDA DE SANTA MARTA MAGDALENA</v>
      </c>
      <c r="F5481" s="9">
        <v>124662132</v>
      </c>
    </row>
    <row r="5482" spans="1:6" x14ac:dyDescent="0.25">
      <c r="A5482" s="7" t="s">
        <v>11</v>
      </c>
      <c r="B5482" s="7" t="s">
        <v>12</v>
      </c>
      <c r="C5482" s="7" t="s">
        <v>2029</v>
      </c>
      <c r="D5482" s="8">
        <v>890303395</v>
      </c>
      <c r="E5482" s="1" t="str">
        <f>VLOOKUP(D5482,'[1]IPS REGISTRADAS'!B$9:C$3248,2,0)</f>
        <v>INSTITUTO PARA NIÑOS CIEGOS Y SORDOS DEL VALLE DEL CAUCA</v>
      </c>
      <c r="F5482" s="9">
        <v>70000000</v>
      </c>
    </row>
    <row r="5483" spans="1:6" x14ac:dyDescent="0.25">
      <c r="A5483" s="7" t="s">
        <v>11</v>
      </c>
      <c r="B5483" s="7" t="s">
        <v>12</v>
      </c>
      <c r="C5483" s="7" t="s">
        <v>2029</v>
      </c>
      <c r="D5483" s="8">
        <v>890905166</v>
      </c>
      <c r="E5483" s="1" t="str">
        <f>VLOOKUP(D5483,'[1]IPS REGISTRADAS'!B$9:C$3248,2,0)</f>
        <v>E.S.E. HOSPITAL MENTAL DE ANTIOQUIA</v>
      </c>
      <c r="F5483" s="9">
        <v>50000000</v>
      </c>
    </row>
    <row r="5484" spans="1:6" x14ac:dyDescent="0.25">
      <c r="A5484" s="7" t="s">
        <v>11</v>
      </c>
      <c r="B5484" s="7" t="s">
        <v>12</v>
      </c>
      <c r="C5484" s="7" t="s">
        <v>2029</v>
      </c>
      <c r="D5484" s="8">
        <v>900023199</v>
      </c>
      <c r="E5484" s="1" t="str">
        <f>VLOOKUP(D5484,'[1]IPS REGISTRADAS'!B$9:C$3248,2,0)</f>
        <v>CENTRO ESPECIALIZADO ECOVIDA LTDA</v>
      </c>
      <c r="F5484" s="9">
        <v>9894570</v>
      </c>
    </row>
    <row r="5485" spans="1:6" x14ac:dyDescent="0.25">
      <c r="A5485" s="7" t="s">
        <v>11</v>
      </c>
      <c r="B5485" s="7" t="s">
        <v>12</v>
      </c>
      <c r="C5485" s="7" t="s">
        <v>2029</v>
      </c>
      <c r="D5485" s="8">
        <v>900045673</v>
      </c>
      <c r="E5485" s="1" t="str">
        <f>VLOOKUP(D5485,'[1]IPS REGISTRADAS'!B$9:C$3248,2,0)</f>
        <v>FUNDACION SIMON SANTANDER</v>
      </c>
      <c r="F5485" s="9">
        <v>180000000</v>
      </c>
    </row>
    <row r="5486" spans="1:6" x14ac:dyDescent="0.25">
      <c r="A5486" s="7" t="s">
        <v>11</v>
      </c>
      <c r="B5486" s="7" t="s">
        <v>12</v>
      </c>
      <c r="C5486" s="7" t="s">
        <v>2029</v>
      </c>
      <c r="D5486" s="8">
        <v>900081987</v>
      </c>
      <c r="E5486" s="1" t="str">
        <f>VLOOKUP(D5486,'[1]IPS REGISTRADAS'!B$9:C$3248,2,0)</f>
        <v>LABORATORIO CLINICO ESPECIALIZADO R.V.G. IPS LTDA</v>
      </c>
      <c r="F5486" s="9">
        <v>32726050</v>
      </c>
    </row>
    <row r="5487" spans="1:6" x14ac:dyDescent="0.25">
      <c r="A5487" s="7" t="s">
        <v>11</v>
      </c>
      <c r="B5487" s="7" t="s">
        <v>12</v>
      </c>
      <c r="C5487" s="7" t="s">
        <v>2029</v>
      </c>
      <c r="D5487" s="8">
        <v>900223749</v>
      </c>
      <c r="E5487" s="1" t="str">
        <f>VLOOKUP(D5487,'[1]IPS REGISTRADAS'!B$9:C$3248,2,0)</f>
        <v>FUNDACION UNIDAD DE CUIDADOS INTENSIVOS DOÑA PILAR DE CARTAGENA BOLIVAR</v>
      </c>
      <c r="F5487" s="9">
        <v>200000000</v>
      </c>
    </row>
    <row r="5488" spans="1:6" x14ac:dyDescent="0.25">
      <c r="A5488" s="7" t="s">
        <v>270</v>
      </c>
      <c r="B5488" s="7" t="s">
        <v>271</v>
      </c>
      <c r="C5488" s="7" t="s">
        <v>2029</v>
      </c>
      <c r="D5488" s="8">
        <v>805011262</v>
      </c>
      <c r="E5488" s="1" t="str">
        <f>VLOOKUP(D5488,'[1]IPS REGISTRADAS'!B$9:C$3248,2,0)</f>
        <v>RTS S.A.S.</v>
      </c>
      <c r="F5488" s="9">
        <v>316022123</v>
      </c>
    </row>
    <row r="5489" spans="1:6" x14ac:dyDescent="0.25">
      <c r="A5489" s="7" t="s">
        <v>270</v>
      </c>
      <c r="B5489" s="7" t="s">
        <v>271</v>
      </c>
      <c r="C5489" s="7" t="s">
        <v>2029</v>
      </c>
      <c r="D5489" s="8">
        <v>824000204</v>
      </c>
      <c r="E5489" s="1" t="str">
        <f>VLOOKUP(D5489,'[1]IPS REGISTRADAS'!B$9:C$3248,2,0)</f>
        <v>E.S.E. HOSPITAL MARINO ZULETA RAMIREZ DE LA PAZ</v>
      </c>
      <c r="F5489" s="9">
        <v>1688672</v>
      </c>
    </row>
    <row r="5490" spans="1:6" x14ac:dyDescent="0.25">
      <c r="A5490" s="7" t="s">
        <v>270</v>
      </c>
      <c r="B5490" s="7" t="s">
        <v>271</v>
      </c>
      <c r="C5490" s="7" t="s">
        <v>2029</v>
      </c>
      <c r="D5490" s="8">
        <v>824001041</v>
      </c>
      <c r="E5490" s="1" t="str">
        <f>VLOOKUP(D5490,'[1]IPS REGISTRADAS'!B$9:C$3248,2,0)</f>
        <v>CLINICA MEDICOS DE VALLEDUPAR CESAR</v>
      </c>
      <c r="F5490" s="9">
        <v>593481200</v>
      </c>
    </row>
    <row r="5491" spans="1:6" x14ac:dyDescent="0.25">
      <c r="A5491" s="7" t="s">
        <v>270</v>
      </c>
      <c r="B5491" s="7" t="s">
        <v>271</v>
      </c>
      <c r="C5491" s="7" t="s">
        <v>2029</v>
      </c>
      <c r="D5491" s="8">
        <v>829001846</v>
      </c>
      <c r="E5491" s="1" t="str">
        <f>VLOOKUP(D5491,'[1]IPS REGISTRADAS'!B$9:C$3248,2,0)</f>
        <v>E.S.E. BARRANCABERMEJA SEVICIOS DE SALUD DEL PRIMER NIVEL DE ATENCION</v>
      </c>
      <c r="F5491" s="9">
        <v>1027706</v>
      </c>
    </row>
    <row r="5492" spans="1:6" x14ac:dyDescent="0.25">
      <c r="A5492" s="7" t="s">
        <v>270</v>
      </c>
      <c r="B5492" s="7" t="s">
        <v>271</v>
      </c>
      <c r="C5492" s="7" t="s">
        <v>2029</v>
      </c>
      <c r="D5492" s="8">
        <v>900246954</v>
      </c>
      <c r="E5492" s="1" t="str">
        <f>VLOOKUP(D5492,'[1]IPS REGISTRADAS'!B$9:C$3248,2,0)</f>
        <v>CLINICA DE SALUD MENTAL Y REHABILITACION INTEGRAL MANANTIALES S.A.S.</v>
      </c>
      <c r="F5492" s="9">
        <v>53382586</v>
      </c>
    </row>
    <row r="5493" spans="1:6" x14ac:dyDescent="0.25">
      <c r="A5493" s="7" t="s">
        <v>270</v>
      </c>
      <c r="B5493" s="7" t="s">
        <v>271</v>
      </c>
      <c r="C5493" s="7" t="s">
        <v>2029</v>
      </c>
      <c r="D5493" s="8">
        <v>900434078</v>
      </c>
      <c r="E5493" s="1" t="str">
        <f>VLOOKUP(D5493,'[1]IPS REGISTRADAS'!B$9:C$3248,2,0)</f>
        <v>ORGANIZACIÓN CLINICA SANTA TERESA DE MAGANGUÉ BOLIVAR</v>
      </c>
      <c r="F5493" s="9">
        <v>14290556</v>
      </c>
    </row>
    <row r="5494" spans="1:6" x14ac:dyDescent="0.25">
      <c r="A5494" s="7" t="s">
        <v>7</v>
      </c>
      <c r="B5494" s="7" t="s">
        <v>8</v>
      </c>
      <c r="C5494" s="7" t="s">
        <v>2029</v>
      </c>
      <c r="D5494" s="8">
        <v>800198174</v>
      </c>
      <c r="E5494" s="1" t="str">
        <f>VLOOKUP(D5494,'[1]IPS REGISTRADAS'!B$9:C$3248,2,0)</f>
        <v>MEDISERVICIOS S.A. DE ARMENIA QUINDIO</v>
      </c>
      <c r="F5494" s="9">
        <v>98778277</v>
      </c>
    </row>
    <row r="5495" spans="1:6" x14ac:dyDescent="0.25">
      <c r="A5495" s="7" t="s">
        <v>7</v>
      </c>
      <c r="B5495" s="7" t="s">
        <v>8</v>
      </c>
      <c r="C5495" s="7" t="s">
        <v>2029</v>
      </c>
      <c r="D5495" s="8">
        <v>890701718</v>
      </c>
      <c r="E5495" s="1" t="str">
        <f>VLOOKUP(D5495,'[1]IPS REGISTRADAS'!B$9:C$3248,2,0)</f>
        <v>HOSPITAL REGIONAL LIBANO TOLIMA E.S.E.</v>
      </c>
      <c r="F5495" s="9">
        <v>267888430</v>
      </c>
    </row>
    <row r="5496" spans="1:6" x14ac:dyDescent="0.25">
      <c r="A5496" s="7" t="s">
        <v>7</v>
      </c>
      <c r="B5496" s="7" t="s">
        <v>8</v>
      </c>
      <c r="C5496" s="7" t="s">
        <v>2029</v>
      </c>
      <c r="D5496" s="8">
        <v>900150760</v>
      </c>
      <c r="E5496" s="1" t="str">
        <f>VLOOKUP(D5496,'[1]IPS REGISTRADAS'!B$9:C$3248,2,0)</f>
        <v>RESPIRMEOS S.A.S -UNIDAD DE NEUMOLOGIA Y ENDOSCOPIA RESPIRATORIA DEL EJE CAFETERO</v>
      </c>
      <c r="F5496" s="9">
        <v>23648360</v>
      </c>
    </row>
    <row r="5497" spans="1:6" x14ac:dyDescent="0.25">
      <c r="A5497" s="7" t="s">
        <v>7</v>
      </c>
      <c r="B5497" s="7" t="s">
        <v>8</v>
      </c>
      <c r="C5497" s="7" t="s">
        <v>2029</v>
      </c>
      <c r="D5497" s="8">
        <v>900283014</v>
      </c>
      <c r="E5497" s="1" t="str">
        <f>VLOOKUP(D5497,'[1]IPS REGISTRADAS'!B$9:C$3248,2,0)</f>
        <v>DIAGNOSTICO VITAL DE PEREIRA RISARALDA</v>
      </c>
      <c r="F5497" s="9">
        <v>4244896</v>
      </c>
    </row>
    <row r="5498" spans="1:6" x14ac:dyDescent="0.25">
      <c r="A5498" s="7" t="s">
        <v>7</v>
      </c>
      <c r="B5498" s="7" t="s">
        <v>8</v>
      </c>
      <c r="C5498" s="7" t="s">
        <v>2029</v>
      </c>
      <c r="D5498" s="8">
        <v>900341264</v>
      </c>
      <c r="E5498" s="1" t="str">
        <f>VLOOKUP(D5498,'[1]IPS REGISTRADAS'!B$9:C$3248,2,0)</f>
        <v>GAMACENTER S.A.S.</v>
      </c>
      <c r="F5498" s="9">
        <v>2812770</v>
      </c>
    </row>
    <row r="5499" spans="1:6" x14ac:dyDescent="0.25">
      <c r="A5499" s="7" t="s">
        <v>11</v>
      </c>
      <c r="B5499" s="7" t="s">
        <v>12</v>
      </c>
      <c r="C5499" s="7" t="s">
        <v>2029</v>
      </c>
      <c r="D5499" s="8">
        <v>800008240</v>
      </c>
      <c r="E5499" s="1" t="str">
        <f>VLOOKUP(D5499,'[1]IPS REGISTRADAS'!B$9:C$3248,2,0)</f>
        <v>UNIDAD OFTALMOLOGICA DE CARTAGENA LTDA</v>
      </c>
      <c r="F5499" s="9">
        <v>35600000</v>
      </c>
    </row>
    <row r="5500" spans="1:6" x14ac:dyDescent="0.25">
      <c r="A5500" s="7" t="s">
        <v>11</v>
      </c>
      <c r="B5500" s="7" t="s">
        <v>12</v>
      </c>
      <c r="C5500" s="7" t="s">
        <v>2029</v>
      </c>
      <c r="D5500" s="8">
        <v>819002363</v>
      </c>
      <c r="E5500" s="1" t="str">
        <f>VLOOKUP(D5500,'[1]IPS REGISTRADAS'!B$9:C$3248,2,0)</f>
        <v>HOSPITAL 7 DE AGOSTO E.S.E</v>
      </c>
      <c r="F5500" s="9">
        <v>1837530</v>
      </c>
    </row>
    <row r="5501" spans="1:6" x14ac:dyDescent="0.25">
      <c r="A5501" s="7" t="s">
        <v>11</v>
      </c>
      <c r="B5501" s="7" t="s">
        <v>12</v>
      </c>
      <c r="C5501" s="7" t="s">
        <v>2029</v>
      </c>
      <c r="D5501" s="8">
        <v>819006339</v>
      </c>
      <c r="E5501" s="1" t="str">
        <f>VLOOKUP(D5501,'[1]IPS REGISTRADAS'!B$9:C$3248,2,0)</f>
        <v>SURGIFAST DE SANTA MARTA MAGDALENA</v>
      </c>
      <c r="F5501" s="9">
        <v>23904015</v>
      </c>
    </row>
    <row r="5502" spans="1:6" x14ac:dyDescent="0.25">
      <c r="A5502" s="7" t="s">
        <v>11</v>
      </c>
      <c r="B5502" s="7" t="s">
        <v>12</v>
      </c>
      <c r="C5502" s="7" t="s">
        <v>2029</v>
      </c>
      <c r="D5502" s="8">
        <v>820002033</v>
      </c>
      <c r="E5502" s="1" t="str">
        <f>VLOOKUP(D5502,'[1]IPS REGISTRADAS'!B$9:C$3248,2,0)</f>
        <v>CLINICA SANTA TERESA S.A</v>
      </c>
      <c r="F5502" s="9">
        <v>11760000</v>
      </c>
    </row>
    <row r="5503" spans="1:6" x14ac:dyDescent="0.25">
      <c r="A5503" s="7" t="s">
        <v>11</v>
      </c>
      <c r="B5503" s="7" t="s">
        <v>12</v>
      </c>
      <c r="C5503" s="7" t="s">
        <v>2029</v>
      </c>
      <c r="D5503" s="8">
        <v>900322910</v>
      </c>
      <c r="E5503" s="1" t="str">
        <f>VLOOKUP(D5503,'[1]IPS REGISTRADAS'!B$9:C$3248,2,0)</f>
        <v>UNIDAD OTOACUSTICA DEL CARIBE S.A.S.</v>
      </c>
      <c r="F5503" s="9">
        <v>56318000</v>
      </c>
    </row>
    <row r="5504" spans="1:6" x14ac:dyDescent="0.25">
      <c r="A5504" s="7" t="s">
        <v>11</v>
      </c>
      <c r="B5504" s="7" t="s">
        <v>12</v>
      </c>
      <c r="C5504" s="7" t="s">
        <v>2029</v>
      </c>
      <c r="D5504" s="8">
        <v>900593091</v>
      </c>
      <c r="E5504" s="1" t="str">
        <f>VLOOKUP(D5504,'[1]IPS REGISTRADAS'!B$9:C$3248,2,0)</f>
        <v>DR OCTAVIO MANJARREZ MISSATH S.A.S.</v>
      </c>
      <c r="F5504" s="9">
        <v>2665600</v>
      </c>
    </row>
    <row r="5505" spans="1:6" x14ac:dyDescent="0.25">
      <c r="A5505" s="7" t="s">
        <v>7</v>
      </c>
      <c r="B5505" s="7" t="s">
        <v>8</v>
      </c>
      <c r="C5505" s="7" t="s">
        <v>2029</v>
      </c>
      <c r="D5505" s="8">
        <v>800135582</v>
      </c>
      <c r="E5505" s="1" t="str">
        <f>VLOOKUP(D5505,'[1]IPS REGISTRADAS'!B$9:C$3248,2,0)</f>
        <v>FUNDACION ALEJANDRO LONDOÑO</v>
      </c>
      <c r="F5505" s="9">
        <v>8565875</v>
      </c>
    </row>
    <row r="5506" spans="1:6" x14ac:dyDescent="0.25">
      <c r="A5506" s="7" t="s">
        <v>7</v>
      </c>
      <c r="B5506" s="7" t="s">
        <v>8</v>
      </c>
      <c r="C5506" s="7" t="s">
        <v>2029</v>
      </c>
      <c r="D5506" s="8">
        <v>891412134</v>
      </c>
      <c r="E5506" s="1" t="str">
        <f>VLOOKUP(D5506,'[1]IPS REGISTRADAS'!B$9:C$3248,2,0)</f>
        <v>ESE HOSPITAL MENTAL UNIVERSITARIO DE RISARALDA</v>
      </c>
      <c r="F5506" s="9">
        <v>12904737</v>
      </c>
    </row>
    <row r="5507" spans="1:6" x14ac:dyDescent="0.25">
      <c r="A5507" s="7" t="s">
        <v>7</v>
      </c>
      <c r="B5507" s="7" t="s">
        <v>8</v>
      </c>
      <c r="C5507" s="7" t="s">
        <v>2029</v>
      </c>
      <c r="D5507" s="8">
        <v>891901082</v>
      </c>
      <c r="E5507" s="1" t="str">
        <f>VLOOKUP(D5507,'[1]IPS REGISTRADAS'!B$9:C$3248,2,0)</f>
        <v>HOSPITAL SAN RAFAEL E.S.E EL AGUILA</v>
      </c>
      <c r="F5507" s="9">
        <v>1206846</v>
      </c>
    </row>
    <row r="5508" spans="1:6" x14ac:dyDescent="0.25">
      <c r="A5508" s="7" t="s">
        <v>7</v>
      </c>
      <c r="B5508" s="7" t="s">
        <v>8</v>
      </c>
      <c r="C5508" s="7" t="s">
        <v>2029</v>
      </c>
      <c r="D5508" s="8">
        <v>900181824</v>
      </c>
      <c r="E5508" s="1" t="str">
        <f>VLOOKUP(D5508,'[1]IPS REGISTRADAS'!B$9:C$3248,2,0)</f>
        <v>FUNDACION PARA LA SALUD Y LA VIDA</v>
      </c>
      <c r="F5508" s="9">
        <v>30729274</v>
      </c>
    </row>
    <row r="5509" spans="1:6" x14ac:dyDescent="0.25">
      <c r="A5509" s="7" t="s">
        <v>270</v>
      </c>
      <c r="B5509" s="7" t="s">
        <v>271</v>
      </c>
      <c r="C5509" s="7" t="s">
        <v>2029</v>
      </c>
      <c r="D5509" s="8">
        <v>806004756</v>
      </c>
      <c r="E5509" s="1" t="str">
        <f>VLOOKUP(D5509,'[1]IPS REGISTRADAS'!B$9:C$3248,2,0)</f>
        <v>CENTRO DE CIRUGIA LAZER LTDA DE CARTAGENA BOLIVAR</v>
      </c>
      <c r="F5509" s="9">
        <v>25133695</v>
      </c>
    </row>
    <row r="5510" spans="1:6" x14ac:dyDescent="0.25">
      <c r="A5510" s="7" t="s">
        <v>270</v>
      </c>
      <c r="B5510" s="7" t="s">
        <v>271</v>
      </c>
      <c r="C5510" s="7" t="s">
        <v>2029</v>
      </c>
      <c r="D5510" s="8">
        <v>819001450</v>
      </c>
      <c r="E5510" s="1" t="str">
        <f>VLOOKUP(D5510,'[1]IPS REGISTRADAS'!B$9:C$3248,2,0)</f>
        <v>PATOLOGOS ASOCIADOS DEL MAGDALENA LTDA</v>
      </c>
      <c r="F5510" s="9">
        <v>1348955</v>
      </c>
    </row>
    <row r="5511" spans="1:6" x14ac:dyDescent="0.25">
      <c r="A5511" s="7" t="s">
        <v>270</v>
      </c>
      <c r="B5511" s="7" t="s">
        <v>271</v>
      </c>
      <c r="C5511" s="7" t="s">
        <v>2029</v>
      </c>
      <c r="D5511" s="8">
        <v>900179340</v>
      </c>
      <c r="E5511" s="1" t="str">
        <f>VLOOKUP(D5511,'[1]IPS REGISTRADAS'!B$9:C$3248,2,0)</f>
        <v>CENTRO DE CIRUGIA LAPAROSCPOPIA Y ENDOSCOPIA DIGESTIVA DEL CESAR LTDA</v>
      </c>
      <c r="F5511" s="9">
        <v>75065702</v>
      </c>
    </row>
    <row r="5512" spans="1:6" x14ac:dyDescent="0.25">
      <c r="A5512" s="7" t="s">
        <v>270</v>
      </c>
      <c r="B5512" s="7" t="s">
        <v>271</v>
      </c>
      <c r="C5512" s="7" t="s">
        <v>2029</v>
      </c>
      <c r="D5512" s="8">
        <v>900514515</v>
      </c>
      <c r="E5512" s="1" t="str">
        <f>VLOOKUP(D5512,'[1]IPS REGISTRADAS'!B$9:C$3248,2,0)</f>
        <v>CENTRO OFTALMOLOGICO FREDY OLMOS COFO S.A.S</v>
      </c>
      <c r="F5512" s="9">
        <v>11664102</v>
      </c>
    </row>
    <row r="5513" spans="1:6" x14ac:dyDescent="0.25">
      <c r="A5513" s="7" t="s">
        <v>142</v>
      </c>
      <c r="B5513" s="7" t="s">
        <v>143</v>
      </c>
      <c r="C5513" s="7" t="s">
        <v>2029</v>
      </c>
      <c r="D5513" s="8">
        <v>814004822</v>
      </c>
      <c r="E5513" s="1" t="str">
        <f>VLOOKUP(D5513,'[1]IPS REGISTRADAS'!B$9:C$3248,2,0)</f>
        <v>INSTITUTO RADIOLOGICO DEL SUR SAS</v>
      </c>
      <c r="F5513" s="9">
        <v>28267820</v>
      </c>
    </row>
    <row r="5514" spans="1:6" x14ac:dyDescent="0.25">
      <c r="A5514" s="7" t="s">
        <v>142</v>
      </c>
      <c r="B5514" s="7" t="s">
        <v>143</v>
      </c>
      <c r="C5514" s="7" t="s">
        <v>2029</v>
      </c>
      <c r="D5514" s="8">
        <v>846000253</v>
      </c>
      <c r="E5514" s="1" t="str">
        <f>VLOOKUP(D5514,'[1]IPS REGISTRADAS'!B$9:C$3248,2,0)</f>
        <v>E.S.E. HOSPITAL LOCAL DE PUERTO ASIS</v>
      </c>
      <c r="F5514" s="9">
        <v>11036909</v>
      </c>
    </row>
    <row r="5515" spans="1:6" x14ac:dyDescent="0.25">
      <c r="A5515" s="7" t="s">
        <v>142</v>
      </c>
      <c r="B5515" s="7" t="s">
        <v>143</v>
      </c>
      <c r="C5515" s="7" t="s">
        <v>2029</v>
      </c>
      <c r="D5515" s="8">
        <v>900276020</v>
      </c>
      <c r="E5515" s="1" t="str">
        <f>VLOOKUP(D5515,'[1]IPS REGISTRADAS'!B$9:C$3248,2,0)</f>
        <v>GRUPO VIHDA S.A.S. DE ARMENIA QUINDIO</v>
      </c>
      <c r="F5515" s="9">
        <v>129800000</v>
      </c>
    </row>
    <row r="5516" spans="1:6" x14ac:dyDescent="0.25">
      <c r="A5516" s="7" t="s">
        <v>0</v>
      </c>
      <c r="B5516" s="7" t="s">
        <v>1</v>
      </c>
      <c r="C5516" s="7" t="s">
        <v>2029</v>
      </c>
      <c r="D5516" s="8">
        <v>800116719</v>
      </c>
      <c r="E5516" s="1" t="str">
        <f>VLOOKUP(D5516,'[1]IPS REGISTRADAS'!B$9:C$3248,2,0)</f>
        <v>HOSPITAL ESPECIALIZADO GRANJA INTEGRAL E.S.E. DE LERIDA TOLIMA</v>
      </c>
      <c r="F5516" s="9">
        <v>39967653</v>
      </c>
    </row>
    <row r="5517" spans="1:6" x14ac:dyDescent="0.25">
      <c r="A5517" s="7" t="s">
        <v>0</v>
      </c>
      <c r="B5517" s="7" t="s">
        <v>1</v>
      </c>
      <c r="C5517" s="7" t="s">
        <v>2029</v>
      </c>
      <c r="D5517" s="8">
        <v>892399994</v>
      </c>
      <c r="E5517" s="1" t="str">
        <f>VLOOKUP(D5517,'[1]IPS REGISTRADAS'!B$9:C$3248,2,0)</f>
        <v>E.S.E. HOSPITAL ROSARIO PUMAREJO DE LOPEZ</v>
      </c>
      <c r="F5517" s="9">
        <v>100281619</v>
      </c>
    </row>
    <row r="5518" spans="1:6" x14ac:dyDescent="0.25">
      <c r="A5518" s="7" t="s">
        <v>0</v>
      </c>
      <c r="B5518" s="7" t="s">
        <v>1</v>
      </c>
      <c r="C5518" s="7" t="s">
        <v>2029</v>
      </c>
      <c r="D5518" s="8">
        <v>900263426</v>
      </c>
      <c r="E5518" s="1" t="str">
        <f>VLOOKUP(D5518,'[1]IPS REGISTRADAS'!B$9:C$3248,2,0)</f>
        <v>CENTRO ESPECIALIZADO DE ALTA TECNOLOGIA EN IMÁGENES DIAGNOSTICAS LIMITADA</v>
      </c>
      <c r="F5518" s="9">
        <v>17799986</v>
      </c>
    </row>
    <row r="5519" spans="1:6" x14ac:dyDescent="0.25">
      <c r="A5519" s="7" t="s">
        <v>36</v>
      </c>
      <c r="B5519" s="7" t="s">
        <v>37</v>
      </c>
      <c r="C5519" s="7" t="s">
        <v>2029</v>
      </c>
      <c r="D5519" s="8">
        <v>800000118</v>
      </c>
      <c r="E5519" s="1" t="str">
        <f>VLOOKUP(D5519,'[1]IPS REGISTRADAS'!B$9:C$3248,2,0)</f>
        <v>E.S.E. HOSPITAL UNIVERSITARIO DEL QUINDIO SAN JUAN DE DIOS</v>
      </c>
      <c r="F5519" s="9">
        <v>7070988</v>
      </c>
    </row>
    <row r="5520" spans="1:6" x14ac:dyDescent="0.25">
      <c r="A5520" s="7" t="s">
        <v>36</v>
      </c>
      <c r="B5520" s="7" t="s">
        <v>37</v>
      </c>
      <c r="C5520" s="7" t="s">
        <v>2029</v>
      </c>
      <c r="D5520" s="8">
        <v>890980757</v>
      </c>
      <c r="E5520" s="1" t="str">
        <f>VLOOKUP(D5520,'[1]IPS REGISTRADAS'!B$9:C$3248,2,0)</f>
        <v>HOSPITAL CESAR URIBE PIEDRAHITA E.S.E</v>
      </c>
      <c r="F5520" s="9">
        <v>11678421</v>
      </c>
    </row>
    <row r="5521" spans="1:6" x14ac:dyDescent="0.25">
      <c r="A5521" s="7" t="s">
        <v>36</v>
      </c>
      <c r="B5521" s="7" t="s">
        <v>37</v>
      </c>
      <c r="C5521" s="7" t="s">
        <v>2029</v>
      </c>
      <c r="D5521" s="8">
        <v>900146471</v>
      </c>
      <c r="E5521" s="1" t="str">
        <f>VLOOKUP(D5521,'[1]IPS REGISTRADAS'!B$9:C$3248,2,0)</f>
        <v>EMPRESA SOCIAL DEL ESTADO CENTRO 2 E.S.E</v>
      </c>
      <c r="F5521" s="9">
        <v>54861850</v>
      </c>
    </row>
    <row r="5522" spans="1:6" x14ac:dyDescent="0.25">
      <c r="A5522" s="7" t="s">
        <v>36</v>
      </c>
      <c r="B5522" s="7" t="s">
        <v>37</v>
      </c>
      <c r="C5522" s="7" t="s">
        <v>2029</v>
      </c>
      <c r="D5522" s="8">
        <v>900185729</v>
      </c>
      <c r="E5522" s="1" t="str">
        <f>VLOOKUP(D5522,'[1]IPS REGISTRADAS'!B$9:C$3248,2,0)</f>
        <v>I.P.S.I PALAIMA</v>
      </c>
      <c r="F5522" s="9">
        <v>3968335</v>
      </c>
    </row>
    <row r="5523" spans="1:6" x14ac:dyDescent="0.25">
      <c r="A5523" s="7" t="s">
        <v>0</v>
      </c>
      <c r="B5523" s="7" t="s">
        <v>1</v>
      </c>
      <c r="C5523" s="7" t="s">
        <v>2029</v>
      </c>
      <c r="D5523" s="8">
        <v>800214230</v>
      </c>
      <c r="E5523" s="1" t="str">
        <f>VLOOKUP(D5523,'[1]IPS REGISTRADAS'!B$9:C$3248,2,0)</f>
        <v>MEDIAGNOSTICA TECMEDI DE DUITAMA BOYACA</v>
      </c>
      <c r="F5523" s="9">
        <v>20312497</v>
      </c>
    </row>
    <row r="5524" spans="1:6" x14ac:dyDescent="0.25">
      <c r="A5524" s="7" t="s">
        <v>0</v>
      </c>
      <c r="B5524" s="7" t="s">
        <v>1</v>
      </c>
      <c r="C5524" s="7" t="s">
        <v>2029</v>
      </c>
      <c r="D5524" s="8">
        <v>830077617</v>
      </c>
      <c r="E5524" s="1" t="str">
        <f>VLOOKUP(D5524,'[1]IPS REGISTRADAS'!B$9:C$3248,2,0)</f>
        <v>HOSPITAL TUNJUELITO E.S.E.</v>
      </c>
      <c r="F5524" s="9">
        <v>76515617</v>
      </c>
    </row>
    <row r="5525" spans="1:6" x14ac:dyDescent="0.25">
      <c r="A5525" s="7" t="s">
        <v>36</v>
      </c>
      <c r="B5525" s="7" t="s">
        <v>37</v>
      </c>
      <c r="C5525" s="7" t="s">
        <v>2029</v>
      </c>
      <c r="D5525" s="8">
        <v>890907254</v>
      </c>
      <c r="E5525" s="1" t="str">
        <f>VLOOKUP(D5525,'[1]IPS REGISTRADAS'!B$9:C$3248,2,0)</f>
        <v>HOSPITAL SAN JUAN DE DIOS E.S.E</v>
      </c>
      <c r="F5525" s="9">
        <v>4080527</v>
      </c>
    </row>
    <row r="5526" spans="1:6" x14ac:dyDescent="0.25">
      <c r="A5526" s="7" t="s">
        <v>36</v>
      </c>
      <c r="B5526" s="7" t="s">
        <v>37</v>
      </c>
      <c r="C5526" s="7" t="s">
        <v>2029</v>
      </c>
      <c r="D5526" s="8">
        <v>891500736</v>
      </c>
      <c r="E5526" s="1" t="str">
        <f>VLOOKUP(D5526,'[1]IPS REGISTRADAS'!B$9:C$3248,2,0)</f>
        <v>ESE HOSPITAL NIVEL I EL BORDO PATIA CAUCA</v>
      </c>
      <c r="F5526" s="9">
        <v>8995179</v>
      </c>
    </row>
    <row r="5527" spans="1:6" x14ac:dyDescent="0.25">
      <c r="A5527" s="7" t="s">
        <v>142</v>
      </c>
      <c r="B5527" s="7" t="s">
        <v>143</v>
      </c>
      <c r="C5527" s="7" t="s">
        <v>2029</v>
      </c>
      <c r="D5527" s="8">
        <v>810000913</v>
      </c>
      <c r="E5527" s="1" t="str">
        <f>VLOOKUP(D5527,'[1]IPS REGISTRADAS'!B$9:C$3248,2,0)</f>
        <v>E.S.E. HOSPITALSAN FELIX DE LA DORADA CALDAS</v>
      </c>
      <c r="F5527" s="9">
        <v>298990222</v>
      </c>
    </row>
    <row r="5528" spans="1:6" x14ac:dyDescent="0.25">
      <c r="A5528" s="7" t="s">
        <v>142</v>
      </c>
      <c r="B5528" s="7" t="s">
        <v>143</v>
      </c>
      <c r="C5528" s="7" t="s">
        <v>2029</v>
      </c>
      <c r="D5528" s="8">
        <v>891409981</v>
      </c>
      <c r="E5528" s="1" t="str">
        <f>VLOOKUP(D5528,'[1]IPS REGISTRADAS'!B$9:C$3248,2,0)</f>
        <v>CLINICA LOS ROSALES S.A.</v>
      </c>
      <c r="F5528" s="9">
        <v>58212000</v>
      </c>
    </row>
    <row r="5529" spans="1:6" x14ac:dyDescent="0.25">
      <c r="A5529" s="7" t="s">
        <v>142</v>
      </c>
      <c r="B5529" s="7" t="s">
        <v>143</v>
      </c>
      <c r="C5529" s="7" t="s">
        <v>2029</v>
      </c>
      <c r="D5529" s="8">
        <v>900121152</v>
      </c>
      <c r="E5529" s="1" t="str">
        <f>VLOOKUP(D5529,'[1]IPS REGISTRADAS'!B$9:C$3248,2,0)</f>
        <v>HOSPITAL RICAURTE E.S.E</v>
      </c>
      <c r="F5529" s="9">
        <v>19082799</v>
      </c>
    </row>
    <row r="5530" spans="1:6" x14ac:dyDescent="0.25">
      <c r="A5530" s="7" t="s">
        <v>7</v>
      </c>
      <c r="B5530" s="7" t="s">
        <v>8</v>
      </c>
      <c r="C5530" s="7" t="s">
        <v>2029</v>
      </c>
      <c r="D5530" s="8">
        <v>821000191</v>
      </c>
      <c r="E5530" s="1" t="str">
        <f>VLOOKUP(D5530,'[1]IPS REGISTRADAS'!B$9:C$3248,2,0)</f>
        <v>CLINICA DE REHABILITACION DEL VALLE S.A. DE TULUA VALLE</v>
      </c>
      <c r="F5530" s="9">
        <v>29646394</v>
      </c>
    </row>
    <row r="5531" spans="1:6" x14ac:dyDescent="0.25">
      <c r="A5531" s="7" t="s">
        <v>7</v>
      </c>
      <c r="B5531" s="7" t="s">
        <v>8</v>
      </c>
      <c r="C5531" s="7" t="s">
        <v>2029</v>
      </c>
      <c r="D5531" s="8">
        <v>830123731</v>
      </c>
      <c r="E5531" s="1" t="str">
        <f>VLOOKUP(D5531,'[1]IPS REGISTRADAS'!B$9:C$3248,2,0)</f>
        <v>FUDACION RENAL DE COLOMBIA</v>
      </c>
      <c r="F5531" s="9">
        <v>11912979</v>
      </c>
    </row>
    <row r="5532" spans="1:6" x14ac:dyDescent="0.25">
      <c r="A5532" s="7" t="s">
        <v>7</v>
      </c>
      <c r="B5532" s="7" t="s">
        <v>8</v>
      </c>
      <c r="C5532" s="7" t="s">
        <v>2029</v>
      </c>
      <c r="D5532" s="8">
        <v>890399020</v>
      </c>
      <c r="E5532" s="1" t="str">
        <f>VLOOKUP(D5532,'[1]IPS REGISTRADAS'!B$9:C$3248,2,0)</f>
        <v>FUNDACION CLINICA INFANTIL CLUB NOEL</v>
      </c>
      <c r="F5532" s="9">
        <v>1033084</v>
      </c>
    </row>
    <row r="5533" spans="1:6" x14ac:dyDescent="0.25">
      <c r="A5533" s="7" t="s">
        <v>7</v>
      </c>
      <c r="B5533" s="7" t="s">
        <v>8</v>
      </c>
      <c r="C5533" s="7" t="s">
        <v>2029</v>
      </c>
      <c r="D5533" s="8">
        <v>891900414</v>
      </c>
      <c r="E5533" s="1" t="str">
        <f>VLOOKUP(D5533,'[1]IPS REGISTRADAS'!B$9:C$3248,2,0)</f>
        <v>E.S.E.HOSPITAL SANTA ANA DE BOLIVAR VALLE DEL CAUCA</v>
      </c>
      <c r="F5533" s="9">
        <v>1347883</v>
      </c>
    </row>
    <row r="5534" spans="1:6" x14ac:dyDescent="0.25">
      <c r="A5534" s="7" t="s">
        <v>7</v>
      </c>
      <c r="B5534" s="7" t="s">
        <v>8</v>
      </c>
      <c r="C5534" s="7" t="s">
        <v>2029</v>
      </c>
      <c r="D5534" s="8">
        <v>900269326</v>
      </c>
      <c r="E5534" s="1" t="str">
        <f>VLOOKUP(D5534,'[1]IPS REGISTRADAS'!B$9:C$3248,2,0)</f>
        <v>IPS SANTA SOFIA DEL TOLIMA SAS</v>
      </c>
      <c r="F5534" s="9">
        <v>7658323</v>
      </c>
    </row>
    <row r="5535" spans="1:6" x14ac:dyDescent="0.25">
      <c r="A5535" s="7" t="s">
        <v>0</v>
      </c>
      <c r="B5535" s="7" t="s">
        <v>1</v>
      </c>
      <c r="C5535" s="7" t="s">
        <v>2029</v>
      </c>
      <c r="D5535" s="8">
        <v>805013701</v>
      </c>
      <c r="E5535" s="1" t="str">
        <f>VLOOKUP(D5535,'[1]IPS REGISTRADAS'!B$9:C$3248,2,0)</f>
        <v>UNIDAD ESPECIALIZADA EN OPTOMETRIA S.A.S.</v>
      </c>
      <c r="F5535" s="9">
        <v>5677841</v>
      </c>
    </row>
    <row r="5536" spans="1:6" x14ac:dyDescent="0.25">
      <c r="A5536" s="7" t="s">
        <v>142</v>
      </c>
      <c r="B5536" s="7" t="s">
        <v>143</v>
      </c>
      <c r="C5536" s="7" t="s">
        <v>2029</v>
      </c>
      <c r="D5536" s="8">
        <v>891201410</v>
      </c>
      <c r="E5536" s="1" t="str">
        <f>VLOOKUP(D5536,'[1]IPS REGISTRADAS'!B$9:C$3248,2,0)</f>
        <v xml:space="preserve">HOSPITAL EL BUEN SAMARITANO E.S.E. </v>
      </c>
      <c r="F5536" s="9">
        <v>1232645</v>
      </c>
    </row>
    <row r="5537" spans="1:6" x14ac:dyDescent="0.25">
      <c r="A5537" s="7" t="s">
        <v>142</v>
      </c>
      <c r="B5537" s="7" t="s">
        <v>143</v>
      </c>
      <c r="C5537" s="7" t="s">
        <v>2029</v>
      </c>
      <c r="D5537" s="8">
        <v>900482067</v>
      </c>
      <c r="E5537" s="1" t="str">
        <f>VLOOKUP(D5537,'[1]IPS REGISTRADAS'!B$9:C$3248,2,0)</f>
        <v>FISIO LIFE IPS SAS</v>
      </c>
      <c r="F5537" s="9">
        <v>6900300</v>
      </c>
    </row>
    <row r="5538" spans="1:6" x14ac:dyDescent="0.25">
      <c r="A5538" s="7" t="s">
        <v>7</v>
      </c>
      <c r="B5538" s="7" t="s">
        <v>8</v>
      </c>
      <c r="C5538" s="7" t="s">
        <v>2029</v>
      </c>
      <c r="D5538" s="8">
        <v>800193801</v>
      </c>
      <c r="E5538" s="1" t="str">
        <f>VLOOKUP(D5538,'[1]IPS REGISTRADAS'!B$9:C$3248,2,0)</f>
        <v>CENTRO OFTALMOLOGICO SURCOLOMBIANO LTDA</v>
      </c>
      <c r="F5538" s="9">
        <v>19805557</v>
      </c>
    </row>
    <row r="5539" spans="1:6" x14ac:dyDescent="0.25">
      <c r="A5539" s="7" t="s">
        <v>7</v>
      </c>
      <c r="B5539" s="7" t="s">
        <v>8</v>
      </c>
      <c r="C5539" s="7" t="s">
        <v>2029</v>
      </c>
      <c r="D5539" s="8">
        <v>890700163</v>
      </c>
      <c r="E5539" s="1" t="str">
        <f>VLOOKUP(D5539,'[1]IPS REGISTRADAS'!B$9:C$3248,2,0)</f>
        <v>CLINICA MINERVA S.A. DE IBAGUE TOLIMA</v>
      </c>
      <c r="F5539" s="9">
        <v>298574747</v>
      </c>
    </row>
    <row r="5540" spans="1:6" x14ac:dyDescent="0.25">
      <c r="A5540" s="7" t="s">
        <v>7</v>
      </c>
      <c r="B5540" s="7" t="s">
        <v>8</v>
      </c>
      <c r="C5540" s="7" t="s">
        <v>2029</v>
      </c>
      <c r="D5540" s="8">
        <v>890702369</v>
      </c>
      <c r="E5540" s="1" t="str">
        <f>VLOOKUP(D5540,'[1]IPS REGISTRADAS'!B$9:C$3248,2,0)</f>
        <v xml:space="preserve">CENTRAL DE URGENCIAS LOUIS PASTEUR E.S.E. </v>
      </c>
      <c r="F5540" s="9">
        <v>1175682</v>
      </c>
    </row>
    <row r="5541" spans="1:6" x14ac:dyDescent="0.25">
      <c r="A5541" s="7" t="s">
        <v>7</v>
      </c>
      <c r="B5541" s="7" t="s">
        <v>8</v>
      </c>
      <c r="C5541" s="7" t="s">
        <v>2029</v>
      </c>
      <c r="D5541" s="8">
        <v>891408918</v>
      </c>
      <c r="E5541" s="1" t="str">
        <f>VLOOKUP(D5541,'[1]IPS REGISTRADAS'!B$9:C$3248,2,0)</f>
        <v xml:space="preserve">E.S.E. HOSPITAL SAN JOSE </v>
      </c>
      <c r="F5541" s="9">
        <v>3868622</v>
      </c>
    </row>
    <row r="5542" spans="1:6" x14ac:dyDescent="0.25">
      <c r="A5542" s="7" t="s">
        <v>7</v>
      </c>
      <c r="B5542" s="7" t="s">
        <v>8</v>
      </c>
      <c r="C5542" s="7" t="s">
        <v>2029</v>
      </c>
      <c r="D5542" s="8">
        <v>891500084</v>
      </c>
      <c r="E5542" s="1" t="str">
        <f>VLOOKUP(D5542,'[1]IPS REGISTRADAS'!B$9:C$3248,2,0)</f>
        <v>HOSPITAL FRANCISCO DE PAULA SANTANDER</v>
      </c>
      <c r="F5542" s="9">
        <v>1522487</v>
      </c>
    </row>
    <row r="5543" spans="1:6" x14ac:dyDescent="0.25">
      <c r="A5543" s="7" t="s">
        <v>7</v>
      </c>
      <c r="B5543" s="7" t="s">
        <v>8</v>
      </c>
      <c r="C5543" s="7" t="s">
        <v>2029</v>
      </c>
      <c r="D5543" s="8">
        <v>899999123</v>
      </c>
      <c r="E5543" s="1" t="str">
        <f>VLOOKUP(D5543,'[1]IPS REGISTRADAS'!B$9:C$3248,2,0)</f>
        <v>FUNDACION HOSPITAL DE LA MISERICORDIA DE BOGOTA D.C.</v>
      </c>
      <c r="F5543" s="9">
        <v>74658805</v>
      </c>
    </row>
    <row r="5544" spans="1:6" x14ac:dyDescent="0.25">
      <c r="A5544" s="7" t="s">
        <v>11</v>
      </c>
      <c r="B5544" s="7" t="s">
        <v>12</v>
      </c>
      <c r="C5544" s="7" t="s">
        <v>2029</v>
      </c>
      <c r="D5544" s="8">
        <v>800129856</v>
      </c>
      <c r="E5544" s="1" t="str">
        <f>VLOOKUP(D5544,'[1]IPS REGISTRADAS'!B$9:C$3248,2,0)</f>
        <v>CLINICA DE LA COSTA LTDA DE BARRANQUILLA ATLANTICO</v>
      </c>
      <c r="F5544" s="9">
        <v>162885344</v>
      </c>
    </row>
    <row r="5545" spans="1:6" x14ac:dyDescent="0.25">
      <c r="A5545" s="7" t="s">
        <v>11</v>
      </c>
      <c r="B5545" s="7" t="s">
        <v>12</v>
      </c>
      <c r="C5545" s="7" t="s">
        <v>2029</v>
      </c>
      <c r="D5545" s="8">
        <v>800183943</v>
      </c>
      <c r="E5545" s="1" t="str">
        <f>VLOOKUP(D5545,'[1]IPS REGISTRADAS'!B$9:C$3248,2,0)</f>
        <v>CLINICA SANTA MARIA DE SINCELEJO SUCRE</v>
      </c>
      <c r="F5545" s="9">
        <v>198940821</v>
      </c>
    </row>
    <row r="5546" spans="1:6" x14ac:dyDescent="0.25">
      <c r="A5546" s="7" t="s">
        <v>11</v>
      </c>
      <c r="B5546" s="7" t="s">
        <v>12</v>
      </c>
      <c r="C5546" s="7" t="s">
        <v>2029</v>
      </c>
      <c r="D5546" s="8">
        <v>802000909</v>
      </c>
      <c r="E5546" s="1" t="str">
        <f>VLOOKUP(D5546,'[1]IPS REGISTRADAS'!B$9:C$3248,2,0)</f>
        <v>CLINICA LOS ALMENDROS S.A</v>
      </c>
      <c r="F5546" s="9">
        <v>40791973</v>
      </c>
    </row>
    <row r="5547" spans="1:6" x14ac:dyDescent="0.25">
      <c r="A5547" s="7" t="s">
        <v>11</v>
      </c>
      <c r="B5547" s="7" t="s">
        <v>12</v>
      </c>
      <c r="C5547" s="7" t="s">
        <v>2029</v>
      </c>
      <c r="D5547" s="8">
        <v>804016365</v>
      </c>
      <c r="E5547" s="1" t="str">
        <f>VLOOKUP(D5547,'[1]IPS REGISTRADAS'!B$9:C$3248,2,0)</f>
        <v>E.S.E. HOSPITAL EL CARMEN DE SANTANDER</v>
      </c>
      <c r="F5547" s="9">
        <v>5003856</v>
      </c>
    </row>
    <row r="5548" spans="1:6" x14ac:dyDescent="0.25">
      <c r="A5548" s="7" t="s">
        <v>11</v>
      </c>
      <c r="B5548" s="7" t="s">
        <v>12</v>
      </c>
      <c r="C5548" s="7" t="s">
        <v>2029</v>
      </c>
      <c r="D5548" s="8">
        <v>819004134</v>
      </c>
      <c r="E5548" s="1" t="str">
        <f>VLOOKUP(D5548,'[1]IPS REGISTRADAS'!B$9:C$3248,2,0)</f>
        <v>HERES SALUD LTDA DE SANTA MARTA MAGDALENA</v>
      </c>
      <c r="F5548" s="9">
        <v>115096170</v>
      </c>
    </row>
    <row r="5549" spans="1:6" x14ac:dyDescent="0.25">
      <c r="A5549" s="7" t="s">
        <v>11</v>
      </c>
      <c r="B5549" s="7" t="s">
        <v>12</v>
      </c>
      <c r="C5549" s="7" t="s">
        <v>2029</v>
      </c>
      <c r="D5549" s="8">
        <v>890501438</v>
      </c>
      <c r="E5549" s="1" t="str">
        <f>VLOOKUP(D5549,'[1]IPS REGISTRADAS'!B$9:C$3248,2,0)</f>
        <v>E.S.E. HOSPITAL EMIRO QUINTERO CAÑIZARES</v>
      </c>
      <c r="F5549" s="9">
        <v>86969837</v>
      </c>
    </row>
    <row r="5550" spans="1:6" x14ac:dyDescent="0.25">
      <c r="A5550" s="7" t="s">
        <v>11</v>
      </c>
      <c r="B5550" s="7" t="s">
        <v>12</v>
      </c>
      <c r="C5550" s="7" t="s">
        <v>2029</v>
      </c>
      <c r="D5550" s="8">
        <v>900037353</v>
      </c>
      <c r="E5550" s="1" t="str">
        <f>VLOOKUP(D5550,'[1]IPS REGISTRADAS'!B$9:C$3248,2,0)</f>
        <v>IPS ONCOMEDICAL DE CUCUTA SANTANDER</v>
      </c>
      <c r="F5550" s="9">
        <v>25713657</v>
      </c>
    </row>
    <row r="5551" spans="1:6" x14ac:dyDescent="0.25">
      <c r="A5551" s="7" t="s">
        <v>11</v>
      </c>
      <c r="B5551" s="7" t="s">
        <v>12</v>
      </c>
      <c r="C5551" s="7" t="s">
        <v>2029</v>
      </c>
      <c r="D5551" s="8">
        <v>900196346</v>
      </c>
      <c r="E5551" s="1" t="str">
        <f>VLOOKUP(D5551,'[1]IPS REGISTRADAS'!B$9:C$3248,2,0)</f>
        <v>E.S.E HOSPITAL NUESTRA SEÑORA DEL CARMEN</v>
      </c>
      <c r="F5551" s="9">
        <v>60000000</v>
      </c>
    </row>
    <row r="5552" spans="1:6" x14ac:dyDescent="0.25">
      <c r="A5552" s="7" t="s">
        <v>11</v>
      </c>
      <c r="B5552" s="7" t="s">
        <v>12</v>
      </c>
      <c r="C5552" s="7" t="s">
        <v>2029</v>
      </c>
      <c r="D5552" s="8">
        <v>900225631</v>
      </c>
      <c r="E5552" s="1" t="str">
        <f>VLOOKUP(D5552,'[1]IPS REGISTRADAS'!B$9:C$3248,2,0)</f>
        <v>VIDAMEDICAL IPS LTDA</v>
      </c>
      <c r="F5552" s="9">
        <v>19600000</v>
      </c>
    </row>
    <row r="5553" spans="1:6" x14ac:dyDescent="0.25">
      <c r="A5553" s="7" t="s">
        <v>11</v>
      </c>
      <c r="B5553" s="7" t="s">
        <v>12</v>
      </c>
      <c r="C5553" s="7" t="s">
        <v>2029</v>
      </c>
      <c r="D5553" s="8">
        <v>900569762</v>
      </c>
      <c r="E5553" s="1" t="str">
        <f>VLOOKUP(D5553,'[1]IPS REGISTRADAS'!B$9:C$3248,2,0)</f>
        <v>REMBERTO SUAREZ UROLOGOS DEL CARIBE S.A.S</v>
      </c>
      <c r="F5553" s="9">
        <v>9288282</v>
      </c>
    </row>
    <row r="5554" spans="1:6" x14ac:dyDescent="0.25">
      <c r="A5554" s="7" t="s">
        <v>7</v>
      </c>
      <c r="B5554" s="7" t="s">
        <v>8</v>
      </c>
      <c r="C5554" s="7" t="s">
        <v>2029</v>
      </c>
      <c r="D5554" s="8">
        <v>810000423</v>
      </c>
      <c r="E5554" s="1" t="str">
        <f>VLOOKUP(D5554,'[1]IPS REGISTRADAS'!B$9:C$3248,2,0)</f>
        <v>FUNDACION PEQUEÑO CORAZON DE MANIZALES CALDAS</v>
      </c>
      <c r="F5554" s="9">
        <v>11610050</v>
      </c>
    </row>
    <row r="5555" spans="1:6" x14ac:dyDescent="0.25">
      <c r="A5555" s="7" t="s">
        <v>7</v>
      </c>
      <c r="B5555" s="7" t="s">
        <v>8</v>
      </c>
      <c r="C5555" s="7" t="s">
        <v>2029</v>
      </c>
      <c r="D5555" s="8">
        <v>830090640</v>
      </c>
      <c r="E5555" s="1" t="str">
        <f>VLOOKUP(D5555,'[1]IPS REGISTRADAS'!B$9:C$3248,2,0)</f>
        <v>OPTICA SALUDCOOP S.A</v>
      </c>
      <c r="F5555" s="9">
        <v>2063115</v>
      </c>
    </row>
    <row r="5556" spans="1:6" x14ac:dyDescent="0.25">
      <c r="A5556" s="7" t="s">
        <v>7</v>
      </c>
      <c r="B5556" s="7" t="s">
        <v>8</v>
      </c>
      <c r="C5556" s="7" t="s">
        <v>2029</v>
      </c>
      <c r="D5556" s="8">
        <v>890305496</v>
      </c>
      <c r="E5556" s="1" t="str">
        <f>VLOOKUP(D5556,'[1]IPS REGISTRADAS'!B$9:C$3248,2,0)</f>
        <v>HOSPITAL LOCAL JOSE RUFINO VIVAS EMPRESA SOCIAL DEL ESTADO</v>
      </c>
      <c r="F5556" s="9">
        <v>4691900</v>
      </c>
    </row>
    <row r="5557" spans="1:6" x14ac:dyDescent="0.25">
      <c r="A5557" s="7" t="s">
        <v>7</v>
      </c>
      <c r="B5557" s="7" t="s">
        <v>8</v>
      </c>
      <c r="C5557" s="7" t="s">
        <v>2029</v>
      </c>
      <c r="D5557" s="8">
        <v>900066347</v>
      </c>
      <c r="E5557" s="1" t="str">
        <f>VLOOKUP(D5557,'[1]IPS REGISTRADAS'!B$9:C$3248,2,0)</f>
        <v>E.S.E. HOSPITAL REGIONAL DE SAN GIL</v>
      </c>
      <c r="F5557" s="9">
        <v>154877375</v>
      </c>
    </row>
    <row r="5558" spans="1:6" x14ac:dyDescent="0.25">
      <c r="A5558" s="7" t="s">
        <v>7</v>
      </c>
      <c r="B5558" s="7" t="s">
        <v>8</v>
      </c>
      <c r="C5558" s="7" t="s">
        <v>2029</v>
      </c>
      <c r="D5558" s="8">
        <v>900194369</v>
      </c>
      <c r="E5558" s="1" t="str">
        <f>VLOOKUP(D5558,'[1]IPS REGISTRADAS'!B$9:C$3248,2,0)</f>
        <v>EL LABORATORIO CLINICO JAVERIANO E.U.</v>
      </c>
      <c r="F5558" s="9">
        <v>52621106</v>
      </c>
    </row>
    <row r="5559" spans="1:6" x14ac:dyDescent="0.25">
      <c r="A5559" s="7" t="s">
        <v>0</v>
      </c>
      <c r="B5559" s="7" t="s">
        <v>1</v>
      </c>
      <c r="C5559" s="7" t="s">
        <v>2029</v>
      </c>
      <c r="D5559" s="8">
        <v>900145572</v>
      </c>
      <c r="E5559" s="1" t="str">
        <f>VLOOKUP(D5559,'[1]IPS REGISTRADAS'!B$9:C$3248,2,0)</f>
        <v>ESE SURORIENTE DE POPAYAN CAUCA</v>
      </c>
      <c r="F5559" s="9">
        <v>12101632</v>
      </c>
    </row>
    <row r="5560" spans="1:6" x14ac:dyDescent="0.25">
      <c r="A5560" s="7" t="s">
        <v>0</v>
      </c>
      <c r="B5560" s="7" t="s">
        <v>1</v>
      </c>
      <c r="C5560" s="7" t="s">
        <v>2029</v>
      </c>
      <c r="D5560" s="8">
        <v>900341409</v>
      </c>
      <c r="E5560" s="1" t="str">
        <f>VLOOKUP(D5560,'[1]IPS REGISTRADAS'!B$9:C$3248,2,0)</f>
        <v>ESTUDIOS OFTALMOLOGICOS S.A.S.</v>
      </c>
      <c r="F5560" s="9">
        <v>53300151</v>
      </c>
    </row>
    <row r="5561" spans="1:6" x14ac:dyDescent="0.25">
      <c r="A5561" s="7" t="s">
        <v>0</v>
      </c>
      <c r="B5561" s="7" t="s">
        <v>1</v>
      </c>
      <c r="C5561" s="7" t="s">
        <v>2029</v>
      </c>
      <c r="D5561" s="8">
        <v>900503124</v>
      </c>
      <c r="E5561" s="1" t="str">
        <f>VLOOKUP(D5561,'[1]IPS REGISTRADAS'!B$9:C$3248,2,0)</f>
        <v>INSTITUTO NEUMOLOGICO DE CORDOBA S.A.S</v>
      </c>
      <c r="F5561" s="9">
        <v>1973318</v>
      </c>
    </row>
    <row r="5562" spans="1:6" x14ac:dyDescent="0.25">
      <c r="A5562" s="7" t="s">
        <v>7</v>
      </c>
      <c r="B5562" s="7" t="s">
        <v>8</v>
      </c>
      <c r="C5562" s="7" t="s">
        <v>2029</v>
      </c>
      <c r="D5562" s="8">
        <v>800037021</v>
      </c>
      <c r="E5562" s="1" t="str">
        <f>VLOOKUP(D5562,'[1]IPS REGISTRADAS'!B$9:C$3248,2,0)</f>
        <v>HOSPITAL DEPARTAMENTAL DE GRANADA META</v>
      </c>
      <c r="F5562" s="9">
        <v>4198574</v>
      </c>
    </row>
    <row r="5563" spans="1:6" x14ac:dyDescent="0.25">
      <c r="A5563" s="7" t="s">
        <v>7</v>
      </c>
      <c r="B5563" s="7" t="s">
        <v>8</v>
      </c>
      <c r="C5563" s="7" t="s">
        <v>2029</v>
      </c>
      <c r="D5563" s="8">
        <v>860007760</v>
      </c>
      <c r="E5563" s="1" t="str">
        <f>VLOOKUP(D5563,'[1]IPS REGISTRADAS'!B$9:C$3248,2,0)</f>
        <v>HOSPITAL NUESTRA SEÑORA DEL PERPETUO SOCORRO DE PASTO NARIÑO</v>
      </c>
      <c r="F5563" s="9">
        <v>10102647</v>
      </c>
    </row>
    <row r="5564" spans="1:6" x14ac:dyDescent="0.25">
      <c r="A5564" s="7" t="s">
        <v>7</v>
      </c>
      <c r="B5564" s="7" t="s">
        <v>8</v>
      </c>
      <c r="C5564" s="7" t="s">
        <v>2029</v>
      </c>
      <c r="D5564" s="8">
        <v>890500516</v>
      </c>
      <c r="E5564" s="1" t="str">
        <f>VLOOKUP(D5564,'[1]IPS REGISTRADAS'!B$9:C$3248,2,0)</f>
        <v>CAJA DE COMPENSACION  FAMILIAR DEL NORTE DE SANTANDER CUCUTA</v>
      </c>
      <c r="F5564" s="9">
        <v>152932567</v>
      </c>
    </row>
    <row r="5565" spans="1:6" x14ac:dyDescent="0.25">
      <c r="A5565" s="7" t="s">
        <v>7</v>
      </c>
      <c r="B5565" s="7" t="s">
        <v>8</v>
      </c>
      <c r="C5565" s="7" t="s">
        <v>2029</v>
      </c>
      <c r="D5565" s="8">
        <v>890801235</v>
      </c>
      <c r="E5565" s="1" t="str">
        <f>VLOOKUP(D5565,'[1]IPS REGISTRADAS'!B$9:C$3248,2,0)</f>
        <v>HOSPITAL SAN RAFAEL DE RISARALDAS</v>
      </c>
      <c r="F5565" s="9">
        <v>2850138</v>
      </c>
    </row>
    <row r="5566" spans="1:6" x14ac:dyDescent="0.25">
      <c r="A5566" s="7" t="s">
        <v>7</v>
      </c>
      <c r="B5566" s="7" t="s">
        <v>8</v>
      </c>
      <c r="C5566" s="7" t="s">
        <v>2029</v>
      </c>
      <c r="D5566" s="8">
        <v>891480000</v>
      </c>
      <c r="E5566" s="1" t="str">
        <f>VLOOKUP(D5566,'[1]IPS REGISTRADAS'!B$9:C$3248,2,0)</f>
        <v>CAJA DE COMPENSACION FAMILAR DE RISARALDA</v>
      </c>
      <c r="F5566" s="9">
        <v>51852248</v>
      </c>
    </row>
    <row r="5567" spans="1:6" x14ac:dyDescent="0.25">
      <c r="A5567" s="7" t="s">
        <v>270</v>
      </c>
      <c r="B5567" s="7" t="s">
        <v>271</v>
      </c>
      <c r="C5567" s="7" t="s">
        <v>2029</v>
      </c>
      <c r="D5567" s="8">
        <v>800248276</v>
      </c>
      <c r="E5567" s="1" t="str">
        <f>VLOOKUP(D5567,'[1]IPS REGISTRADAS'!B$9:C$3248,2,0)</f>
        <v>HOSPITAL VISTA HERMOSA PRIMER NIVEL E.S.E.</v>
      </c>
      <c r="F5567" s="9">
        <v>1215876</v>
      </c>
    </row>
    <row r="5568" spans="1:6" x14ac:dyDescent="0.25">
      <c r="A5568" s="7" t="s">
        <v>270</v>
      </c>
      <c r="B5568" s="7" t="s">
        <v>271</v>
      </c>
      <c r="C5568" s="7" t="s">
        <v>2029</v>
      </c>
      <c r="D5568" s="8">
        <v>890109666</v>
      </c>
      <c r="E5568" s="1" t="str">
        <f>VLOOKUP(D5568,'[1]IPS REGISTRADAS'!B$9:C$3248,2,0)</f>
        <v>RADIOLOGOS ASOCIADOS LIMITADA</v>
      </c>
      <c r="F5568" s="9">
        <v>13213551</v>
      </c>
    </row>
    <row r="5569" spans="1:6" x14ac:dyDescent="0.25">
      <c r="A5569" s="7" t="s">
        <v>270</v>
      </c>
      <c r="B5569" s="7" t="s">
        <v>271</v>
      </c>
      <c r="C5569" s="7" t="s">
        <v>2029</v>
      </c>
      <c r="D5569" s="8">
        <v>900045673</v>
      </c>
      <c r="E5569" s="1" t="str">
        <f>VLOOKUP(D5569,'[1]IPS REGISTRADAS'!B$9:C$3248,2,0)</f>
        <v>FUNDACION SIMON SANTANDER</v>
      </c>
      <c r="F5569" s="9">
        <v>50264217</v>
      </c>
    </row>
    <row r="5570" spans="1:6" x14ac:dyDescent="0.25">
      <c r="A5570" s="7" t="s">
        <v>7</v>
      </c>
      <c r="B5570" s="7" t="s">
        <v>8</v>
      </c>
      <c r="C5570" s="7" t="s">
        <v>2029</v>
      </c>
      <c r="D5570" s="8">
        <v>800085883</v>
      </c>
      <c r="E5570" s="1" t="str">
        <f>VLOOKUP(D5570,'[1]IPS REGISTRADAS'!B$9:C$3248,2,0)</f>
        <v>LABORATORIO GILETE</v>
      </c>
      <c r="F5570" s="9">
        <v>22743776</v>
      </c>
    </row>
    <row r="5571" spans="1:6" x14ac:dyDescent="0.25">
      <c r="A5571" s="7" t="s">
        <v>7</v>
      </c>
      <c r="B5571" s="7" t="s">
        <v>8</v>
      </c>
      <c r="C5571" s="7" t="s">
        <v>2029</v>
      </c>
      <c r="D5571" s="8">
        <v>813010145</v>
      </c>
      <c r="E5571" s="1" t="str">
        <f>VLOOKUP(D5571,'[1]IPS REGISTRADAS'!B$9:C$3248,2,0)</f>
        <v>OFTALMOLASER SOCIEDAD DE CIRUGIA DEL HUILA S.A.</v>
      </c>
      <c r="F5571" s="9">
        <v>1308541</v>
      </c>
    </row>
    <row r="5572" spans="1:6" x14ac:dyDescent="0.25">
      <c r="A5572" s="7" t="s">
        <v>7</v>
      </c>
      <c r="B5572" s="7" t="s">
        <v>8</v>
      </c>
      <c r="C5572" s="7" t="s">
        <v>2029</v>
      </c>
      <c r="D5572" s="8">
        <v>900049461</v>
      </c>
      <c r="E5572" s="1" t="str">
        <f>VLOOKUP(D5572,'[1]IPS REGISTRADAS'!B$9:C$3248,2,0)</f>
        <v>FISIOPRAXIS S.A.S.IPS</v>
      </c>
      <c r="F5572" s="9">
        <v>3163913</v>
      </c>
    </row>
    <row r="5573" spans="1:6" x14ac:dyDescent="0.25">
      <c r="A5573" s="7" t="s">
        <v>7</v>
      </c>
      <c r="B5573" s="7" t="s">
        <v>8</v>
      </c>
      <c r="C5573" s="7" t="s">
        <v>2029</v>
      </c>
      <c r="D5573" s="8">
        <v>900436223</v>
      </c>
      <c r="E5573" s="1" t="str">
        <f>VLOOKUP(D5573,'[1]IPS REGISTRADAS'!B$9:C$3248,2,0)</f>
        <v>FUNDACIÓN CONEXIÓN NEUROLOGICA</v>
      </c>
      <c r="F5573" s="9">
        <v>66308101</v>
      </c>
    </row>
    <row r="5574" spans="1:6" x14ac:dyDescent="0.25">
      <c r="A5574" s="7" t="s">
        <v>270</v>
      </c>
      <c r="B5574" s="7" t="s">
        <v>271</v>
      </c>
      <c r="C5574" s="7" t="s">
        <v>2029</v>
      </c>
      <c r="D5574" s="8">
        <v>800232788</v>
      </c>
      <c r="E5574" s="1" t="str">
        <f>VLOOKUP(D5574,'[1]IPS REGISTRADAS'!B$9:C$3248,2,0)</f>
        <v>SOCIEDAD MEDICA VIDA  DE QUIBDÓ CHOCÓ</v>
      </c>
      <c r="F5574" s="9">
        <v>130744840</v>
      </c>
    </row>
    <row r="5575" spans="1:6" x14ac:dyDescent="0.25">
      <c r="A5575" s="7" t="s">
        <v>270</v>
      </c>
      <c r="B5575" s="7" t="s">
        <v>271</v>
      </c>
      <c r="C5575" s="7" t="s">
        <v>2029</v>
      </c>
      <c r="D5575" s="8">
        <v>900193988</v>
      </c>
      <c r="E5575" s="1" t="str">
        <f>VLOOKUP(D5575,'[1]IPS REGISTRADAS'!B$9:C$3248,2,0)</f>
        <v>UROCLINICA DE CORDOBA S.A.S</v>
      </c>
      <c r="F5575" s="9">
        <v>11049942</v>
      </c>
    </row>
    <row r="5576" spans="1:6" x14ac:dyDescent="0.25">
      <c r="A5576" s="7" t="s">
        <v>270</v>
      </c>
      <c r="B5576" s="7" t="s">
        <v>271</v>
      </c>
      <c r="C5576" s="7" t="s">
        <v>2029</v>
      </c>
      <c r="D5576" s="8">
        <v>900432928</v>
      </c>
      <c r="E5576" s="1" t="str">
        <f>VLOOKUP(D5576,'[1]IPS REGISTRADAS'!B$9:C$3248,2,0)</f>
        <v>UNIDAD FONOAUDILOGIA INTEGRAL REHABILISER IPS LTDA</v>
      </c>
      <c r="F5576" s="9">
        <v>1414576</v>
      </c>
    </row>
    <row r="5577" spans="1:6" x14ac:dyDescent="0.25">
      <c r="A5577" s="7" t="s">
        <v>270</v>
      </c>
      <c r="B5577" s="7" t="s">
        <v>271</v>
      </c>
      <c r="C5577" s="7" t="s">
        <v>2029</v>
      </c>
      <c r="D5577" s="8">
        <v>900692101</v>
      </c>
      <c r="E5577" s="1" t="str">
        <f>VLOOKUP(D5577,'[1]IPS REGISTRADAS'!B$9:C$3248,2,0)</f>
        <v>AUDIOVISIÓN DEL VALLE</v>
      </c>
      <c r="F5577" s="9">
        <v>26733576</v>
      </c>
    </row>
    <row r="5578" spans="1:6" x14ac:dyDescent="0.25">
      <c r="A5578" s="7" t="s">
        <v>0</v>
      </c>
      <c r="B5578" s="7" t="s">
        <v>1</v>
      </c>
      <c r="C5578" s="7" t="s">
        <v>2029</v>
      </c>
      <c r="D5578" s="8">
        <v>800231215</v>
      </c>
      <c r="E5578" s="1" t="str">
        <f>VLOOKUP(D5578,'[1]IPS REGISTRADAS'!B$9:C$3248,2,0)</f>
        <v xml:space="preserve">HOSPITAL DE SARARE E.S.E. </v>
      </c>
      <c r="F5578" s="9">
        <v>190137975.46000001</v>
      </c>
    </row>
    <row r="5579" spans="1:6" x14ac:dyDescent="0.25">
      <c r="A5579" s="7" t="s">
        <v>0</v>
      </c>
      <c r="B5579" s="7" t="s">
        <v>1</v>
      </c>
      <c r="C5579" s="7" t="s">
        <v>2029</v>
      </c>
      <c r="D5579" s="8">
        <v>830007355</v>
      </c>
      <c r="E5579" s="1" t="str">
        <f>VLOOKUP(D5579,'[1]IPS REGISTRADAS'!B$9:C$3248,2,0)</f>
        <v>FRESENIUS MEDICAL CARE  COLOMBIA DE BOGOTA D.C.</v>
      </c>
      <c r="F5579" s="9">
        <v>127909030.77</v>
      </c>
    </row>
    <row r="5580" spans="1:6" x14ac:dyDescent="0.25">
      <c r="A5580" s="7" t="s">
        <v>0</v>
      </c>
      <c r="B5580" s="7" t="s">
        <v>1</v>
      </c>
      <c r="C5580" s="7" t="s">
        <v>2029</v>
      </c>
      <c r="D5580" s="8">
        <v>890706833</v>
      </c>
      <c r="E5580" s="1" t="str">
        <f>VLOOKUP(D5580,'[1]IPS REGISTRADAS'!B$9:C$3248,2,0)</f>
        <v>HOSPITAL FEDERICO LLERAS ACOSTA DE IBAGUE E.S.E.</v>
      </c>
      <c r="F5580" s="9">
        <v>111794416.48999999</v>
      </c>
    </row>
    <row r="5581" spans="1:6" x14ac:dyDescent="0.25">
      <c r="A5581" s="7" t="s">
        <v>0</v>
      </c>
      <c r="B5581" s="7" t="s">
        <v>1</v>
      </c>
      <c r="C5581" s="7" t="s">
        <v>2029</v>
      </c>
      <c r="D5581" s="8">
        <v>900002780</v>
      </c>
      <c r="E5581" s="1" t="str">
        <f>VLOOKUP(D5581,'[1]IPS REGISTRADAS'!B$9:C$3248,2,0)</f>
        <v>FUNDACION CAMPBELL</v>
      </c>
      <c r="F5581" s="9">
        <v>419811670</v>
      </c>
    </row>
    <row r="5582" spans="1:6" x14ac:dyDescent="0.25">
      <c r="A5582" s="7" t="s">
        <v>7</v>
      </c>
      <c r="B5582" s="7" t="s">
        <v>8</v>
      </c>
      <c r="C5582" s="7" t="s">
        <v>2029</v>
      </c>
      <c r="D5582" s="8">
        <v>800094439</v>
      </c>
      <c r="E5582" s="1" t="str">
        <f>VLOOKUP(D5582,'[1]IPS REGISTRADAS'!B$9:C$3248,2,0)</f>
        <v>CATME DE BUCARAMANGA SANTANDER</v>
      </c>
      <c r="F5582" s="9">
        <v>12592261</v>
      </c>
    </row>
    <row r="5583" spans="1:6" x14ac:dyDescent="0.25">
      <c r="A5583" s="7" t="s">
        <v>7</v>
      </c>
      <c r="B5583" s="7" t="s">
        <v>8</v>
      </c>
      <c r="C5583" s="7" t="s">
        <v>2029</v>
      </c>
      <c r="D5583" s="8">
        <v>800130480</v>
      </c>
      <c r="E5583" s="1" t="str">
        <f>VLOOKUP(D5583,'[1]IPS REGISTRADAS'!B$9:C$3248,2,0)</f>
        <v>CENTRO DE MEDICINA NUCLEAR DEL TOLIMA LIMITADA</v>
      </c>
      <c r="F5583" s="9">
        <v>8632198</v>
      </c>
    </row>
    <row r="5584" spans="1:6" x14ac:dyDescent="0.25">
      <c r="A5584" s="7" t="s">
        <v>7</v>
      </c>
      <c r="B5584" s="7" t="s">
        <v>8</v>
      </c>
      <c r="C5584" s="7" t="s">
        <v>2029</v>
      </c>
      <c r="D5584" s="8">
        <v>804016365</v>
      </c>
      <c r="E5584" s="1" t="str">
        <f>VLOOKUP(D5584,'[1]IPS REGISTRADAS'!B$9:C$3248,2,0)</f>
        <v>E.S.E. HOSPITAL EL CARMEN DE SANTANDER</v>
      </c>
      <c r="F5584" s="9">
        <v>30258789</v>
      </c>
    </row>
    <row r="5585" spans="1:6" x14ac:dyDescent="0.25">
      <c r="A5585" s="7" t="s">
        <v>7</v>
      </c>
      <c r="B5585" s="7" t="s">
        <v>8</v>
      </c>
      <c r="C5585" s="7" t="s">
        <v>2029</v>
      </c>
      <c r="D5585" s="8">
        <v>890680033</v>
      </c>
      <c r="E5585" s="1" t="str">
        <f>VLOOKUP(D5585,'[1]IPS REGISTRADAS'!B$9:C$3248,2,0)</f>
        <v>E.S.E. HOSPITAL MARCO FELIPE AFANADOR DE TOCAIMA</v>
      </c>
      <c r="F5585" s="9">
        <v>1240896</v>
      </c>
    </row>
    <row r="5586" spans="1:6" x14ac:dyDescent="0.25">
      <c r="A5586" s="7" t="s">
        <v>7</v>
      </c>
      <c r="B5586" s="7" t="s">
        <v>8</v>
      </c>
      <c r="C5586" s="7" t="s">
        <v>2029</v>
      </c>
      <c r="D5586" s="8">
        <v>890801201</v>
      </c>
      <c r="E5586" s="1" t="str">
        <f>VLOOKUP(D5586,'[1]IPS REGISTRADAS'!B$9:C$3248,2,0)</f>
        <v>CRUZ ROJA COLOMBIANA SECCIONAL CALDAS MANIZALES</v>
      </c>
      <c r="F5586" s="9">
        <v>112810435</v>
      </c>
    </row>
    <row r="5587" spans="1:6" x14ac:dyDescent="0.25">
      <c r="A5587" s="7" t="s">
        <v>746</v>
      </c>
      <c r="B5587" s="7" t="s">
        <v>747</v>
      </c>
      <c r="C5587" s="7" t="s">
        <v>2029</v>
      </c>
      <c r="D5587" s="8">
        <v>800024390</v>
      </c>
      <c r="E5587" s="1" t="str">
        <f>VLOOKUP(D5587,'[1]IPS REGISTRADAS'!B$9:C$3248,2,0)</f>
        <v>DIME CLINICA NEUROCARDIOVACULAR S.A</v>
      </c>
      <c r="F5587" s="9">
        <v>121874578</v>
      </c>
    </row>
    <row r="5588" spans="1:6" x14ac:dyDescent="0.25">
      <c r="A5588" s="7" t="s">
        <v>746</v>
      </c>
      <c r="B5588" s="7" t="s">
        <v>747</v>
      </c>
      <c r="C5588" s="7" t="s">
        <v>2029</v>
      </c>
      <c r="D5588" s="8">
        <v>800178948</v>
      </c>
      <c r="E5588" s="1" t="str">
        <f>VLOOKUP(D5588,'[1]IPS REGISTRADAS'!B$9:C$3248,2,0)</f>
        <v>CLINICA LOS ANDES S.A</v>
      </c>
      <c r="F5588" s="9">
        <v>147000000</v>
      </c>
    </row>
    <row r="5589" spans="1:6" x14ac:dyDescent="0.25">
      <c r="A5589" s="7" t="s">
        <v>746</v>
      </c>
      <c r="B5589" s="7" t="s">
        <v>747</v>
      </c>
      <c r="C5589" s="7" t="s">
        <v>2029</v>
      </c>
      <c r="D5589" s="8">
        <v>800196433</v>
      </c>
      <c r="E5589" s="1" t="str">
        <f>VLOOKUP(D5589,'[1]IPS REGISTRADAS'!B$9:C$3248,2,0)</f>
        <v>HOSPITAL SIMON BOLIVAR E.S.E</v>
      </c>
      <c r="F5589" s="9">
        <v>34485135</v>
      </c>
    </row>
    <row r="5590" spans="1:6" x14ac:dyDescent="0.25">
      <c r="A5590" s="7" t="s">
        <v>746</v>
      </c>
      <c r="B5590" s="7" t="s">
        <v>747</v>
      </c>
      <c r="C5590" s="7" t="s">
        <v>2029</v>
      </c>
      <c r="D5590" s="8">
        <v>800223618</v>
      </c>
      <c r="E5590" s="1" t="str">
        <f>VLOOKUP(D5590,'[1]IPS REGISTRADAS'!B$9:C$3248,2,0)</f>
        <v>MEDINUCLEAR S.A.S. DE PASTO NARIÑO</v>
      </c>
      <c r="F5590" s="9">
        <v>452803034</v>
      </c>
    </row>
    <row r="5591" spans="1:6" x14ac:dyDescent="0.25">
      <c r="A5591" s="7" t="s">
        <v>746</v>
      </c>
      <c r="B5591" s="7" t="s">
        <v>747</v>
      </c>
      <c r="C5591" s="7" t="s">
        <v>2029</v>
      </c>
      <c r="D5591" s="8">
        <v>800231235</v>
      </c>
      <c r="E5591" s="1" t="str">
        <f>VLOOKUP(D5591,'[1]IPS REGISTRADAS'!B$9:C$3248,2,0)</f>
        <v>E.S.E. HOSPITAL UNIVERSITARIO SAN JORGE DE PEREIRA</v>
      </c>
      <c r="F5591" s="9">
        <v>6285128</v>
      </c>
    </row>
    <row r="5592" spans="1:6" x14ac:dyDescent="0.25">
      <c r="A5592" s="7" t="s">
        <v>746</v>
      </c>
      <c r="B5592" s="7" t="s">
        <v>747</v>
      </c>
      <c r="C5592" s="7" t="s">
        <v>2029</v>
      </c>
      <c r="D5592" s="8">
        <v>805002370</v>
      </c>
      <c r="E5592" s="1" t="str">
        <f>VLOOKUP(D5592,'[1]IPS REGISTRADAS'!B$9:C$3248,2,0)</f>
        <v>HOSPITRAUMA LIMITADA</v>
      </c>
      <c r="F5592" s="9">
        <v>19830748</v>
      </c>
    </row>
    <row r="5593" spans="1:6" x14ac:dyDescent="0.25">
      <c r="A5593" s="7" t="s">
        <v>746</v>
      </c>
      <c r="B5593" s="7" t="s">
        <v>747</v>
      </c>
      <c r="C5593" s="7" t="s">
        <v>2029</v>
      </c>
      <c r="D5593" s="8">
        <v>805017681</v>
      </c>
      <c r="E5593" s="1" t="str">
        <f>VLOOKUP(D5593,'[1]IPS REGISTRADAS'!B$9:C$3248,2,0)</f>
        <v>GAMANUCLEAR LTDA</v>
      </c>
      <c r="F5593" s="9">
        <v>46861679</v>
      </c>
    </row>
    <row r="5594" spans="1:6" x14ac:dyDescent="0.25">
      <c r="A5594" s="7" t="s">
        <v>746</v>
      </c>
      <c r="B5594" s="7" t="s">
        <v>747</v>
      </c>
      <c r="C5594" s="7" t="s">
        <v>2029</v>
      </c>
      <c r="D5594" s="8">
        <v>805027261</v>
      </c>
      <c r="E5594" s="1" t="str">
        <f>VLOOKUP(D5594,'[1]IPS REGISTRADAS'!B$9:C$3248,2,0)</f>
        <v>RED DE SALUD DEL CENTRO E.S.E. DE CALI VALLE</v>
      </c>
      <c r="F5594" s="9">
        <v>100000000</v>
      </c>
    </row>
    <row r="5595" spans="1:6" x14ac:dyDescent="0.25">
      <c r="A5595" s="7" t="s">
        <v>746</v>
      </c>
      <c r="B5595" s="7" t="s">
        <v>747</v>
      </c>
      <c r="C5595" s="7" t="s">
        <v>2029</v>
      </c>
      <c r="D5595" s="8">
        <v>813008574</v>
      </c>
      <c r="E5595" s="1" t="str">
        <f>VLOOKUP(D5595,'[1]IPS REGISTRADAS'!B$9:C$3248,2,0)</f>
        <v>MEGASALUD IPS LTDA</v>
      </c>
      <c r="F5595" s="9">
        <v>58984340</v>
      </c>
    </row>
    <row r="5596" spans="1:6" x14ac:dyDescent="0.25">
      <c r="A5596" s="7" t="s">
        <v>746</v>
      </c>
      <c r="B5596" s="7" t="s">
        <v>747</v>
      </c>
      <c r="C5596" s="7" t="s">
        <v>2029</v>
      </c>
      <c r="D5596" s="8">
        <v>814002261</v>
      </c>
      <c r="E5596" s="1" t="str">
        <f>VLOOKUP(D5596,'[1]IPS REGISTRADAS'!B$9:C$3248,2,0)</f>
        <v>FUNDACION OFTALMOLOGICA DE NARIÑO</v>
      </c>
      <c r="F5596" s="9">
        <v>357585511</v>
      </c>
    </row>
    <row r="5597" spans="1:6" x14ac:dyDescent="0.25">
      <c r="A5597" s="7" t="s">
        <v>746</v>
      </c>
      <c r="B5597" s="7" t="s">
        <v>747</v>
      </c>
      <c r="C5597" s="7" t="s">
        <v>2029</v>
      </c>
      <c r="D5597" s="8">
        <v>835000972</v>
      </c>
      <c r="E5597" s="1" t="str">
        <f>VLOOKUP(D5597,'[1]IPS REGISTRADAS'!B$9:C$3248,2,0)</f>
        <v>HOSPITAL MUNICIPAL LUIS ABLANQUE DE LA PLATA ESE</v>
      </c>
      <c r="F5597" s="9">
        <v>8437126</v>
      </c>
    </row>
    <row r="5598" spans="1:6" x14ac:dyDescent="0.25">
      <c r="A5598" s="7" t="s">
        <v>746</v>
      </c>
      <c r="B5598" s="7" t="s">
        <v>747</v>
      </c>
      <c r="C5598" s="7" t="s">
        <v>2029</v>
      </c>
      <c r="D5598" s="8">
        <v>837000974</v>
      </c>
      <c r="E5598" s="1" t="str">
        <f>VLOOKUP(D5598,'[1]IPS REGISTRADAS'!B$9:C$3248,2,0)</f>
        <v>SOCIEDAD  LAS LAJAS LTDA DE IPIALES NARIÑO</v>
      </c>
      <c r="F5598" s="9">
        <v>295701393</v>
      </c>
    </row>
    <row r="5599" spans="1:6" x14ac:dyDescent="0.25">
      <c r="A5599" s="7" t="s">
        <v>746</v>
      </c>
      <c r="B5599" s="7" t="s">
        <v>747</v>
      </c>
      <c r="C5599" s="7" t="s">
        <v>2029</v>
      </c>
      <c r="D5599" s="8">
        <v>840001036</v>
      </c>
      <c r="E5599" s="1" t="str">
        <f>VLOOKUP(D5599,'[1]IPS REGISTRADAS'!B$9:C$3248,2,0)</f>
        <v>CENTRO HOSPITAL DIVINO NIÑO E.S.E</v>
      </c>
      <c r="F5599" s="9">
        <v>153197575</v>
      </c>
    </row>
    <row r="5600" spans="1:6" x14ac:dyDescent="0.25">
      <c r="A5600" s="7" t="s">
        <v>746</v>
      </c>
      <c r="B5600" s="7" t="s">
        <v>747</v>
      </c>
      <c r="C5600" s="7" t="s">
        <v>2029</v>
      </c>
      <c r="D5600" s="8">
        <v>846001620</v>
      </c>
      <c r="E5600" s="1" t="str">
        <f>VLOOKUP(D5600,'[1]IPS REGISTRADAS'!B$9:C$3248,2,0)</f>
        <v>HOSPITAL SAN GABRIEL ARCANGEL E.S.E</v>
      </c>
      <c r="F5600" s="9">
        <v>108487615</v>
      </c>
    </row>
    <row r="5601" spans="1:6" x14ac:dyDescent="0.25">
      <c r="A5601" s="7" t="s">
        <v>746</v>
      </c>
      <c r="B5601" s="7" t="s">
        <v>747</v>
      </c>
      <c r="C5601" s="7" t="s">
        <v>2029</v>
      </c>
      <c r="D5601" s="8">
        <v>846003158</v>
      </c>
      <c r="E5601" s="1" t="str">
        <f>VLOOKUP(D5601,'[1]IPS REGISTRADAS'!B$9:C$3248,2,0)</f>
        <v>REHABILITAR DEL PUTUMAYO LTDA</v>
      </c>
      <c r="F5601" s="9">
        <v>25323526</v>
      </c>
    </row>
    <row r="5602" spans="1:6" x14ac:dyDescent="0.25">
      <c r="A5602" s="7" t="s">
        <v>746</v>
      </c>
      <c r="B5602" s="7" t="s">
        <v>747</v>
      </c>
      <c r="C5602" s="7" t="s">
        <v>2029</v>
      </c>
      <c r="D5602" s="8">
        <v>890000600</v>
      </c>
      <c r="E5602" s="1" t="str">
        <f>VLOOKUP(D5602,'[1]IPS REGISTRADAS'!B$9:C$3248,2,0)</f>
        <v>E.S.E. HOSPITAL LA MISERICORDIA DE CALARCA DE QUINDIO</v>
      </c>
      <c r="F5602" s="9">
        <v>1649815</v>
      </c>
    </row>
    <row r="5603" spans="1:6" x14ac:dyDescent="0.25">
      <c r="A5603" s="7" t="s">
        <v>746</v>
      </c>
      <c r="B5603" s="7" t="s">
        <v>747</v>
      </c>
      <c r="C5603" s="7" t="s">
        <v>2029</v>
      </c>
      <c r="D5603" s="8">
        <v>890300516</v>
      </c>
      <c r="E5603" s="1" t="str">
        <f>VLOOKUP(D5603,'[1]IPS REGISTRADAS'!B$9:C$3248,2,0)</f>
        <v>CLINICA SAN FERNANDO S.A.</v>
      </c>
      <c r="F5603" s="9">
        <v>13698799</v>
      </c>
    </row>
    <row r="5604" spans="1:6" x14ac:dyDescent="0.25">
      <c r="A5604" s="7" t="s">
        <v>746</v>
      </c>
      <c r="B5604" s="7" t="s">
        <v>747</v>
      </c>
      <c r="C5604" s="7" t="s">
        <v>2029</v>
      </c>
      <c r="D5604" s="8">
        <v>890303841</v>
      </c>
      <c r="E5604" s="1" t="str">
        <f>VLOOKUP(D5604,'[1]IPS REGISTRADAS'!B$9:C$3248,2,0)</f>
        <v>HOSPITAL DE SAN JUAN DE DIOS DE SANTIAGO DE CALI VALLE  DEL CAUCA</v>
      </c>
      <c r="F5604" s="9">
        <v>200197506</v>
      </c>
    </row>
    <row r="5605" spans="1:6" x14ac:dyDescent="0.25">
      <c r="A5605" s="7" t="s">
        <v>746</v>
      </c>
      <c r="B5605" s="7" t="s">
        <v>747</v>
      </c>
      <c r="C5605" s="7" t="s">
        <v>2029</v>
      </c>
      <c r="D5605" s="8">
        <v>890399047</v>
      </c>
      <c r="E5605" s="1" t="str">
        <f>VLOOKUP(D5605,'[1]IPS REGISTRADAS'!B$9:C$3248,2,0)</f>
        <v>HOSPITAL DEPARTAMENTAL MARIO CORREA DE CALI VALLE</v>
      </c>
      <c r="F5605" s="9">
        <v>73024772</v>
      </c>
    </row>
    <row r="5606" spans="1:6" x14ac:dyDescent="0.25">
      <c r="A5606" s="7" t="s">
        <v>746</v>
      </c>
      <c r="B5606" s="7" t="s">
        <v>747</v>
      </c>
      <c r="C5606" s="7" t="s">
        <v>2029</v>
      </c>
      <c r="D5606" s="8">
        <v>891180113</v>
      </c>
      <c r="E5606" s="1" t="str">
        <f>VLOOKUP(D5606,'[1]IPS REGISTRADAS'!B$9:C$3248,2,0)</f>
        <v>E.S.E. HOSPITAL ARSENIO REPIZO VANEGAS DE SAN AGUSTIN</v>
      </c>
      <c r="F5606" s="9">
        <v>1385032</v>
      </c>
    </row>
    <row r="5607" spans="1:6" x14ac:dyDescent="0.25">
      <c r="A5607" s="7" t="s">
        <v>746</v>
      </c>
      <c r="B5607" s="7" t="s">
        <v>747</v>
      </c>
      <c r="C5607" s="7" t="s">
        <v>2029</v>
      </c>
      <c r="D5607" s="8">
        <v>891200445</v>
      </c>
      <c r="E5607" s="1" t="str">
        <f>VLOOKUP(D5607,'[1]IPS REGISTRADAS'!B$9:C$3248,2,0)</f>
        <v>HOSPITAL SAN ANTONIO DE BARBACOAS NARIÑO</v>
      </c>
      <c r="F5607" s="9">
        <v>229522732</v>
      </c>
    </row>
    <row r="5608" spans="1:6" x14ac:dyDescent="0.25">
      <c r="A5608" s="7" t="s">
        <v>746</v>
      </c>
      <c r="B5608" s="7" t="s">
        <v>747</v>
      </c>
      <c r="C5608" s="7" t="s">
        <v>2029</v>
      </c>
      <c r="D5608" s="8">
        <v>891201410</v>
      </c>
      <c r="E5608" s="1" t="str">
        <f>VLOOKUP(D5608,'[1]IPS REGISTRADAS'!B$9:C$3248,2,0)</f>
        <v xml:space="preserve">HOSPITAL EL BUEN SAMARITANO E.S.E. </v>
      </c>
      <c r="F5608" s="9">
        <v>81809617</v>
      </c>
    </row>
    <row r="5609" spans="1:6" x14ac:dyDescent="0.25">
      <c r="A5609" s="7" t="s">
        <v>746</v>
      </c>
      <c r="B5609" s="7" t="s">
        <v>747</v>
      </c>
      <c r="C5609" s="7" t="s">
        <v>2029</v>
      </c>
      <c r="D5609" s="8">
        <v>891900343</v>
      </c>
      <c r="E5609" s="1" t="str">
        <f>VLOOKUP(D5609,'[1]IPS REGISTRADAS'!B$9:C$3248,2,0)</f>
        <v>HOSPITAL DEPARTAMENTAL SAN ANTONIO DE ROLDANILLO  E.S.E.</v>
      </c>
      <c r="F5609" s="9">
        <v>2141649</v>
      </c>
    </row>
    <row r="5610" spans="1:6" x14ac:dyDescent="0.25">
      <c r="A5610" s="7" t="s">
        <v>746</v>
      </c>
      <c r="B5610" s="7" t="s">
        <v>747</v>
      </c>
      <c r="C5610" s="7" t="s">
        <v>2029</v>
      </c>
      <c r="D5610" s="8">
        <v>891900367</v>
      </c>
      <c r="E5610" s="1" t="str">
        <f>VLOOKUP(D5610,'[1]IPS REGISTRADAS'!B$9:C$3248,2,0)</f>
        <v xml:space="preserve">HOSPITAL GONZALO CONTRERAS E.S.E. </v>
      </c>
      <c r="F5610" s="9">
        <v>2798169</v>
      </c>
    </row>
    <row r="5611" spans="1:6" x14ac:dyDescent="0.25">
      <c r="A5611" s="7" t="s">
        <v>746</v>
      </c>
      <c r="B5611" s="7" t="s">
        <v>747</v>
      </c>
      <c r="C5611" s="7" t="s">
        <v>2029</v>
      </c>
      <c r="D5611" s="8">
        <v>900126676</v>
      </c>
      <c r="E5611" s="1" t="str">
        <f>VLOOKUP(D5611,'[1]IPS REGISTRADAS'!B$9:C$3248,2,0)</f>
        <v>E.S.E.CENTRO DE SALUD SAN MIGUEL ARCANGEL DE OSPINO NARIÑO</v>
      </c>
      <c r="F5611" s="9">
        <v>9804018</v>
      </c>
    </row>
    <row r="5612" spans="1:6" x14ac:dyDescent="0.25">
      <c r="A5612" s="7" t="s">
        <v>746</v>
      </c>
      <c r="B5612" s="7" t="s">
        <v>747</v>
      </c>
      <c r="C5612" s="7" t="s">
        <v>2029</v>
      </c>
      <c r="D5612" s="8">
        <v>900142579</v>
      </c>
      <c r="E5612" s="1" t="str">
        <f>VLOOKUP(D5612,'[1]IPS REGISTRADAS'!B$9:C$3248,2,0)</f>
        <v>VIRGEN DE LOURDES DE BUESACO E.S.E</v>
      </c>
      <c r="F5612" s="9">
        <v>51059477</v>
      </c>
    </row>
    <row r="5613" spans="1:6" x14ac:dyDescent="0.25">
      <c r="A5613" s="7" t="s">
        <v>746</v>
      </c>
      <c r="B5613" s="7" t="s">
        <v>747</v>
      </c>
      <c r="C5613" s="7" t="s">
        <v>2029</v>
      </c>
      <c r="D5613" s="8">
        <v>900152344</v>
      </c>
      <c r="E5613" s="1" t="str">
        <f>VLOOKUP(D5613,'[1]IPS REGISTRADAS'!B$9:C$3248,2,0)</f>
        <v>SUMINISTROS INTEGRALES DE SALUD I.P.S. LTDA</v>
      </c>
      <c r="F5613" s="9">
        <v>5273775</v>
      </c>
    </row>
    <row r="5614" spans="1:6" x14ac:dyDescent="0.25">
      <c r="A5614" s="7" t="s">
        <v>746</v>
      </c>
      <c r="B5614" s="7" t="s">
        <v>747</v>
      </c>
      <c r="C5614" s="7" t="s">
        <v>2029</v>
      </c>
      <c r="D5614" s="8">
        <v>900154361</v>
      </c>
      <c r="E5614" s="1" t="str">
        <f>VLOOKUP(D5614,'[1]IPS REGISTRADAS'!B$9:C$3248,2,0)</f>
        <v>CENTRO DE SALUD TABLON DEL TABLON DE GOMEZ E.S.E.</v>
      </c>
      <c r="F5614" s="9">
        <v>32861294</v>
      </c>
    </row>
    <row r="5615" spans="1:6" x14ac:dyDescent="0.25">
      <c r="A5615" s="7" t="s">
        <v>746</v>
      </c>
      <c r="B5615" s="7" t="s">
        <v>747</v>
      </c>
      <c r="C5615" s="7" t="s">
        <v>2029</v>
      </c>
      <c r="D5615" s="8">
        <v>900190473</v>
      </c>
      <c r="E5615" s="1" t="str">
        <f>VLOOKUP(D5615,'[1]IPS REGISTRADAS'!B$9:C$3248,2,0)</f>
        <v>IPS MUNICIPAL DE IPIALES E.S.E</v>
      </c>
      <c r="F5615" s="9">
        <v>92209552</v>
      </c>
    </row>
    <row r="5616" spans="1:6" x14ac:dyDescent="0.25">
      <c r="A5616" s="7" t="s">
        <v>746</v>
      </c>
      <c r="B5616" s="7" t="s">
        <v>747</v>
      </c>
      <c r="C5616" s="7" t="s">
        <v>2029</v>
      </c>
      <c r="D5616" s="8">
        <v>900228989</v>
      </c>
      <c r="E5616" s="1" t="str">
        <f>VLOOKUP(D5616,'[1]IPS REGISTRADAS'!B$9:C$3248,2,0)</f>
        <v>CLINICA SANTA SOFIA DEL PACIFICO LTDA</v>
      </c>
      <c r="F5616" s="9">
        <v>258361959</v>
      </c>
    </row>
    <row r="5617" spans="1:6" x14ac:dyDescent="0.25">
      <c r="A5617" s="7" t="s">
        <v>746</v>
      </c>
      <c r="B5617" s="7" t="s">
        <v>747</v>
      </c>
      <c r="C5617" s="7" t="s">
        <v>2029</v>
      </c>
      <c r="D5617" s="8">
        <v>900328323</v>
      </c>
      <c r="E5617" s="1" t="str">
        <f>VLOOKUP(D5617,'[1]IPS REGISTRADAS'!B$9:C$3248,2,0)</f>
        <v>MIOCARDIO S.A.S</v>
      </c>
      <c r="F5617" s="9">
        <v>4846531</v>
      </c>
    </row>
    <row r="5618" spans="1:6" x14ac:dyDescent="0.25">
      <c r="A5618" s="7" t="s">
        <v>746</v>
      </c>
      <c r="B5618" s="7" t="s">
        <v>747</v>
      </c>
      <c r="C5618" s="7" t="s">
        <v>2029</v>
      </c>
      <c r="D5618" s="8">
        <v>900434749</v>
      </c>
      <c r="E5618" s="1" t="str">
        <f>VLOOKUP(D5618,'[1]IPS REGISTRADAS'!B$9:C$3248,2,0)</f>
        <v>LABORATORIO CLINICO ACACIAS IPS SAS</v>
      </c>
      <c r="F5618" s="9">
        <v>1060019</v>
      </c>
    </row>
    <row r="5619" spans="1:6" x14ac:dyDescent="0.25">
      <c r="A5619" s="7" t="s">
        <v>0</v>
      </c>
      <c r="B5619" s="7" t="s">
        <v>1</v>
      </c>
      <c r="C5619" s="7" t="s">
        <v>2029</v>
      </c>
      <c r="D5619" s="8">
        <v>900056127</v>
      </c>
      <c r="E5619" s="1" t="str">
        <f>VLOOKUP(D5619,'[1]IPS REGISTRADAS'!B$9:C$3248,2,0)</f>
        <v>NEONATOLOGOS DE SUCRE LTDA</v>
      </c>
      <c r="F5619" s="9">
        <v>14968687</v>
      </c>
    </row>
    <row r="5620" spans="1:6" x14ac:dyDescent="0.25">
      <c r="A5620" s="7" t="s">
        <v>7</v>
      </c>
      <c r="B5620" s="7" t="s">
        <v>8</v>
      </c>
      <c r="C5620" s="7" t="s">
        <v>2029</v>
      </c>
      <c r="D5620" s="8">
        <v>807008857</v>
      </c>
      <c r="E5620" s="1" t="str">
        <f>VLOOKUP(D5620,'[1]IPS REGISTRADAS'!B$9:C$3248,2,0)</f>
        <v>E.S.E. HOSPITAL REGIONAL NORTE</v>
      </c>
      <c r="F5620" s="9">
        <v>3461528</v>
      </c>
    </row>
    <row r="5621" spans="1:6" x14ac:dyDescent="0.25">
      <c r="A5621" s="7" t="s">
        <v>7</v>
      </c>
      <c r="B5621" s="7" t="s">
        <v>8</v>
      </c>
      <c r="C5621" s="7" t="s">
        <v>2029</v>
      </c>
      <c r="D5621" s="8">
        <v>809002913</v>
      </c>
      <c r="E5621" s="1" t="str">
        <f>VLOOKUP(D5621,'[1]IPS REGISTRADAS'!B$9:C$3248,2,0)</f>
        <v>PROMOVER LTDA DE IBAGUÉ TOLIMA</v>
      </c>
      <c r="F5621" s="9">
        <v>21143985</v>
      </c>
    </row>
    <row r="5622" spans="1:6" x14ac:dyDescent="0.25">
      <c r="A5622" s="7" t="s">
        <v>7</v>
      </c>
      <c r="B5622" s="7" t="s">
        <v>8</v>
      </c>
      <c r="C5622" s="7" t="s">
        <v>2029</v>
      </c>
      <c r="D5622" s="8">
        <v>890801989</v>
      </c>
      <c r="E5622" s="1" t="str">
        <f>VLOOKUP(D5622,'[1]IPS REGISTRADAS'!B$9:C$3248,2,0)</f>
        <v>HOSPITAL DEPARTAMENTAL SAN JUAN  DE DIOS DE RIOSUCIO CALDAS</v>
      </c>
      <c r="F5622" s="9">
        <v>90128914</v>
      </c>
    </row>
    <row r="5623" spans="1:6" x14ac:dyDescent="0.25">
      <c r="A5623" s="7" t="s">
        <v>7</v>
      </c>
      <c r="B5623" s="7" t="s">
        <v>8</v>
      </c>
      <c r="C5623" s="7" t="s">
        <v>2029</v>
      </c>
      <c r="D5623" s="8">
        <v>891855039</v>
      </c>
      <c r="E5623" s="1" t="str">
        <f>VLOOKUP(D5623,'[1]IPS REGISTRADAS'!B$9:C$3248,2,0)</f>
        <v xml:space="preserve">HOSPITAL REGIONAL DE SOGAMOSO E.S.E. </v>
      </c>
      <c r="F5623" s="9">
        <v>2300689</v>
      </c>
    </row>
    <row r="5624" spans="1:6" x14ac:dyDescent="0.25">
      <c r="A5624" s="7" t="s">
        <v>7</v>
      </c>
      <c r="B5624" s="7" t="s">
        <v>8</v>
      </c>
      <c r="C5624" s="7" t="s">
        <v>2029</v>
      </c>
      <c r="D5624" s="8">
        <v>816007055</v>
      </c>
      <c r="E5624" s="1" t="str">
        <f>VLOOKUP(D5624,'[1]IPS REGISTRADAS'!B$9:C$3248,2,0)</f>
        <v>INSTITUTO DE EPILEPSIA Y PARKINSON DEL EJE CAFETERO S.A</v>
      </c>
      <c r="F5624" s="9">
        <v>127469748</v>
      </c>
    </row>
    <row r="5625" spans="1:6" x14ac:dyDescent="0.25">
      <c r="A5625" s="7" t="s">
        <v>7</v>
      </c>
      <c r="B5625" s="7" t="s">
        <v>8</v>
      </c>
      <c r="C5625" s="7" t="s">
        <v>2029</v>
      </c>
      <c r="D5625" s="8">
        <v>860035992</v>
      </c>
      <c r="E5625" s="1" t="str">
        <f>VLOOKUP(D5625,'[1]IPS REGISTRADAS'!B$9:C$3248,2,0)</f>
        <v>FUNDACION CARDIO INFANTIL -INSTITUTO DE CARDIOLOGIA  DE BOGOTA</v>
      </c>
      <c r="F5625" s="9">
        <v>38753045</v>
      </c>
    </row>
    <row r="5626" spans="1:6" x14ac:dyDescent="0.25">
      <c r="A5626" s="7" t="s">
        <v>7</v>
      </c>
      <c r="B5626" s="7" t="s">
        <v>8</v>
      </c>
      <c r="C5626" s="7" t="s">
        <v>2029</v>
      </c>
      <c r="D5626" s="8">
        <v>890680032</v>
      </c>
      <c r="E5626" s="1" t="str">
        <f>VLOOKUP(D5626,'[1]IPS REGISTRADAS'!B$9:C$3248,2,0)</f>
        <v>HOSPITAL LOCAL SAN FRANCISCO DE VIOTA</v>
      </c>
      <c r="F5626" s="9">
        <v>15727343</v>
      </c>
    </row>
    <row r="5627" spans="1:6" x14ac:dyDescent="0.25">
      <c r="A5627" s="7" t="s">
        <v>7</v>
      </c>
      <c r="B5627" s="7" t="s">
        <v>8</v>
      </c>
      <c r="C5627" s="7" t="s">
        <v>2029</v>
      </c>
      <c r="D5627" s="8">
        <v>900007922</v>
      </c>
      <c r="E5627" s="1" t="str">
        <f>VLOOKUP(D5627,'[1]IPS REGISTRADAS'!B$9:C$3248,2,0)</f>
        <v>AUDIOMEDICA EU</v>
      </c>
      <c r="F5627" s="9">
        <v>2216705</v>
      </c>
    </row>
    <row r="5628" spans="1:6" x14ac:dyDescent="0.25">
      <c r="A5628" s="7" t="s">
        <v>7</v>
      </c>
      <c r="B5628" s="7" t="s">
        <v>8</v>
      </c>
      <c r="C5628" s="7" t="s">
        <v>2029</v>
      </c>
      <c r="D5628" s="8">
        <v>900343345</v>
      </c>
      <c r="E5628" s="1" t="str">
        <f>VLOOKUP(D5628,'[1]IPS REGISTRADAS'!B$9:C$3248,2,0)</f>
        <v>UNIDAD DE SALUD Y CUIDADOS DE ALTOS RIESGOS J.A.P LTDA</v>
      </c>
      <c r="F5628" s="9">
        <v>6186143</v>
      </c>
    </row>
    <row r="5629" spans="1:6" x14ac:dyDescent="0.25">
      <c r="A5629" s="7" t="s">
        <v>7</v>
      </c>
      <c r="B5629" s="7" t="s">
        <v>8</v>
      </c>
      <c r="C5629" s="7" t="s">
        <v>2029</v>
      </c>
      <c r="D5629" s="8">
        <v>805027261</v>
      </c>
      <c r="E5629" s="1" t="str">
        <f>VLOOKUP(D5629,'[1]IPS REGISTRADAS'!B$9:C$3248,2,0)</f>
        <v>RED DE SALUD DEL CENTRO E.S.E. DE CALI VALLE</v>
      </c>
      <c r="F5629" s="9">
        <v>3312098</v>
      </c>
    </row>
    <row r="5630" spans="1:6" x14ac:dyDescent="0.25">
      <c r="A5630" s="7" t="s">
        <v>7</v>
      </c>
      <c r="B5630" s="7" t="s">
        <v>8</v>
      </c>
      <c r="C5630" s="7" t="s">
        <v>2029</v>
      </c>
      <c r="D5630" s="8">
        <v>817003166</v>
      </c>
      <c r="E5630" s="1" t="str">
        <f>VLOOKUP(D5630,'[1]IPS REGISTRADAS'!B$9:C$3248,2,0)</f>
        <v>CLINICA LA ESTANCIA DE POPAYAN CAUCA</v>
      </c>
      <c r="F5630" s="9">
        <v>2373767</v>
      </c>
    </row>
    <row r="5631" spans="1:6" x14ac:dyDescent="0.25">
      <c r="A5631" s="7" t="s">
        <v>7</v>
      </c>
      <c r="B5631" s="7" t="s">
        <v>8</v>
      </c>
      <c r="C5631" s="7" t="s">
        <v>2029</v>
      </c>
      <c r="D5631" s="8">
        <v>900381084</v>
      </c>
      <c r="E5631" s="1" t="str">
        <f>VLOOKUP(D5631,'[1]IPS REGISTRADAS'!B$9:C$3248,2,0)</f>
        <v>CORPO MEDICAL S.A.S.</v>
      </c>
      <c r="F5631" s="9">
        <v>75494702</v>
      </c>
    </row>
    <row r="5632" spans="1:6" x14ac:dyDescent="0.25">
      <c r="A5632" s="7" t="s">
        <v>7</v>
      </c>
      <c r="B5632" s="7" t="s">
        <v>8</v>
      </c>
      <c r="C5632" s="7" t="s">
        <v>2029</v>
      </c>
      <c r="D5632" s="8">
        <v>900562697</v>
      </c>
      <c r="E5632" s="1" t="str">
        <f>VLOOKUP(D5632,'[1]IPS REGISTRADAS'!B$9:C$3248,2,0)</f>
        <v>UCIKIDS S.A.S</v>
      </c>
      <c r="F5632" s="9">
        <v>20370613</v>
      </c>
    </row>
    <row r="5633" spans="1:6" x14ac:dyDescent="0.25">
      <c r="A5633" s="7" t="s">
        <v>11</v>
      </c>
      <c r="B5633" s="7" t="s">
        <v>12</v>
      </c>
      <c r="C5633" s="7" t="s">
        <v>2029</v>
      </c>
      <c r="D5633" s="8">
        <v>800123106</v>
      </c>
      <c r="E5633" s="1" t="str">
        <f>VLOOKUP(D5633,'[1]IPS REGISTRADAS'!B$9:C$3248,2,0)</f>
        <v xml:space="preserve">E.S.E. HOSPITAL VENANCIO DIAZ DIAZ DE SABANETA </v>
      </c>
      <c r="F5633" s="9">
        <v>12391038</v>
      </c>
    </row>
    <row r="5634" spans="1:6" x14ac:dyDescent="0.25">
      <c r="A5634" s="7" t="s">
        <v>11</v>
      </c>
      <c r="B5634" s="7" t="s">
        <v>12</v>
      </c>
      <c r="C5634" s="7" t="s">
        <v>2029</v>
      </c>
      <c r="D5634" s="8">
        <v>800231215</v>
      </c>
      <c r="E5634" s="1" t="str">
        <f>VLOOKUP(D5634,'[1]IPS REGISTRADAS'!B$9:C$3248,2,0)</f>
        <v xml:space="preserve">HOSPITAL DE SARARE E.S.E. </v>
      </c>
      <c r="F5634" s="9">
        <v>2400000</v>
      </c>
    </row>
    <row r="5635" spans="1:6" x14ac:dyDescent="0.25">
      <c r="A5635" s="7" t="s">
        <v>11</v>
      </c>
      <c r="B5635" s="7" t="s">
        <v>12</v>
      </c>
      <c r="C5635" s="7" t="s">
        <v>2029</v>
      </c>
      <c r="D5635" s="8">
        <v>807000799</v>
      </c>
      <c r="E5635" s="1" t="str">
        <f>VLOOKUP(D5635,'[1]IPS REGISTRADAS'!B$9:C$3248,2,0)</f>
        <v>URONORTE LTDA</v>
      </c>
      <c r="F5635" s="9">
        <v>29400000</v>
      </c>
    </row>
    <row r="5636" spans="1:6" x14ac:dyDescent="0.25">
      <c r="A5636" s="7" t="s">
        <v>11</v>
      </c>
      <c r="B5636" s="7" t="s">
        <v>12</v>
      </c>
      <c r="C5636" s="7" t="s">
        <v>2029</v>
      </c>
      <c r="D5636" s="8">
        <v>819004595</v>
      </c>
      <c r="E5636" s="1" t="str">
        <f>VLOOKUP(D5636,'[1]IPS REGISTRADAS'!B$9:C$3248,2,0)</f>
        <v>IPS SAN JOSE DE SITIO NUEVO MAGDALENA</v>
      </c>
      <c r="F5636" s="9">
        <v>1172864</v>
      </c>
    </row>
    <row r="5637" spans="1:6" x14ac:dyDescent="0.25">
      <c r="A5637" s="7" t="s">
        <v>11</v>
      </c>
      <c r="B5637" s="7" t="s">
        <v>12</v>
      </c>
      <c r="C5637" s="7" t="s">
        <v>2029</v>
      </c>
      <c r="D5637" s="8">
        <v>824000687</v>
      </c>
      <c r="E5637" s="1" t="str">
        <f>VLOOKUP(D5637,'[1]IPS REGISTRADAS'!B$9:C$3248,2,0)</f>
        <v>SOCIEDAD DE ONCOLOGIA Y HEMATOLOGIA DEL CESAR LTDA DE VALLEDUPAR CESAR</v>
      </c>
      <c r="F5637" s="9">
        <v>49000000</v>
      </c>
    </row>
    <row r="5638" spans="1:6" x14ac:dyDescent="0.25">
      <c r="A5638" s="7" t="s">
        <v>11</v>
      </c>
      <c r="B5638" s="7" t="s">
        <v>12</v>
      </c>
      <c r="C5638" s="7" t="s">
        <v>2029</v>
      </c>
      <c r="D5638" s="8">
        <v>892300175</v>
      </c>
      <c r="E5638" s="1" t="str">
        <f>VLOOKUP(D5638,'[1]IPS REGISTRADAS'!B$9:C$3248,2,0)</f>
        <v>HOSPITAL REGIONAL SAN ANGRES E.S.E. DE CHIRIGUANA</v>
      </c>
      <c r="F5638" s="9">
        <v>15956499</v>
      </c>
    </row>
    <row r="5639" spans="1:6" x14ac:dyDescent="0.25">
      <c r="A5639" s="7" t="s">
        <v>11</v>
      </c>
      <c r="B5639" s="7" t="s">
        <v>12</v>
      </c>
      <c r="C5639" s="7" t="s">
        <v>2029</v>
      </c>
      <c r="D5639" s="8">
        <v>900067136</v>
      </c>
      <c r="E5639" s="1" t="str">
        <f>VLOOKUP(D5639,'[1]IPS REGISTRADAS'!B$9:C$3248,2,0)</f>
        <v>HOSPITAL REGIONAL DE VELEZ E.S.E</v>
      </c>
      <c r="F5639" s="9">
        <v>65001648</v>
      </c>
    </row>
    <row r="5640" spans="1:6" x14ac:dyDescent="0.25">
      <c r="A5640" s="7" t="s">
        <v>11</v>
      </c>
      <c r="B5640" s="7" t="s">
        <v>12</v>
      </c>
      <c r="C5640" s="7" t="s">
        <v>2029</v>
      </c>
      <c r="D5640" s="8">
        <v>900187288</v>
      </c>
      <c r="E5640" s="1" t="str">
        <f>VLOOKUP(D5640,'[1]IPS REGISTRADAS'!B$9:C$3248,2,0)</f>
        <v>CLINICA SANTA TERESA DE FUNDACION MAGDALENA</v>
      </c>
      <c r="F5640" s="9">
        <v>90240779</v>
      </c>
    </row>
    <row r="5641" spans="1:6" x14ac:dyDescent="0.25">
      <c r="A5641" s="7" t="s">
        <v>11</v>
      </c>
      <c r="B5641" s="7" t="s">
        <v>12</v>
      </c>
      <c r="C5641" s="7" t="s">
        <v>2029</v>
      </c>
      <c r="D5641" s="8">
        <v>900438600</v>
      </c>
      <c r="E5641" s="1" t="str">
        <f>VLOOKUP(D5641,'[1]IPS REGISTRADAS'!B$9:C$3248,2,0)</f>
        <v>PANORAMA IPS S.A.S.</v>
      </c>
      <c r="F5641" s="9">
        <v>116474348</v>
      </c>
    </row>
    <row r="5642" spans="1:6" x14ac:dyDescent="0.25">
      <c r="A5642" s="7" t="s">
        <v>7</v>
      </c>
      <c r="B5642" s="7" t="s">
        <v>8</v>
      </c>
      <c r="C5642" s="7" t="s">
        <v>2029</v>
      </c>
      <c r="D5642" s="8">
        <v>807004665</v>
      </c>
      <c r="E5642" s="1" t="str">
        <f>VLOOKUP(D5642,'[1]IPS REGISTRADAS'!B$9:C$3248,2,0)</f>
        <v>E.S.E. HOSPITAL JUAN LUIS LONDOÑO DE EL ZULIA NORTE DE SANTANDER</v>
      </c>
      <c r="F5642" s="9">
        <v>1726122</v>
      </c>
    </row>
    <row r="5643" spans="1:6" x14ac:dyDescent="0.25">
      <c r="A5643" s="7" t="s">
        <v>7</v>
      </c>
      <c r="B5643" s="7" t="s">
        <v>8</v>
      </c>
      <c r="C5643" s="7" t="s">
        <v>2029</v>
      </c>
      <c r="D5643" s="8">
        <v>890000671</v>
      </c>
      <c r="E5643" s="1" t="str">
        <f>VLOOKUP(D5643,'[1]IPS REGISTRADAS'!B$9:C$3248,2,0)</f>
        <v>HOSPITAL SAN VICENTE DE PAUL DE CIRCACIA</v>
      </c>
      <c r="F5643" s="9">
        <v>3983932</v>
      </c>
    </row>
    <row r="5644" spans="1:6" x14ac:dyDescent="0.25">
      <c r="A5644" s="7" t="s">
        <v>7</v>
      </c>
      <c r="B5644" s="7" t="s">
        <v>8</v>
      </c>
      <c r="C5644" s="7" t="s">
        <v>2029</v>
      </c>
      <c r="D5644" s="8">
        <v>900229038</v>
      </c>
      <c r="E5644" s="1" t="str">
        <f>VLOOKUP(D5644,'[1]IPS REGISTRADAS'!B$9:C$3248,2,0)</f>
        <v>SOMEFYR LTDA</v>
      </c>
      <c r="F5644" s="9">
        <v>9861667</v>
      </c>
    </row>
    <row r="5645" spans="1:6" x14ac:dyDescent="0.25">
      <c r="A5645" s="7" t="s">
        <v>7</v>
      </c>
      <c r="B5645" s="7" t="s">
        <v>8</v>
      </c>
      <c r="C5645" s="7" t="s">
        <v>2029</v>
      </c>
      <c r="D5645" s="8">
        <v>900393910</v>
      </c>
      <c r="E5645" s="1" t="str">
        <f>VLOOKUP(D5645,'[1]IPS REGISTRADAS'!B$9:C$3248,2,0)</f>
        <v>CUIDAR Y BIENESTAR S.A.S.</v>
      </c>
      <c r="F5645" s="9">
        <v>27151050</v>
      </c>
    </row>
    <row r="5646" spans="1:6" x14ac:dyDescent="0.25">
      <c r="A5646" s="7" t="s">
        <v>746</v>
      </c>
      <c r="B5646" s="7" t="s">
        <v>747</v>
      </c>
      <c r="C5646" s="7" t="s">
        <v>2029</v>
      </c>
      <c r="D5646" s="8">
        <v>800014918</v>
      </c>
      <c r="E5646" s="1" t="str">
        <f>VLOOKUP(D5646,'[1]IPS REGISTRADAS'!B$9:C$3248,2,0)</f>
        <v>HOSPITAL UNIVERSITARIO ERASMO MEOZ E.S.E</v>
      </c>
      <c r="F5646" s="9">
        <v>3041879</v>
      </c>
    </row>
    <row r="5647" spans="1:6" x14ac:dyDescent="0.25">
      <c r="A5647" s="7" t="s">
        <v>746</v>
      </c>
      <c r="B5647" s="7" t="s">
        <v>747</v>
      </c>
      <c r="C5647" s="7" t="s">
        <v>2029</v>
      </c>
      <c r="D5647" s="8">
        <v>814001329</v>
      </c>
      <c r="E5647" s="1" t="str">
        <f>VLOOKUP(D5647,'[1]IPS REGISTRADAS'!B$9:C$3248,2,0)</f>
        <v>ESE HOSPITAL CUMBAL NARIÑO</v>
      </c>
      <c r="F5647" s="9">
        <v>8878936</v>
      </c>
    </row>
    <row r="5648" spans="1:6" x14ac:dyDescent="0.25">
      <c r="A5648" s="7" t="s">
        <v>746</v>
      </c>
      <c r="B5648" s="7" t="s">
        <v>747</v>
      </c>
      <c r="C5648" s="7" t="s">
        <v>2029</v>
      </c>
      <c r="D5648" s="8">
        <v>814003182</v>
      </c>
      <c r="E5648" s="1" t="str">
        <f>VLOOKUP(D5648,'[1]IPS REGISTRADAS'!B$9:C$3248,2,0)</f>
        <v>CENTRO HOSPITAL LUIS ANTONIO MONTERO E.S.E</v>
      </c>
      <c r="F5648" s="9">
        <v>16831176</v>
      </c>
    </row>
    <row r="5649" spans="1:6" x14ac:dyDescent="0.25">
      <c r="A5649" s="7" t="s">
        <v>746</v>
      </c>
      <c r="B5649" s="7" t="s">
        <v>747</v>
      </c>
      <c r="C5649" s="7" t="s">
        <v>2029</v>
      </c>
      <c r="D5649" s="8">
        <v>814006625</v>
      </c>
      <c r="E5649" s="1" t="str">
        <f>VLOOKUP(D5649,'[1]IPS REGISTRADAS'!B$9:C$3248,2,0)</f>
        <v>CENTRO DE SALUD SANTIAGO DE MALLAMA E.S.E</v>
      </c>
      <c r="F5649" s="9">
        <v>43519035</v>
      </c>
    </row>
    <row r="5650" spans="1:6" x14ac:dyDescent="0.25">
      <c r="A5650" s="7" t="s">
        <v>746</v>
      </c>
      <c r="B5650" s="7" t="s">
        <v>747</v>
      </c>
      <c r="C5650" s="7" t="s">
        <v>2029</v>
      </c>
      <c r="D5650" s="8">
        <v>817005169</v>
      </c>
      <c r="E5650" s="1" t="str">
        <f>VLOOKUP(D5650,'[1]IPS REGISTRADAS'!B$9:C$3248,2,0)</f>
        <v>CENTRO DE DIAGNOSTICO PERINATAL E.U.</v>
      </c>
      <c r="F5650" s="9">
        <v>7412325</v>
      </c>
    </row>
    <row r="5651" spans="1:6" x14ac:dyDescent="0.25">
      <c r="A5651" s="7" t="s">
        <v>746</v>
      </c>
      <c r="B5651" s="7" t="s">
        <v>747</v>
      </c>
      <c r="C5651" s="7" t="s">
        <v>2029</v>
      </c>
      <c r="D5651" s="8">
        <v>830077644</v>
      </c>
      <c r="E5651" s="1" t="str">
        <f>VLOOKUP(D5651,'[1]IPS REGISTRADAS'!B$9:C$3248,2,0)</f>
        <v>HOSPITAL CENTRO ORIENTE E.S.E II NIVEL</v>
      </c>
      <c r="F5651" s="9">
        <v>5634208</v>
      </c>
    </row>
    <row r="5652" spans="1:6" x14ac:dyDescent="0.25">
      <c r="A5652" s="7" t="s">
        <v>746</v>
      </c>
      <c r="B5652" s="7" t="s">
        <v>747</v>
      </c>
      <c r="C5652" s="7" t="s">
        <v>2029</v>
      </c>
      <c r="D5652" s="8">
        <v>830106376</v>
      </c>
      <c r="E5652" s="1" t="str">
        <f>VLOOKUP(D5652,'[1]IPS REGISTRADAS'!B$9:C$3248,2,0)</f>
        <v>CORPORACION IPS SALUDCOOP</v>
      </c>
      <c r="F5652" s="9">
        <v>2301650</v>
      </c>
    </row>
    <row r="5653" spans="1:6" x14ac:dyDescent="0.25">
      <c r="A5653" s="7" t="s">
        <v>746</v>
      </c>
      <c r="B5653" s="7" t="s">
        <v>747</v>
      </c>
      <c r="C5653" s="7" t="s">
        <v>2029</v>
      </c>
      <c r="D5653" s="8">
        <v>891380103</v>
      </c>
      <c r="E5653" s="1" t="str">
        <f>VLOOKUP(D5653,'[1]IPS REGISTRADAS'!B$9:C$3248,2,0)</f>
        <v>HOSPITAL SAN RAFAEL DE EL CERRITO VALLE</v>
      </c>
      <c r="F5653" s="9">
        <v>22600276</v>
      </c>
    </row>
    <row r="5654" spans="1:6" x14ac:dyDescent="0.25">
      <c r="A5654" s="7" t="s">
        <v>746</v>
      </c>
      <c r="B5654" s="7" t="s">
        <v>747</v>
      </c>
      <c r="C5654" s="7" t="s">
        <v>2029</v>
      </c>
      <c r="D5654" s="8">
        <v>891900414</v>
      </c>
      <c r="E5654" s="1" t="str">
        <f>VLOOKUP(D5654,'[1]IPS REGISTRADAS'!B$9:C$3248,2,0)</f>
        <v>E.S.E.HOSPITAL SANTA ANA DE BOLIVAR VALLE DEL CAUCA</v>
      </c>
      <c r="F5654" s="9">
        <v>1424323</v>
      </c>
    </row>
    <row r="5655" spans="1:6" x14ac:dyDescent="0.25">
      <c r="A5655" s="7" t="s">
        <v>746</v>
      </c>
      <c r="B5655" s="7" t="s">
        <v>747</v>
      </c>
      <c r="C5655" s="7" t="s">
        <v>2029</v>
      </c>
      <c r="D5655" s="8">
        <v>891901296</v>
      </c>
      <c r="E5655" s="1" t="str">
        <f>VLOOKUP(D5655,'[1]IPS REGISTRADAS'!B$9:C$3248,2,0)</f>
        <v>HOSPITAL SANTA LUCIA DE EL DOVIO E.S.E.</v>
      </c>
      <c r="F5655" s="9">
        <v>1080408</v>
      </c>
    </row>
    <row r="5656" spans="1:6" x14ac:dyDescent="0.25">
      <c r="A5656" s="7" t="s">
        <v>746</v>
      </c>
      <c r="B5656" s="7" t="s">
        <v>747</v>
      </c>
      <c r="C5656" s="7" t="s">
        <v>2029</v>
      </c>
      <c r="D5656" s="8">
        <v>900011824</v>
      </c>
      <c r="E5656" s="1" t="str">
        <f>VLOOKUP(D5656,'[1]IPS REGISTRADAS'!B$9:C$3248,2,0)</f>
        <v>RADIOLOGOS ASOCIADOS DEL PACIFICO LIMITADA IPS</v>
      </c>
      <c r="F5656" s="9">
        <v>28888969</v>
      </c>
    </row>
    <row r="5657" spans="1:6" x14ac:dyDescent="0.25">
      <c r="A5657" s="7" t="s">
        <v>746</v>
      </c>
      <c r="B5657" s="7" t="s">
        <v>747</v>
      </c>
      <c r="C5657" s="7" t="s">
        <v>2029</v>
      </c>
      <c r="D5657" s="8">
        <v>900101736</v>
      </c>
      <c r="E5657" s="1" t="str">
        <f>VLOOKUP(D5657,'[1]IPS REGISTRADAS'!B$9:C$3248,2,0)</f>
        <v>IPS GESTIONAR BIENESTAR DE TUQUERRES ANRIÑO</v>
      </c>
      <c r="F5657" s="9">
        <v>33931065</v>
      </c>
    </row>
    <row r="5658" spans="1:6" x14ac:dyDescent="0.25">
      <c r="A5658" s="7" t="s">
        <v>746</v>
      </c>
      <c r="B5658" s="7" t="s">
        <v>747</v>
      </c>
      <c r="C5658" s="7" t="s">
        <v>2029</v>
      </c>
      <c r="D5658" s="8">
        <v>900122524</v>
      </c>
      <c r="E5658" s="1" t="str">
        <f>VLOOKUP(D5658,'[1]IPS REGISTRADAS'!B$9:C$3248,2,0)</f>
        <v xml:space="preserve">CENTRO DE SALUD MUNICIPAL DE CARTAGO E.S.E. </v>
      </c>
      <c r="F5658" s="9">
        <v>11016618</v>
      </c>
    </row>
    <row r="5659" spans="1:6" x14ac:dyDescent="0.25">
      <c r="A5659" s="7" t="s">
        <v>746</v>
      </c>
      <c r="B5659" s="7" t="s">
        <v>747</v>
      </c>
      <c r="C5659" s="7" t="s">
        <v>2029</v>
      </c>
      <c r="D5659" s="8">
        <v>900129891</v>
      </c>
      <c r="E5659" s="1" t="str">
        <f>VLOOKUP(D5659,'[1]IPS REGISTRADAS'!B$9:C$3248,2,0)</f>
        <v xml:space="preserve">CENTRO DE SALUD GUACHAVES E.S.E. </v>
      </c>
      <c r="F5659" s="9">
        <v>4465632</v>
      </c>
    </row>
    <row r="5660" spans="1:6" x14ac:dyDescent="0.25">
      <c r="A5660" s="7" t="s">
        <v>746</v>
      </c>
      <c r="B5660" s="7" t="s">
        <v>747</v>
      </c>
      <c r="C5660" s="7" t="s">
        <v>2029</v>
      </c>
      <c r="D5660" s="8">
        <v>900209266</v>
      </c>
      <c r="E5660" s="1" t="str">
        <f>VLOOKUP(D5660,'[1]IPS REGISTRADAS'!B$9:C$3248,2,0)</f>
        <v>BIORENAL S.A</v>
      </c>
      <c r="F5660" s="9">
        <v>50712877</v>
      </c>
    </row>
    <row r="5661" spans="1:6" x14ac:dyDescent="0.25">
      <c r="A5661" s="7" t="s">
        <v>746</v>
      </c>
      <c r="B5661" s="7" t="s">
        <v>747</v>
      </c>
      <c r="C5661" s="7" t="s">
        <v>2029</v>
      </c>
      <c r="D5661" s="8">
        <v>900220590</v>
      </c>
      <c r="E5661" s="1" t="str">
        <f>VLOOKUP(D5661,'[1]IPS REGISTRADAS'!B$9:C$3248,2,0)</f>
        <v>FONOCLINIC IPS EU</v>
      </c>
      <c r="F5661" s="9">
        <v>1511006</v>
      </c>
    </row>
    <row r="5662" spans="1:6" x14ac:dyDescent="0.25">
      <c r="A5662" s="7" t="s">
        <v>7</v>
      </c>
      <c r="B5662" s="7" t="s">
        <v>8</v>
      </c>
      <c r="C5662" s="7" t="s">
        <v>2029</v>
      </c>
      <c r="D5662" s="8">
        <v>830077688</v>
      </c>
      <c r="E5662" s="1" t="str">
        <f>VLOOKUP(D5662,'[1]IPS REGISTRADAS'!B$9:C$3248,2,0)</f>
        <v>HOSPITAL DE ENGATIVÁ E.S.E</v>
      </c>
      <c r="F5662" s="9">
        <v>7498455</v>
      </c>
    </row>
    <row r="5663" spans="1:6" x14ac:dyDescent="0.25">
      <c r="A5663" s="7" t="s">
        <v>7</v>
      </c>
      <c r="B5663" s="7" t="s">
        <v>8</v>
      </c>
      <c r="C5663" s="7" t="s">
        <v>2029</v>
      </c>
      <c r="D5663" s="8">
        <v>890801699</v>
      </c>
      <c r="E5663" s="1" t="str">
        <f>VLOOKUP(D5663,'[1]IPS REGISTRADAS'!B$9:C$3248,2,0)</f>
        <v>E.S.E. HOSPITAL SAN ANTONIO</v>
      </c>
      <c r="F5663" s="9">
        <v>1242416</v>
      </c>
    </row>
    <row r="5664" spans="1:6" x14ac:dyDescent="0.25">
      <c r="A5664" s="7" t="s">
        <v>270</v>
      </c>
      <c r="B5664" s="7" t="s">
        <v>271</v>
      </c>
      <c r="C5664" s="7" t="s">
        <v>2029</v>
      </c>
      <c r="D5664" s="8">
        <v>800154347</v>
      </c>
      <c r="E5664" s="1" t="str">
        <f>VLOOKUP(D5664,'[1]IPS REGISTRADAS'!B$9:C$3248,2,0)</f>
        <v>HOSPITAL LA CANDELARIA DEL MINICIPIO DE EL BANCO MAGDALENA</v>
      </c>
      <c r="F5664" s="9">
        <v>12878228</v>
      </c>
    </row>
    <row r="5665" spans="1:6" x14ac:dyDescent="0.25">
      <c r="A5665" s="7" t="s">
        <v>270</v>
      </c>
      <c r="B5665" s="7" t="s">
        <v>271</v>
      </c>
      <c r="C5665" s="7" t="s">
        <v>2029</v>
      </c>
      <c r="D5665" s="8">
        <v>890204895</v>
      </c>
      <c r="E5665" s="1" t="str">
        <f>VLOOKUP(D5665,'[1]IPS REGISTRADAS'!B$9:C$3248,2,0)</f>
        <v>ESE HOSPITAL INTEGRADO SAN JUAN DE DIOS BARICHARA</v>
      </c>
      <c r="F5665" s="9">
        <v>1196300</v>
      </c>
    </row>
    <row r="5666" spans="1:6" x14ac:dyDescent="0.25">
      <c r="A5666" s="7" t="s">
        <v>270</v>
      </c>
      <c r="B5666" s="7" t="s">
        <v>271</v>
      </c>
      <c r="C5666" s="7" t="s">
        <v>2029</v>
      </c>
      <c r="D5666" s="8">
        <v>890480135</v>
      </c>
      <c r="E5666" s="1" t="str">
        <f>VLOOKUP(D5666,'[1]IPS REGISTRADAS'!B$9:C$3248,2,0)</f>
        <v>FUNDACION HOSPITAL INFANTIL NAPOLEON FRANCO PAREJA DE CARTAGENA BOLIVAR</v>
      </c>
      <c r="F5666" s="9">
        <v>184649161</v>
      </c>
    </row>
    <row r="5667" spans="1:6" x14ac:dyDescent="0.25">
      <c r="A5667" s="7" t="s">
        <v>270</v>
      </c>
      <c r="B5667" s="7" t="s">
        <v>271</v>
      </c>
      <c r="C5667" s="7" t="s">
        <v>2029</v>
      </c>
      <c r="D5667" s="8">
        <v>900279660</v>
      </c>
      <c r="E5667" s="1" t="str">
        <f>VLOOKUP(D5667,'[1]IPS REGISTRADAS'!B$9:C$3248,2,0)</f>
        <v>PROMOTORA BOCAGRANDE S.A. DE CARTAGENA BOLIVAR</v>
      </c>
      <c r="F5667" s="9">
        <v>27345840</v>
      </c>
    </row>
    <row r="5668" spans="1:6" x14ac:dyDescent="0.25">
      <c r="A5668" s="7" t="s">
        <v>7</v>
      </c>
      <c r="B5668" s="7" t="s">
        <v>8</v>
      </c>
      <c r="C5668" s="7" t="s">
        <v>2029</v>
      </c>
      <c r="D5668" s="8">
        <v>807002152</v>
      </c>
      <c r="E5668" s="1" t="str">
        <f>VLOOKUP(D5668,'[1]IPS REGISTRADAS'!B$9:C$3248,2,0)</f>
        <v>CLINICA OFTALMOLOGICA PEÑARALDA LTDA DE CUCUTA NORTE DE SANTANDER</v>
      </c>
      <c r="F5668" s="9">
        <v>37422126</v>
      </c>
    </row>
    <row r="5669" spans="1:6" x14ac:dyDescent="0.25">
      <c r="A5669" s="7" t="s">
        <v>7</v>
      </c>
      <c r="B5669" s="7" t="s">
        <v>8</v>
      </c>
      <c r="C5669" s="7" t="s">
        <v>2029</v>
      </c>
      <c r="D5669" s="8">
        <v>807004352</v>
      </c>
      <c r="E5669" s="1" t="str">
        <f>VLOOKUP(D5669,'[1]IPS REGISTRADAS'!B$9:C$3248,2,0)</f>
        <v>E.S.E. IMSALUD DE SAN JOSE DE CUCUTA</v>
      </c>
      <c r="F5669" s="9">
        <v>4382191</v>
      </c>
    </row>
    <row r="5670" spans="1:6" x14ac:dyDescent="0.25">
      <c r="A5670" s="7" t="s">
        <v>7</v>
      </c>
      <c r="B5670" s="7" t="s">
        <v>8</v>
      </c>
      <c r="C5670" s="7" t="s">
        <v>2029</v>
      </c>
      <c r="D5670" s="8">
        <v>899999032</v>
      </c>
      <c r="E5670" s="1" t="str">
        <f>VLOOKUP(D5670,'[1]IPS REGISTRADAS'!B$9:C$3248,2,0)</f>
        <v>HOSPITAL UNIVERSITARIO DE LA SAMARITANA E.S.E.</v>
      </c>
      <c r="F5670" s="9">
        <v>119915871</v>
      </c>
    </row>
    <row r="5671" spans="1:6" x14ac:dyDescent="0.25">
      <c r="A5671" s="7" t="s">
        <v>7</v>
      </c>
      <c r="B5671" s="7" t="s">
        <v>8</v>
      </c>
      <c r="C5671" s="7" t="s">
        <v>2029</v>
      </c>
      <c r="D5671" s="8">
        <v>900397421</v>
      </c>
      <c r="E5671" s="1" t="str">
        <f>VLOOKUP(D5671,'[1]IPS REGISTRADAS'!B$9:C$3248,2,0)</f>
        <v>ARCINIEGAS Y ASOCIADOS DE ZAPOTOCA SANTANDER</v>
      </c>
      <c r="F5671" s="9">
        <v>2569237</v>
      </c>
    </row>
    <row r="5672" spans="1:6" x14ac:dyDescent="0.25">
      <c r="A5672" s="7" t="s">
        <v>7</v>
      </c>
      <c r="B5672" s="7" t="s">
        <v>8</v>
      </c>
      <c r="C5672" s="7" t="s">
        <v>2029</v>
      </c>
      <c r="D5672" s="8">
        <v>900606854</v>
      </c>
      <c r="E5672" s="1" t="str">
        <f>VLOOKUP(D5672,'[1]IPS REGISTRADAS'!B$9:C$3248,2,0)</f>
        <v>CENTRO DE TERAPIAS INTEGRALES RETOS SAS</v>
      </c>
      <c r="F5672" s="9">
        <v>18420642</v>
      </c>
    </row>
    <row r="5673" spans="1:6" x14ac:dyDescent="0.25">
      <c r="A5673" s="7" t="s">
        <v>0</v>
      </c>
      <c r="B5673" s="7" t="s">
        <v>1</v>
      </c>
      <c r="C5673" s="7" t="s">
        <v>2029</v>
      </c>
      <c r="D5673" s="8">
        <v>800036229</v>
      </c>
      <c r="E5673" s="1" t="str">
        <f>VLOOKUP(D5673,'[1]IPS REGISTRADAS'!B$9:C$3248,2,0)</f>
        <v>CLINICA OFTALMOLOGICA LAURELES S.A CLODEL S.A</v>
      </c>
      <c r="F5673" s="9">
        <v>67805240</v>
      </c>
    </row>
    <row r="5674" spans="1:6" x14ac:dyDescent="0.25">
      <c r="A5674" s="7" t="s">
        <v>0</v>
      </c>
      <c r="B5674" s="7" t="s">
        <v>1</v>
      </c>
      <c r="C5674" s="7" t="s">
        <v>2029</v>
      </c>
      <c r="D5674" s="8">
        <v>891411663</v>
      </c>
      <c r="E5674" s="1" t="str">
        <f>VLOOKUP(D5674,'[1]IPS REGISTRADAS'!B$9:C$3248,2,0)</f>
        <v>ESEHOSPITAL SANTA MONICA DE DOS QUEBRADAS RISARALDA</v>
      </c>
      <c r="F5674" s="9">
        <v>160909786</v>
      </c>
    </row>
    <row r="5675" spans="1:6" x14ac:dyDescent="0.25">
      <c r="A5675" s="7" t="s">
        <v>0</v>
      </c>
      <c r="B5675" s="7" t="s">
        <v>1</v>
      </c>
      <c r="C5675" s="7" t="s">
        <v>2029</v>
      </c>
      <c r="D5675" s="8">
        <v>900016105</v>
      </c>
      <c r="E5675" s="1" t="str">
        <f>VLOOKUP(D5675,'[1]IPS REGISTRADAS'!B$9:C$3248,2,0)</f>
        <v>UNIDAD MEDICA FORTUL SALUD LTDA DE FORTUL ARAUCA</v>
      </c>
      <c r="F5675" s="9">
        <v>1961551</v>
      </c>
    </row>
    <row r="5676" spans="1:6" x14ac:dyDescent="0.25">
      <c r="A5676" s="7" t="s">
        <v>0</v>
      </c>
      <c r="B5676" s="7" t="s">
        <v>1</v>
      </c>
      <c r="C5676" s="7" t="s">
        <v>2029</v>
      </c>
      <c r="D5676" s="8">
        <v>900395895</v>
      </c>
      <c r="E5676" s="1" t="str">
        <f>VLOOKUP(D5676,'[1]IPS REGISTRADAS'!B$9:C$3248,2,0)</f>
        <v>FUNDENAL IPS SAS</v>
      </c>
      <c r="F5676" s="9">
        <v>12124256</v>
      </c>
    </row>
    <row r="5677" spans="1:6" x14ac:dyDescent="0.25">
      <c r="A5677" s="7" t="s">
        <v>7</v>
      </c>
      <c r="B5677" s="7" t="s">
        <v>8</v>
      </c>
      <c r="C5677" s="7" t="s">
        <v>2029</v>
      </c>
      <c r="D5677" s="8">
        <v>800007076</v>
      </c>
      <c r="E5677" s="1" t="str">
        <f>VLOOKUP(D5677,'[1]IPS REGISTRADAS'!B$9:C$3248,2,0)</f>
        <v>FUNDACION MARIO GAITAN YANGUAS</v>
      </c>
      <c r="F5677" s="9">
        <v>126920912</v>
      </c>
    </row>
    <row r="5678" spans="1:6" x14ac:dyDescent="0.25">
      <c r="A5678" s="7" t="s">
        <v>7</v>
      </c>
      <c r="B5678" s="7" t="s">
        <v>8</v>
      </c>
      <c r="C5678" s="7" t="s">
        <v>2029</v>
      </c>
      <c r="D5678" s="8">
        <v>813002872</v>
      </c>
      <c r="E5678" s="1" t="str">
        <f>VLOOKUP(D5678,'[1]IPS REGISTRADAS'!B$9:C$3248,2,0)</f>
        <v>E.S.E. SAN SEBASTIAN DE LA PLATA HUILA</v>
      </c>
      <c r="F5678" s="9">
        <v>7080295</v>
      </c>
    </row>
    <row r="5679" spans="1:6" x14ac:dyDescent="0.25">
      <c r="A5679" s="7" t="s">
        <v>7</v>
      </c>
      <c r="B5679" s="7" t="s">
        <v>8</v>
      </c>
      <c r="C5679" s="7" t="s">
        <v>2029</v>
      </c>
      <c r="D5679" s="8">
        <v>830106376</v>
      </c>
      <c r="E5679" s="1" t="str">
        <f>VLOOKUP(D5679,'[1]IPS REGISTRADAS'!B$9:C$3248,2,0)</f>
        <v>CORPORACION IPS SALUDCOOP</v>
      </c>
      <c r="F5679" s="9">
        <v>823648316</v>
      </c>
    </row>
    <row r="5680" spans="1:6" x14ac:dyDescent="0.25">
      <c r="A5680" s="7" t="s">
        <v>7</v>
      </c>
      <c r="B5680" s="7" t="s">
        <v>8</v>
      </c>
      <c r="C5680" s="7" t="s">
        <v>2029</v>
      </c>
      <c r="D5680" s="8">
        <v>900280825</v>
      </c>
      <c r="E5680" s="1" t="str">
        <f>VLOOKUP(D5680,'[1]IPS REGISTRADAS'!B$9:C$3248,2,0)</f>
        <v>CLINICA CARDIOVASCULAR CORAZON JOVEN S.A.</v>
      </c>
      <c r="F5680" s="9">
        <v>37107374</v>
      </c>
    </row>
    <row r="5681" spans="1:6" x14ac:dyDescent="0.25">
      <c r="A5681" s="7" t="s">
        <v>7</v>
      </c>
      <c r="B5681" s="7" t="s">
        <v>8</v>
      </c>
      <c r="C5681" s="7" t="s">
        <v>2029</v>
      </c>
      <c r="D5681" s="8">
        <v>900488920</v>
      </c>
      <c r="E5681" s="1" t="str">
        <f>VLOOKUP(D5681,'[1]IPS REGISTRADAS'!B$9:C$3248,2,0)</f>
        <v>SANAR CLINICA DE HERIDAS IPS</v>
      </c>
      <c r="F5681" s="9">
        <v>1277676</v>
      </c>
    </row>
    <row r="5682" spans="1:6" x14ac:dyDescent="0.25">
      <c r="A5682" s="7" t="s">
        <v>7</v>
      </c>
      <c r="B5682" s="7" t="s">
        <v>8</v>
      </c>
      <c r="C5682" s="7" t="s">
        <v>2029</v>
      </c>
      <c r="D5682" s="8">
        <v>900532504</v>
      </c>
      <c r="E5682" s="1" t="str">
        <f>VLOOKUP(D5682,'[1]IPS REGISTRADAS'!B$9:C$3248,2,0)</f>
        <v>DAVITA S.A.S.</v>
      </c>
      <c r="F5682" s="9">
        <v>16228007</v>
      </c>
    </row>
    <row r="5683" spans="1:6" x14ac:dyDescent="0.25">
      <c r="A5683" s="7" t="s">
        <v>142</v>
      </c>
      <c r="B5683" s="7" t="s">
        <v>143</v>
      </c>
      <c r="C5683" s="7" t="s">
        <v>2029</v>
      </c>
      <c r="D5683" s="8">
        <v>800196939</v>
      </c>
      <c r="E5683" s="1" t="str">
        <f>VLOOKUP(D5683,'[1]IPS REGISTRADAS'!B$9:C$3248,2,0)</f>
        <v>HOSPITAL DEL OCCIDENTE DE KENNEDY III NIVEL E.S.E.</v>
      </c>
      <c r="F5683" s="9">
        <v>8312912</v>
      </c>
    </row>
    <row r="5684" spans="1:6" x14ac:dyDescent="0.25">
      <c r="A5684" s="7" t="s">
        <v>142</v>
      </c>
      <c r="B5684" s="7" t="s">
        <v>143</v>
      </c>
      <c r="C5684" s="7" t="s">
        <v>2029</v>
      </c>
      <c r="D5684" s="8">
        <v>817001920</v>
      </c>
      <c r="E5684" s="1" t="str">
        <f>VLOOKUP(D5684,'[1]IPS REGISTRADAS'!B$9:C$3248,2,0)</f>
        <v>REHABILITAR LTDA</v>
      </c>
      <c r="F5684" s="9">
        <v>35574434</v>
      </c>
    </row>
    <row r="5685" spans="1:6" x14ac:dyDescent="0.25">
      <c r="A5685" s="7" t="s">
        <v>142</v>
      </c>
      <c r="B5685" s="7" t="s">
        <v>143</v>
      </c>
      <c r="C5685" s="7" t="s">
        <v>2029</v>
      </c>
      <c r="D5685" s="8">
        <v>891180117</v>
      </c>
      <c r="E5685" s="1" t="str">
        <f>VLOOKUP(D5685,'[1]IPS REGISTRADAS'!B$9:C$3248,2,0)</f>
        <v>E.S.E. HOSPITAL DEPARTAMENTAL SAN ANTINIO DE PADUA DE LA PLATA HUILA</v>
      </c>
      <c r="F5685" s="9">
        <v>116820000</v>
      </c>
    </row>
    <row r="5686" spans="1:6" x14ac:dyDescent="0.25">
      <c r="A5686" s="7" t="s">
        <v>142</v>
      </c>
      <c r="B5686" s="7" t="s">
        <v>143</v>
      </c>
      <c r="C5686" s="7" t="s">
        <v>2029</v>
      </c>
      <c r="D5686" s="8">
        <v>891901101</v>
      </c>
      <c r="E5686" s="1" t="str">
        <f>VLOOKUP(D5686,'[1]IPS REGISTRADAS'!B$9:C$3248,2,0)</f>
        <v>HOSPITAL PIO XII E.S.E</v>
      </c>
      <c r="F5686" s="9">
        <v>1188000</v>
      </c>
    </row>
    <row r="5687" spans="1:6" x14ac:dyDescent="0.25">
      <c r="A5687" s="7" t="s">
        <v>746</v>
      </c>
      <c r="B5687" s="7" t="s">
        <v>747</v>
      </c>
      <c r="C5687" s="7" t="s">
        <v>2029</v>
      </c>
      <c r="D5687" s="8">
        <v>800067316</v>
      </c>
      <c r="E5687" s="1" t="str">
        <f>VLOOKUP(D5687,'[1]IPS REGISTRADAS'!B$9:C$3248,2,0)</f>
        <v>CLINICA OFTALMOLOGICA UNIGARRO LTDA</v>
      </c>
      <c r="F5687" s="9">
        <v>120970964</v>
      </c>
    </row>
    <row r="5688" spans="1:6" x14ac:dyDescent="0.25">
      <c r="A5688" s="7" t="s">
        <v>746</v>
      </c>
      <c r="B5688" s="7" t="s">
        <v>747</v>
      </c>
      <c r="C5688" s="7" t="s">
        <v>2029</v>
      </c>
      <c r="D5688" s="8">
        <v>805017350</v>
      </c>
      <c r="E5688" s="1" t="str">
        <f>VLOOKUP(D5688,'[1]IPS REGISTRADAS'!B$9:C$3248,2,0)</f>
        <v>HEMATO ONCOLOGICOS SA</v>
      </c>
      <c r="F5688" s="9">
        <v>179441480</v>
      </c>
    </row>
    <row r="5689" spans="1:6" x14ac:dyDescent="0.25">
      <c r="A5689" s="7" t="s">
        <v>746</v>
      </c>
      <c r="B5689" s="7" t="s">
        <v>747</v>
      </c>
      <c r="C5689" s="7" t="s">
        <v>2029</v>
      </c>
      <c r="D5689" s="8">
        <v>805027287</v>
      </c>
      <c r="E5689" s="1" t="str">
        <f>VLOOKUP(D5689,'[1]IPS REGISTRADAS'!B$9:C$3248,2,0)</f>
        <v>ESE RED DE SALUD DEL NORTE DE SANTIAGO DE CALI  VALLE</v>
      </c>
      <c r="F5689" s="9">
        <v>100000000</v>
      </c>
    </row>
    <row r="5690" spans="1:6" x14ac:dyDescent="0.25">
      <c r="A5690" s="7" t="s">
        <v>746</v>
      </c>
      <c r="B5690" s="7" t="s">
        <v>747</v>
      </c>
      <c r="C5690" s="7" t="s">
        <v>2029</v>
      </c>
      <c r="D5690" s="8">
        <v>805027289</v>
      </c>
      <c r="E5690" s="1" t="str">
        <f>VLOOKUP(D5690,'[1]IPS REGISTRADAS'!B$9:C$3248,2,0)</f>
        <v>ESE RED DE SALUD DE LADERA DE SANTIAGO DE CALI  VALLE</v>
      </c>
      <c r="F5690" s="9">
        <v>150000000</v>
      </c>
    </row>
    <row r="5691" spans="1:6" x14ac:dyDescent="0.25">
      <c r="A5691" s="7" t="s">
        <v>746</v>
      </c>
      <c r="B5691" s="7" t="s">
        <v>747</v>
      </c>
      <c r="C5691" s="7" t="s">
        <v>2029</v>
      </c>
      <c r="D5691" s="8">
        <v>805028530</v>
      </c>
      <c r="E5691" s="1" t="str">
        <f>VLOOKUP(D5691,'[1]IPS REGISTRADAS'!B$9:C$3248,2,0)</f>
        <v>HOSPITAL ISAIAS DUARTE CANCINO DE SANTIAGO DE CALI VALLE</v>
      </c>
      <c r="F5691" s="9">
        <v>9564253</v>
      </c>
    </row>
    <row r="5692" spans="1:6" x14ac:dyDescent="0.25">
      <c r="A5692" s="7" t="s">
        <v>746</v>
      </c>
      <c r="B5692" s="7" t="s">
        <v>747</v>
      </c>
      <c r="C5692" s="7" t="s">
        <v>2029</v>
      </c>
      <c r="D5692" s="8">
        <v>814006248</v>
      </c>
      <c r="E5692" s="1" t="str">
        <f>VLOOKUP(D5692,'[1]IPS REGISTRADAS'!B$9:C$3248,2,0)</f>
        <v>UNIDAD CARDIOQUIRURGICA DE NARIÑO S.A.S</v>
      </c>
      <c r="F5692" s="9">
        <v>221795832</v>
      </c>
    </row>
    <row r="5693" spans="1:6" x14ac:dyDescent="0.25">
      <c r="A5693" s="7" t="s">
        <v>746</v>
      </c>
      <c r="B5693" s="7" t="s">
        <v>747</v>
      </c>
      <c r="C5693" s="7" t="s">
        <v>2029</v>
      </c>
      <c r="D5693" s="8">
        <v>815000353</v>
      </c>
      <c r="E5693" s="1" t="str">
        <f>VLOOKUP(D5693,'[1]IPS REGISTRADAS'!B$9:C$3248,2,0)</f>
        <v>SALUD Y COMUNIDAD LIMITADA</v>
      </c>
      <c r="F5693" s="9">
        <v>18865416</v>
      </c>
    </row>
    <row r="5694" spans="1:6" x14ac:dyDescent="0.25">
      <c r="A5694" s="7" t="s">
        <v>746</v>
      </c>
      <c r="B5694" s="7" t="s">
        <v>747</v>
      </c>
      <c r="C5694" s="7" t="s">
        <v>2029</v>
      </c>
      <c r="D5694" s="8">
        <v>821003143</v>
      </c>
      <c r="E5694" s="1" t="str">
        <f>VLOOKUP(D5694,'[1]IPS REGISTRADAS'!B$9:C$3248,2,0)</f>
        <v>HOSPITAL DEPARTAMENTAL CENTENARIO DE SEVILLA  E.S.E.</v>
      </c>
      <c r="F5694" s="9">
        <v>145817690</v>
      </c>
    </row>
    <row r="5695" spans="1:6" x14ac:dyDescent="0.25">
      <c r="A5695" s="7" t="s">
        <v>746</v>
      </c>
      <c r="B5695" s="7" t="s">
        <v>747</v>
      </c>
      <c r="C5695" s="7" t="s">
        <v>2029</v>
      </c>
      <c r="D5695" s="8">
        <v>830023202</v>
      </c>
      <c r="E5695" s="1" t="str">
        <f>VLOOKUP(D5695,'[1]IPS REGISTRADAS'!B$9:C$3248,2,0)</f>
        <v>COSMITET LTDA CORPORACION DE SERVICIOS MEDICOS INTERNACIONALES THEM Y CIA LTDA</v>
      </c>
      <c r="F5695" s="9">
        <v>89632403</v>
      </c>
    </row>
    <row r="5696" spans="1:6" x14ac:dyDescent="0.25">
      <c r="A5696" s="7" t="s">
        <v>746</v>
      </c>
      <c r="B5696" s="7" t="s">
        <v>747</v>
      </c>
      <c r="C5696" s="7" t="s">
        <v>2029</v>
      </c>
      <c r="D5696" s="8">
        <v>830077650</v>
      </c>
      <c r="E5696" s="1" t="str">
        <f>VLOOKUP(D5696,'[1]IPS REGISTRADAS'!B$9:C$3248,2,0)</f>
        <v>HOSPITAL DE FONTIBON E.S.E</v>
      </c>
      <c r="F5696" s="9">
        <v>3282114</v>
      </c>
    </row>
    <row r="5697" spans="1:6" x14ac:dyDescent="0.25">
      <c r="A5697" s="7" t="s">
        <v>746</v>
      </c>
      <c r="B5697" s="7" t="s">
        <v>747</v>
      </c>
      <c r="C5697" s="7" t="s">
        <v>2029</v>
      </c>
      <c r="D5697" s="8">
        <v>846000471</v>
      </c>
      <c r="E5697" s="1" t="str">
        <f>VLOOKUP(D5697,'[1]IPS REGISTRADAS'!B$9:C$3248,2,0)</f>
        <v>E.S.E. HOSPITAL SAGRADO CORAZON DE JESUS</v>
      </c>
      <c r="F5697" s="9">
        <v>57096979</v>
      </c>
    </row>
    <row r="5698" spans="1:6" x14ac:dyDescent="0.25">
      <c r="A5698" s="7" t="s">
        <v>746</v>
      </c>
      <c r="B5698" s="7" t="s">
        <v>747</v>
      </c>
      <c r="C5698" s="7" t="s">
        <v>2029</v>
      </c>
      <c r="D5698" s="8">
        <v>846003067</v>
      </c>
      <c r="E5698" s="1" t="str">
        <f>VLOOKUP(D5698,'[1]IPS REGISTRADAS'!B$9:C$3248,2,0)</f>
        <v>CLINICA CREAR VISION LIMITADA</v>
      </c>
      <c r="F5698" s="9">
        <v>43485870</v>
      </c>
    </row>
    <row r="5699" spans="1:6" x14ac:dyDescent="0.25">
      <c r="A5699" s="7" t="s">
        <v>746</v>
      </c>
      <c r="B5699" s="7" t="s">
        <v>747</v>
      </c>
      <c r="C5699" s="7" t="s">
        <v>2029</v>
      </c>
      <c r="D5699" s="8">
        <v>890305496</v>
      </c>
      <c r="E5699" s="1" t="str">
        <f>VLOOKUP(D5699,'[1]IPS REGISTRADAS'!B$9:C$3248,2,0)</f>
        <v>HOSPITAL LOCAL JOSE RUFINO VIVAS EMPRESA SOCIAL DEL ESTADO</v>
      </c>
      <c r="F5699" s="9">
        <v>2640850</v>
      </c>
    </row>
    <row r="5700" spans="1:6" x14ac:dyDescent="0.25">
      <c r="A5700" s="7" t="s">
        <v>746</v>
      </c>
      <c r="B5700" s="7" t="s">
        <v>747</v>
      </c>
      <c r="C5700" s="7" t="s">
        <v>2029</v>
      </c>
      <c r="D5700" s="8">
        <v>890801099</v>
      </c>
      <c r="E5700" s="1" t="str">
        <f>VLOOKUP(D5700,'[1]IPS REGISTRADAS'!B$9:C$3248,2,0)</f>
        <v>E.S.E. HOSPITAL DEPARTAMENTAL SANTA SOFIA DE CALDAS</v>
      </c>
      <c r="F5700" s="9">
        <v>6791397</v>
      </c>
    </row>
    <row r="5701" spans="1:6" x14ac:dyDescent="0.25">
      <c r="A5701" s="7" t="s">
        <v>746</v>
      </c>
      <c r="B5701" s="7" t="s">
        <v>747</v>
      </c>
      <c r="C5701" s="7" t="s">
        <v>2029</v>
      </c>
      <c r="D5701" s="8">
        <v>890904646</v>
      </c>
      <c r="E5701" s="1" t="str">
        <f>VLOOKUP(D5701,'[1]IPS REGISTRADAS'!B$9:C$3248,2,0)</f>
        <v xml:space="preserve">HOSPITAL GENERAL DE MEDELLIN E.S.E. </v>
      </c>
      <c r="F5701" s="9">
        <v>14584079</v>
      </c>
    </row>
    <row r="5702" spans="1:6" x14ac:dyDescent="0.25">
      <c r="A5702" s="7" t="s">
        <v>746</v>
      </c>
      <c r="B5702" s="7" t="s">
        <v>747</v>
      </c>
      <c r="C5702" s="7" t="s">
        <v>2029</v>
      </c>
      <c r="D5702" s="8">
        <v>891200952</v>
      </c>
      <c r="E5702" s="1" t="str">
        <f>VLOOKUP(D5702,'[1]IPS REGISTRADAS'!B$9:C$3248,2,0)</f>
        <v>HOSPITAL EDUARDO SANTOS E.S.E. DE LA UNION NARIÑO</v>
      </c>
      <c r="F5702" s="9">
        <v>107851234</v>
      </c>
    </row>
    <row r="5703" spans="1:6" x14ac:dyDescent="0.25">
      <c r="A5703" s="7" t="s">
        <v>746</v>
      </c>
      <c r="B5703" s="7" t="s">
        <v>747</v>
      </c>
      <c r="C5703" s="7" t="s">
        <v>2029</v>
      </c>
      <c r="D5703" s="8">
        <v>891380046</v>
      </c>
      <c r="E5703" s="1" t="str">
        <f>VLOOKUP(D5703,'[1]IPS REGISTRADAS'!B$9:C$3248,2,0)</f>
        <v>HOSPITAL SAN ROQUE ESE DE GUACARI VALLE DELCAUCA</v>
      </c>
      <c r="F5703" s="9">
        <v>80000000</v>
      </c>
    </row>
    <row r="5704" spans="1:6" x14ac:dyDescent="0.25">
      <c r="A5704" s="7" t="s">
        <v>746</v>
      </c>
      <c r="B5704" s="7" t="s">
        <v>747</v>
      </c>
      <c r="C5704" s="7" t="s">
        <v>2029</v>
      </c>
      <c r="D5704" s="8">
        <v>891500084</v>
      </c>
      <c r="E5704" s="1" t="str">
        <f>VLOOKUP(D5704,'[1]IPS REGISTRADAS'!B$9:C$3248,2,0)</f>
        <v>HOSPITAL FRANCISCO DE PAULA SANTANDER</v>
      </c>
      <c r="F5704" s="9">
        <v>250000000</v>
      </c>
    </row>
    <row r="5705" spans="1:6" x14ac:dyDescent="0.25">
      <c r="A5705" s="7" t="s">
        <v>746</v>
      </c>
      <c r="B5705" s="7" t="s">
        <v>747</v>
      </c>
      <c r="C5705" s="7" t="s">
        <v>2029</v>
      </c>
      <c r="D5705" s="8">
        <v>891800570</v>
      </c>
      <c r="E5705" s="1" t="str">
        <f>VLOOKUP(D5705,'[1]IPS REGISTRADAS'!B$9:C$3248,2,0)</f>
        <v>E.S.E. HOSPITAL JOSE CALLETANO VASQUEZ DE PUERTO BOYACA</v>
      </c>
      <c r="F5705" s="9">
        <v>1155500</v>
      </c>
    </row>
    <row r="5706" spans="1:6" x14ac:dyDescent="0.25">
      <c r="A5706" s="7" t="s">
        <v>746</v>
      </c>
      <c r="B5706" s="7" t="s">
        <v>747</v>
      </c>
      <c r="C5706" s="7" t="s">
        <v>2029</v>
      </c>
      <c r="D5706" s="8">
        <v>891900438</v>
      </c>
      <c r="E5706" s="1" t="str">
        <f>VLOOKUP(D5706,'[1]IPS REGISTRADAS'!B$9:C$3248,2,0)</f>
        <v>HOSPITAL SAN VICENTE DE PAUL DE ALCALA VALLE</v>
      </c>
      <c r="F5706" s="9">
        <v>1479519</v>
      </c>
    </row>
    <row r="5707" spans="1:6" x14ac:dyDescent="0.25">
      <c r="A5707" s="7" t="s">
        <v>746</v>
      </c>
      <c r="B5707" s="7" t="s">
        <v>747</v>
      </c>
      <c r="C5707" s="7" t="s">
        <v>2029</v>
      </c>
      <c r="D5707" s="8">
        <v>900131684</v>
      </c>
      <c r="E5707" s="1" t="str">
        <f>VLOOKUP(D5707,'[1]IPS REGISTRADAS'!B$9:C$3248,2,0)</f>
        <v>CENTRO DE SALUD SAN JOSE DE ALBAN</v>
      </c>
      <c r="F5707" s="9">
        <v>3474000</v>
      </c>
    </row>
    <row r="5708" spans="1:6" x14ac:dyDescent="0.25">
      <c r="A5708" s="7" t="s">
        <v>746</v>
      </c>
      <c r="B5708" s="7" t="s">
        <v>747</v>
      </c>
      <c r="C5708" s="7" t="s">
        <v>2029</v>
      </c>
      <c r="D5708" s="8">
        <v>900133686</v>
      </c>
      <c r="E5708" s="1" t="str">
        <f>VLOOKUP(D5708,'[1]IPS REGISTRADAS'!B$9:C$3248,2,0)</f>
        <v>LABORATORIO CLINICO HIDALGO CAICEDO E.U.</v>
      </c>
      <c r="F5708" s="9">
        <v>31846795</v>
      </c>
    </row>
    <row r="5709" spans="1:6" x14ac:dyDescent="0.25">
      <c r="A5709" s="7" t="s">
        <v>746</v>
      </c>
      <c r="B5709" s="7" t="s">
        <v>747</v>
      </c>
      <c r="C5709" s="7" t="s">
        <v>2029</v>
      </c>
      <c r="D5709" s="8">
        <v>900134497</v>
      </c>
      <c r="E5709" s="1" t="str">
        <f>VLOOKUP(D5709,'[1]IPS REGISTRADAS'!B$9:C$3248,2,0)</f>
        <v xml:space="preserve">CENTRO DE SALUD NUESTRA SEÑORA DE FATIMA E.S.E. </v>
      </c>
      <c r="F5709" s="9">
        <v>25206100</v>
      </c>
    </row>
    <row r="5710" spans="1:6" x14ac:dyDescent="0.25">
      <c r="A5710" s="7" t="s">
        <v>746</v>
      </c>
      <c r="B5710" s="7" t="s">
        <v>747</v>
      </c>
      <c r="C5710" s="7" t="s">
        <v>2029</v>
      </c>
      <c r="D5710" s="8">
        <v>900176479</v>
      </c>
      <c r="E5710" s="1" t="str">
        <f>VLOOKUP(D5710,'[1]IPS REGISTRADAS'!B$9:C$3248,2,0)</f>
        <v>CENTRO DE SALUD POLICARPA E.S.E.DE POLICARPA NARIÑO</v>
      </c>
      <c r="F5710" s="9">
        <v>5163500</v>
      </c>
    </row>
    <row r="5711" spans="1:6" x14ac:dyDescent="0.25">
      <c r="A5711" s="7" t="s">
        <v>746</v>
      </c>
      <c r="B5711" s="7" t="s">
        <v>747</v>
      </c>
      <c r="C5711" s="7" t="s">
        <v>2029</v>
      </c>
      <c r="D5711" s="8">
        <v>900186318</v>
      </c>
      <c r="E5711" s="1" t="str">
        <f>VLOOKUP(D5711,'[1]IPS REGISTRADAS'!B$9:C$3248,2,0)</f>
        <v>INSTITUTO RADIOLOGICO DEL SUR OCCIDENTE SAS</v>
      </c>
      <c r="F5711" s="9">
        <v>72975137</v>
      </c>
    </row>
    <row r="5712" spans="1:6" x14ac:dyDescent="0.25">
      <c r="A5712" s="7" t="s">
        <v>746</v>
      </c>
      <c r="B5712" s="7" t="s">
        <v>747</v>
      </c>
      <c r="C5712" s="7" t="s">
        <v>2029</v>
      </c>
      <c r="D5712" s="8">
        <v>900192678</v>
      </c>
      <c r="E5712" s="1" t="str">
        <f>VLOOKUP(D5712,'[1]IPS REGISTRADAS'!B$9:C$3248,2,0)</f>
        <v>E.S.E. CENTRO DE SALUD NUESTRA SEÑORA DEL PILAR DE ALDANA NARIÑO</v>
      </c>
      <c r="F5712" s="9">
        <v>50711924</v>
      </c>
    </row>
    <row r="5713" spans="1:6" x14ac:dyDescent="0.25">
      <c r="A5713" s="7" t="s">
        <v>746</v>
      </c>
      <c r="B5713" s="7" t="s">
        <v>747</v>
      </c>
      <c r="C5713" s="7" t="s">
        <v>2029</v>
      </c>
      <c r="D5713" s="8">
        <v>900207482</v>
      </c>
      <c r="E5713" s="1" t="str">
        <f>VLOOKUP(D5713,'[1]IPS REGISTRADAS'!B$9:C$3248,2,0)</f>
        <v>CLINICA OFTALMOLOGICA DE BUGA LIMITADA</v>
      </c>
      <c r="F5713" s="9">
        <v>8443685</v>
      </c>
    </row>
    <row r="5714" spans="1:6" x14ac:dyDescent="0.25">
      <c r="A5714" s="7" t="s">
        <v>746</v>
      </c>
      <c r="B5714" s="7" t="s">
        <v>747</v>
      </c>
      <c r="C5714" s="7" t="s">
        <v>2029</v>
      </c>
      <c r="D5714" s="8">
        <v>900596369</v>
      </c>
      <c r="E5714" s="1" t="str">
        <f>VLOOKUP(D5714,'[1]IPS REGISTRADAS'!B$9:C$3248,2,0)</f>
        <v>CENTRO DE ESPECIALISTAS EN REHABILITACION NEUROLOGICA IPS S.AS.</v>
      </c>
      <c r="F5714" s="9">
        <v>1661586</v>
      </c>
    </row>
    <row r="5715" spans="1:6" x14ac:dyDescent="0.25">
      <c r="A5715" s="7" t="s">
        <v>0</v>
      </c>
      <c r="B5715" s="7" t="s">
        <v>1</v>
      </c>
      <c r="C5715" s="7" t="s">
        <v>2029</v>
      </c>
      <c r="D5715" s="8">
        <v>824003102</v>
      </c>
      <c r="E5715" s="1" t="str">
        <f>VLOOKUP(D5715,'[1]IPS REGISTRADAS'!B$9:C$3248,2,0)</f>
        <v>CENTRAL DE PATOLOGIA DEL CESAR LTDA</v>
      </c>
      <c r="F5715" s="9">
        <v>2718015</v>
      </c>
    </row>
    <row r="5716" spans="1:6" x14ac:dyDescent="0.25">
      <c r="A5716" s="7" t="s">
        <v>0</v>
      </c>
      <c r="B5716" s="7" t="s">
        <v>1</v>
      </c>
      <c r="C5716" s="7" t="s">
        <v>2029</v>
      </c>
      <c r="D5716" s="8">
        <v>900584887</v>
      </c>
      <c r="E5716" s="1" t="str">
        <f>VLOOKUP(D5716,'[1]IPS REGISTRADAS'!B$9:C$3248,2,0)</f>
        <v>CENTRO MEDICO Y ODONTOLOGICO "SER SALUDABLE" S.A.S.</v>
      </c>
      <c r="F5716" s="9">
        <v>7860481</v>
      </c>
    </row>
    <row r="5717" spans="1:6" x14ac:dyDescent="0.25">
      <c r="A5717" s="7" t="s">
        <v>0</v>
      </c>
      <c r="B5717" s="7" t="s">
        <v>1</v>
      </c>
      <c r="C5717" s="7" t="s">
        <v>2029</v>
      </c>
      <c r="D5717" s="8">
        <v>900006037</v>
      </c>
      <c r="E5717" s="1" t="str">
        <f>VLOOKUP(D5717,'[1]IPS REGISTRADAS'!B$9:C$3248,2,0)</f>
        <v>HOSPITAL UNIVERSITARIO DE SANTANDER E.S.E</v>
      </c>
      <c r="F5717" s="9">
        <v>802295389.39999998</v>
      </c>
    </row>
    <row r="5718" spans="1:6" x14ac:dyDescent="0.25">
      <c r="A5718" s="7" t="s">
        <v>142</v>
      </c>
      <c r="B5718" s="7" t="s">
        <v>143</v>
      </c>
      <c r="C5718" s="7" t="s">
        <v>2029</v>
      </c>
      <c r="D5718" s="8">
        <v>890703439</v>
      </c>
      <c r="E5718" s="1" t="str">
        <f>VLOOKUP(D5718,'[1]IPS REGISTRADAS'!B$9:C$3248,2,0)</f>
        <v>LABORATORIO CLINICO CENTRAL LTDA</v>
      </c>
      <c r="F5718" s="9">
        <v>51561131</v>
      </c>
    </row>
    <row r="5719" spans="1:6" x14ac:dyDescent="0.25">
      <c r="A5719" s="7" t="s">
        <v>142</v>
      </c>
      <c r="B5719" s="7" t="s">
        <v>143</v>
      </c>
      <c r="C5719" s="7" t="s">
        <v>2029</v>
      </c>
      <c r="D5719" s="8">
        <v>900008328</v>
      </c>
      <c r="E5719" s="1" t="str">
        <f>VLOOKUP(D5719,'[1]IPS REGISTRADAS'!B$9:C$3248,2,0)</f>
        <v>CLINICA LAURA DANIELA DE VALLEDUPAR CESAR</v>
      </c>
      <c r="F5719" s="9">
        <v>237600000</v>
      </c>
    </row>
    <row r="5720" spans="1:6" x14ac:dyDescent="0.25">
      <c r="A5720" s="7" t="s">
        <v>142</v>
      </c>
      <c r="B5720" s="7" t="s">
        <v>143</v>
      </c>
      <c r="C5720" s="7" t="s">
        <v>2029</v>
      </c>
      <c r="D5720" s="8">
        <v>900145767</v>
      </c>
      <c r="E5720" s="1" t="str">
        <f>VLOOKUP(D5720,'[1]IPS REGISTRADAS'!B$9:C$3248,2,0)</f>
        <v>E.S.E. SUROCCIDENTE</v>
      </c>
      <c r="F5720" s="9">
        <v>519548829</v>
      </c>
    </row>
    <row r="5721" spans="1:6" x14ac:dyDescent="0.25">
      <c r="A5721" s="7" t="s">
        <v>142</v>
      </c>
      <c r="B5721" s="7" t="s">
        <v>143</v>
      </c>
      <c r="C5721" s="7" t="s">
        <v>2029</v>
      </c>
      <c r="D5721" s="8">
        <v>900598704</v>
      </c>
      <c r="E5721" s="1" t="str">
        <f>VLOOKUP(D5721,'[1]IPS REGISTRADAS'!B$9:C$3248,2,0)</f>
        <v>INTEGRA SALUD SAS SERVICIOS MEDICOS INTEGRALES SAS</v>
      </c>
      <c r="F5721" s="9">
        <v>17462347</v>
      </c>
    </row>
    <row r="5722" spans="1:6" x14ac:dyDescent="0.25">
      <c r="A5722" s="7" t="s">
        <v>0</v>
      </c>
      <c r="B5722" s="7" t="s">
        <v>1</v>
      </c>
      <c r="C5722" s="7" t="s">
        <v>2029</v>
      </c>
      <c r="D5722" s="8">
        <v>800234339</v>
      </c>
      <c r="E5722" s="1" t="str">
        <f>VLOOKUP(D5722,'[1]IPS REGISTRADAS'!B$9:C$3248,2,0)</f>
        <v>LABORATORIO  CLINICO PROCESAR LTDA DE CERETE  CORDOBA</v>
      </c>
      <c r="F5722" s="9">
        <v>4878523</v>
      </c>
    </row>
    <row r="5723" spans="1:6" x14ac:dyDescent="0.25">
      <c r="A5723" s="7" t="s">
        <v>0</v>
      </c>
      <c r="B5723" s="7" t="s">
        <v>1</v>
      </c>
      <c r="C5723" s="7" t="s">
        <v>2029</v>
      </c>
      <c r="D5723" s="8">
        <v>860013779</v>
      </c>
      <c r="E5723" s="1" t="str">
        <f>VLOOKUP(D5723,'[1]IPS REGISTRADAS'!B$9:C$3248,2,0)</f>
        <v>ASOCIACION PROBIENESTAR DE LA FAMILIA COLOMBIANA PROFAMILIA</v>
      </c>
      <c r="F5723" s="9">
        <v>9450693</v>
      </c>
    </row>
    <row r="5724" spans="1:6" x14ac:dyDescent="0.25">
      <c r="A5724" s="7" t="s">
        <v>0</v>
      </c>
      <c r="B5724" s="7" t="s">
        <v>1</v>
      </c>
      <c r="C5724" s="7" t="s">
        <v>2029</v>
      </c>
      <c r="D5724" s="8">
        <v>860037950</v>
      </c>
      <c r="E5724" s="1" t="str">
        <f>VLOOKUP(D5724,'[1]IPS REGISTRADAS'!B$9:C$3248,2,0)</f>
        <v>FUNDACION SANTA FE DE BOGOTÁ</v>
      </c>
      <c r="F5724" s="9">
        <v>234571409.55000001</v>
      </c>
    </row>
    <row r="5725" spans="1:6" x14ac:dyDescent="0.25">
      <c r="A5725" s="7" t="s">
        <v>0</v>
      </c>
      <c r="B5725" s="7" t="s">
        <v>1</v>
      </c>
      <c r="C5725" s="7" t="s">
        <v>2029</v>
      </c>
      <c r="D5725" s="8">
        <v>900421895</v>
      </c>
      <c r="E5725" s="1" t="str">
        <f>VLOOKUP(D5725,'[1]IPS REGISTRADAS'!B$9:C$3248,2,0)</f>
        <v>FUNDACION CLINICA DEL NORTE DE BELLO ANTIOQUIA</v>
      </c>
      <c r="F5725" s="9">
        <v>369544254</v>
      </c>
    </row>
    <row r="5726" spans="1:6" x14ac:dyDescent="0.25">
      <c r="A5726" s="7" t="s">
        <v>471</v>
      </c>
      <c r="B5726" s="7" t="s">
        <v>472</v>
      </c>
      <c r="C5726" s="7" t="s">
        <v>2029</v>
      </c>
      <c r="D5726" s="8">
        <v>800154347</v>
      </c>
      <c r="E5726" s="1" t="str">
        <f>VLOOKUP(D5726,'[1]IPS REGISTRADAS'!B$9:C$3248,2,0)</f>
        <v>HOSPITAL LA CANDELARIA DEL MINICIPIO DE EL BANCO MAGDALENA</v>
      </c>
      <c r="F5726" s="9">
        <v>1315204</v>
      </c>
    </row>
    <row r="5727" spans="1:6" x14ac:dyDescent="0.25">
      <c r="A5727" s="7" t="s">
        <v>471</v>
      </c>
      <c r="B5727" s="7" t="s">
        <v>472</v>
      </c>
      <c r="C5727" s="7" t="s">
        <v>2029</v>
      </c>
      <c r="D5727" s="8">
        <v>800253167</v>
      </c>
      <c r="E5727" s="1" t="str">
        <f>VLOOKUP(D5727,'[1]IPS REGISTRADAS'!B$9:C$3248,2,0)</f>
        <v>HOSPITAL UNIVERSITARIO CARI E.S.E.</v>
      </c>
      <c r="F5727" s="9">
        <v>17338136</v>
      </c>
    </row>
    <row r="5728" spans="1:6" x14ac:dyDescent="0.25">
      <c r="A5728" s="7" t="s">
        <v>471</v>
      </c>
      <c r="B5728" s="7" t="s">
        <v>472</v>
      </c>
      <c r="C5728" s="7" t="s">
        <v>2029</v>
      </c>
      <c r="D5728" s="8">
        <v>824001252</v>
      </c>
      <c r="E5728" s="1" t="str">
        <f>VLOOKUP(D5728,'[1]IPS REGISTRADAS'!B$9:C$3248,2,0)</f>
        <v>CLINICA ERASMO LTDA DE VALLEDUPAR CEASR</v>
      </c>
      <c r="F5728" s="9">
        <v>98000000</v>
      </c>
    </row>
    <row r="5729" spans="1:6" x14ac:dyDescent="0.25">
      <c r="A5729" s="7" t="s">
        <v>471</v>
      </c>
      <c r="B5729" s="7" t="s">
        <v>472</v>
      </c>
      <c r="C5729" s="7" t="s">
        <v>2029</v>
      </c>
      <c r="D5729" s="8">
        <v>824002362</v>
      </c>
      <c r="E5729" s="1" t="str">
        <f>VLOOKUP(D5729,'[1]IPS REGISTRADAS'!B$9:C$3248,2,0)</f>
        <v>DUSAKAWI I.PS.</v>
      </c>
      <c r="F5729" s="9">
        <v>100000000</v>
      </c>
    </row>
    <row r="5730" spans="1:6" x14ac:dyDescent="0.25">
      <c r="A5730" s="7" t="s">
        <v>471</v>
      </c>
      <c r="B5730" s="7" t="s">
        <v>472</v>
      </c>
      <c r="C5730" s="7" t="s">
        <v>2029</v>
      </c>
      <c r="D5730" s="8">
        <v>900527663</v>
      </c>
      <c r="E5730" s="1" t="str">
        <f>VLOOKUP(D5730,'[1]IPS REGISTRADAS'!B$9:C$3248,2,0)</f>
        <v>MONICA OROZCO ZULETA LABORATORIO CLINICO PASTEUR SAS</v>
      </c>
      <c r="F5730" s="9">
        <v>10694355</v>
      </c>
    </row>
    <row r="5731" spans="1:6" x14ac:dyDescent="0.25">
      <c r="A5731" s="7" t="s">
        <v>272</v>
      </c>
      <c r="B5731" s="7" t="s">
        <v>273</v>
      </c>
      <c r="C5731" s="7" t="s">
        <v>2029</v>
      </c>
      <c r="D5731" s="8">
        <v>800037021</v>
      </c>
      <c r="E5731" s="1" t="str">
        <f>VLOOKUP(D5731,'[1]IPS REGISTRADAS'!B$9:C$3248,2,0)</f>
        <v>HOSPITAL DEPARTAMENTAL DE GRANADA META</v>
      </c>
      <c r="F5731" s="9">
        <v>136619736</v>
      </c>
    </row>
    <row r="5732" spans="1:6" x14ac:dyDescent="0.25">
      <c r="A5732" s="7" t="s">
        <v>272</v>
      </c>
      <c r="B5732" s="7" t="s">
        <v>273</v>
      </c>
      <c r="C5732" s="7" t="s">
        <v>2029</v>
      </c>
      <c r="D5732" s="8">
        <v>800253167</v>
      </c>
      <c r="E5732" s="1" t="str">
        <f>VLOOKUP(D5732,'[1]IPS REGISTRADAS'!B$9:C$3248,2,0)</f>
        <v>HOSPITAL UNIVERSITARIO CARI E.S.E.</v>
      </c>
      <c r="F5732" s="9">
        <v>365350813</v>
      </c>
    </row>
    <row r="5733" spans="1:6" x14ac:dyDescent="0.25">
      <c r="A5733" s="7" t="s">
        <v>272</v>
      </c>
      <c r="B5733" s="7" t="s">
        <v>273</v>
      </c>
      <c r="C5733" s="7" t="s">
        <v>2029</v>
      </c>
      <c r="D5733" s="8">
        <v>825001800</v>
      </c>
      <c r="E5733" s="1" t="str">
        <f>VLOOKUP(D5733,'[1]IPS REGISTRADAS'!B$9:C$3248,2,0)</f>
        <v>CLINICA SOMEDA LTDA</v>
      </c>
      <c r="F5733" s="9">
        <v>27626599</v>
      </c>
    </row>
    <row r="5734" spans="1:6" x14ac:dyDescent="0.25">
      <c r="A5734" s="7" t="s">
        <v>272</v>
      </c>
      <c r="B5734" s="7" t="s">
        <v>273</v>
      </c>
      <c r="C5734" s="7" t="s">
        <v>2029</v>
      </c>
      <c r="D5734" s="8">
        <v>891855492</v>
      </c>
      <c r="E5734" s="1" t="str">
        <f>VLOOKUP(D5734,'[1]IPS REGISTRADAS'!B$9:C$3248,2,0)</f>
        <v>E.S.E. SALUD AQUITANIA</v>
      </c>
      <c r="F5734" s="9">
        <v>1157155</v>
      </c>
    </row>
    <row r="5735" spans="1:6" x14ac:dyDescent="0.25">
      <c r="A5735" s="7" t="s">
        <v>272</v>
      </c>
      <c r="B5735" s="7" t="s">
        <v>273</v>
      </c>
      <c r="C5735" s="7" t="s">
        <v>2029</v>
      </c>
      <c r="D5735" s="8">
        <v>892115010</v>
      </c>
      <c r="E5735" s="1" t="str">
        <f>VLOOKUP(D5735,'[1]IPS REGISTRADAS'!B$9:C$3248,2,0)</f>
        <v>E.S.E. HOSPITAL SN RAFAEL NIVEL II</v>
      </c>
      <c r="F5735" s="9">
        <v>52894950</v>
      </c>
    </row>
    <row r="5736" spans="1:6" x14ac:dyDescent="0.25">
      <c r="A5736" s="7" t="s">
        <v>272</v>
      </c>
      <c r="B5736" s="7" t="s">
        <v>273</v>
      </c>
      <c r="C5736" s="7" t="s">
        <v>2029</v>
      </c>
      <c r="D5736" s="8">
        <v>900073081</v>
      </c>
      <c r="E5736" s="1" t="str">
        <f>VLOOKUP(D5736,'[1]IPS REGISTRADAS'!B$9:C$3248,2,0)</f>
        <v>SERVICLINICOS DROMEDICA S.A</v>
      </c>
      <c r="F5736" s="9">
        <v>2373275</v>
      </c>
    </row>
    <row r="5737" spans="1:6" x14ac:dyDescent="0.25">
      <c r="A5737" s="7" t="s">
        <v>272</v>
      </c>
      <c r="B5737" s="7" t="s">
        <v>273</v>
      </c>
      <c r="C5737" s="7" t="s">
        <v>2029</v>
      </c>
      <c r="D5737" s="8">
        <v>900269973</v>
      </c>
      <c r="E5737" s="1" t="str">
        <f>VLOOKUP(D5737,'[1]IPS REGISTRADAS'!B$9:C$3248,2,0)</f>
        <v>LABORATORIO CLINICO BIOANALISIS IBAGUE E.U</v>
      </c>
      <c r="F5737" s="9">
        <v>6158084</v>
      </c>
    </row>
    <row r="5738" spans="1:6" x14ac:dyDescent="0.25">
      <c r="A5738" s="7" t="s">
        <v>0</v>
      </c>
      <c r="B5738" s="7" t="s">
        <v>1</v>
      </c>
      <c r="C5738" s="7" t="s">
        <v>2029</v>
      </c>
      <c r="D5738" s="8">
        <v>805011262</v>
      </c>
      <c r="E5738" s="1" t="str">
        <f>VLOOKUP(D5738,'[1]IPS REGISTRADAS'!B$9:C$3248,2,0)</f>
        <v>RTS S.A.S.</v>
      </c>
      <c r="F5738" s="9">
        <v>54033064</v>
      </c>
    </row>
    <row r="5739" spans="1:6" x14ac:dyDescent="0.25">
      <c r="A5739" s="7" t="s">
        <v>0</v>
      </c>
      <c r="B5739" s="7" t="s">
        <v>1</v>
      </c>
      <c r="C5739" s="7" t="s">
        <v>2029</v>
      </c>
      <c r="D5739" s="8">
        <v>826002304</v>
      </c>
      <c r="E5739" s="1" t="str">
        <f>VLOOKUP(D5739,'[1]IPS REGISTRADAS'!B$9:C$3248,2,0)</f>
        <v>EMPRESA SOCIAL DEL ESTADO ESPECIAL DE CUBARA</v>
      </c>
      <c r="F5739" s="9">
        <v>2029500</v>
      </c>
    </row>
    <row r="5740" spans="1:6" x14ac:dyDescent="0.25">
      <c r="A5740" s="7" t="s">
        <v>0</v>
      </c>
      <c r="B5740" s="7" t="s">
        <v>1</v>
      </c>
      <c r="C5740" s="7" t="s">
        <v>2029</v>
      </c>
      <c r="D5740" s="8">
        <v>900181419</v>
      </c>
      <c r="E5740" s="1" t="str">
        <f>VLOOKUP(D5740,'[1]IPS REGISTRADAS'!B$9:C$3248,2,0)</f>
        <v>MEINTEGRAL S.A</v>
      </c>
      <c r="F5740" s="9">
        <v>110198217</v>
      </c>
    </row>
    <row r="5741" spans="1:6" x14ac:dyDescent="0.25">
      <c r="A5741" s="7" t="s">
        <v>0</v>
      </c>
      <c r="B5741" s="7" t="s">
        <v>1</v>
      </c>
      <c r="C5741" s="7" t="s">
        <v>2029</v>
      </c>
      <c r="D5741" s="8">
        <v>900191362</v>
      </c>
      <c r="E5741" s="1" t="str">
        <f>VLOOKUP(D5741,'[1]IPS REGISTRADAS'!B$9:C$3248,2,0)</f>
        <v>SOCIEDAD DE OFTALMOLOGIA Y CIRUGIA PLASTICA DE CUCUTA S.A</v>
      </c>
      <c r="F5741" s="9">
        <v>11622463</v>
      </c>
    </row>
    <row r="5742" spans="1:6" x14ac:dyDescent="0.25">
      <c r="A5742" s="7" t="s">
        <v>471</v>
      </c>
      <c r="B5742" s="7" t="s">
        <v>472</v>
      </c>
      <c r="C5742" s="7" t="s">
        <v>2029</v>
      </c>
      <c r="D5742" s="8">
        <v>800075650</v>
      </c>
      <c r="E5742" s="1" t="str">
        <f>VLOOKUP(D5742,'[1]IPS REGISTRADAS'!B$9:C$3248,2,0)</f>
        <v>HOSPITAL SANTO TOMÁS DE VILLANUEVA E.S.E</v>
      </c>
      <c r="F5742" s="9">
        <v>2395200</v>
      </c>
    </row>
    <row r="5743" spans="1:6" x14ac:dyDescent="0.25">
      <c r="A5743" s="7" t="s">
        <v>471</v>
      </c>
      <c r="B5743" s="7" t="s">
        <v>472</v>
      </c>
      <c r="C5743" s="7" t="s">
        <v>2029</v>
      </c>
      <c r="D5743" s="8">
        <v>800193989</v>
      </c>
      <c r="E5743" s="1" t="str">
        <f>VLOOKUP(D5743,'[1]IPS REGISTRADAS'!B$9:C$3248,2,0)</f>
        <v>CENTRO DIAGNOSTICO DE ESPECIALISTA CLINICA CEDES DE RIOHACHA</v>
      </c>
      <c r="F5743" s="9">
        <v>4513110</v>
      </c>
    </row>
    <row r="5744" spans="1:6" x14ac:dyDescent="0.25">
      <c r="A5744" s="7" t="s">
        <v>471</v>
      </c>
      <c r="B5744" s="7" t="s">
        <v>472</v>
      </c>
      <c r="C5744" s="7" t="s">
        <v>2029</v>
      </c>
      <c r="D5744" s="8">
        <v>824002277</v>
      </c>
      <c r="E5744" s="1" t="str">
        <f>VLOOKUP(D5744,'[1]IPS REGISTRADAS'!B$9:C$3248,2,0)</f>
        <v>CLINICA BUENOS AIRES S.A.S.</v>
      </c>
      <c r="F5744" s="9">
        <v>49000000</v>
      </c>
    </row>
    <row r="5745" spans="1:6" x14ac:dyDescent="0.25">
      <c r="A5745" s="7" t="s">
        <v>217</v>
      </c>
      <c r="B5745" s="7" t="s">
        <v>218</v>
      </c>
      <c r="C5745" s="7" t="s">
        <v>2029</v>
      </c>
      <c r="D5745" s="8">
        <v>820001277</v>
      </c>
      <c r="E5745" s="1" t="str">
        <f>VLOOKUP(D5745,'[1]IPS REGISTRADAS'!B$9:C$3248,2,0)</f>
        <v>CENTRO DE CANCEROLOGIA DE BOYACA</v>
      </c>
      <c r="F5745" s="9">
        <v>10000000</v>
      </c>
    </row>
    <row r="5746" spans="1:6" x14ac:dyDescent="0.25">
      <c r="A5746" s="7" t="s">
        <v>217</v>
      </c>
      <c r="B5746" s="7" t="s">
        <v>218</v>
      </c>
      <c r="C5746" s="7" t="s">
        <v>2029</v>
      </c>
      <c r="D5746" s="8">
        <v>892201100</v>
      </c>
      <c r="E5746" s="1" t="str">
        <f>VLOOKUP(D5746,'[1]IPS REGISTRADAS'!B$9:C$3248,2,0)</f>
        <v>LIGA DE LUCHA CONTRA EL CANCER SECCIONAL SUCRE</v>
      </c>
      <c r="F5746" s="9">
        <v>3000000</v>
      </c>
    </row>
    <row r="5747" spans="1:6" x14ac:dyDescent="0.25">
      <c r="A5747" s="7" t="s">
        <v>217</v>
      </c>
      <c r="B5747" s="7" t="s">
        <v>218</v>
      </c>
      <c r="C5747" s="7" t="s">
        <v>2029</v>
      </c>
      <c r="D5747" s="8">
        <v>900034131</v>
      </c>
      <c r="E5747" s="1" t="str">
        <f>VLOOKUP(D5747,'[1]IPS REGISTRADAS'!B$9:C$3248,2,0)</f>
        <v>E.S.E DEPARTAMENTAL DE PRIMER NIVEL MORENO Y CLAVIJO</v>
      </c>
      <c r="F5747" s="9">
        <v>25022200</v>
      </c>
    </row>
    <row r="5748" spans="1:6" x14ac:dyDescent="0.25">
      <c r="A5748" s="7" t="s">
        <v>272</v>
      </c>
      <c r="B5748" s="7" t="s">
        <v>273</v>
      </c>
      <c r="C5748" s="7" t="s">
        <v>2029</v>
      </c>
      <c r="D5748" s="8">
        <v>800228215</v>
      </c>
      <c r="E5748" s="1" t="str">
        <f>VLOOKUP(D5748,'[1]IPS REGISTRADAS'!B$9:C$3248,2,0)</f>
        <v>CENTRO DE ALTA TECNOLOGIA DIAGNOSTICA DEL EJE CAFETERO S.A. CEDICAF S.A.</v>
      </c>
      <c r="F5748" s="9">
        <v>7905777</v>
      </c>
    </row>
    <row r="5749" spans="1:6" x14ac:dyDescent="0.25">
      <c r="A5749" s="7" t="s">
        <v>272</v>
      </c>
      <c r="B5749" s="7" t="s">
        <v>273</v>
      </c>
      <c r="C5749" s="7" t="s">
        <v>2029</v>
      </c>
      <c r="D5749" s="8">
        <v>812008004</v>
      </c>
      <c r="E5749" s="1" t="str">
        <f>VLOOKUP(D5749,'[1]IPS REGISTRADAS'!B$9:C$3248,2,0)</f>
        <v>FULLSALUD IPS S.A.S</v>
      </c>
      <c r="F5749" s="9">
        <v>24285000</v>
      </c>
    </row>
    <row r="5750" spans="1:6" x14ac:dyDescent="0.25">
      <c r="A5750" s="7" t="s">
        <v>272</v>
      </c>
      <c r="B5750" s="7" t="s">
        <v>273</v>
      </c>
      <c r="C5750" s="7" t="s">
        <v>2029</v>
      </c>
      <c r="D5750" s="8">
        <v>891855438</v>
      </c>
      <c r="E5750" s="1" t="str">
        <f>VLOOKUP(D5750,'[1]IPS REGISTRADAS'!B$9:C$3248,2,0)</f>
        <v>HOSPITAL REGIONAL DE DUITAMA E.S.E</v>
      </c>
      <c r="F5750" s="9">
        <v>173960375</v>
      </c>
    </row>
    <row r="5751" spans="1:6" x14ac:dyDescent="0.25">
      <c r="A5751" s="7" t="s">
        <v>272</v>
      </c>
      <c r="B5751" s="7" t="s">
        <v>273</v>
      </c>
      <c r="C5751" s="7" t="s">
        <v>2029</v>
      </c>
      <c r="D5751" s="8">
        <v>900002780</v>
      </c>
      <c r="E5751" s="1" t="str">
        <f>VLOOKUP(D5751,'[1]IPS REGISTRADAS'!B$9:C$3248,2,0)</f>
        <v>FUNDACION CAMPBELL</v>
      </c>
      <c r="F5751" s="9">
        <v>64222713</v>
      </c>
    </row>
    <row r="5752" spans="1:6" x14ac:dyDescent="0.25">
      <c r="A5752" s="7" t="s">
        <v>272</v>
      </c>
      <c r="B5752" s="7" t="s">
        <v>273</v>
      </c>
      <c r="C5752" s="7" t="s">
        <v>2029</v>
      </c>
      <c r="D5752" s="8">
        <v>900406411</v>
      </c>
      <c r="E5752" s="1" t="str">
        <f>VLOOKUP(D5752,'[1]IPS REGISTRADAS'!B$9:C$3248,2,0)</f>
        <v>VASCUMEDICAL IMÁGENES S.A.S</v>
      </c>
      <c r="F5752" s="9">
        <v>3405157</v>
      </c>
    </row>
    <row r="5753" spans="1:6" x14ac:dyDescent="0.25">
      <c r="A5753" s="7" t="s">
        <v>0</v>
      </c>
      <c r="B5753" s="7" t="s">
        <v>1</v>
      </c>
      <c r="C5753" s="7" t="s">
        <v>2029</v>
      </c>
      <c r="D5753" s="8">
        <v>800182625</v>
      </c>
      <c r="E5753" s="1" t="str">
        <f>VLOOKUP(D5753,'[1]IPS REGISTRADAS'!B$9:C$3248,2,0)</f>
        <v>FUNDACIÓN CANCEROLOGICA DEL QUINDIO</v>
      </c>
      <c r="F5753" s="9">
        <v>12988631</v>
      </c>
    </row>
    <row r="5754" spans="1:6" x14ac:dyDescent="0.25">
      <c r="A5754" s="7" t="s">
        <v>0</v>
      </c>
      <c r="B5754" s="7" t="s">
        <v>1</v>
      </c>
      <c r="C5754" s="7" t="s">
        <v>2029</v>
      </c>
      <c r="D5754" s="8">
        <v>815001140</v>
      </c>
      <c r="E5754" s="1" t="str">
        <f>VLOOKUP(D5754,'[1]IPS REGISTRADAS'!B$9:C$3248,2,0)</f>
        <v>EMPRESA SOCIAL DEL ESTADO HOSPITAL DIVINO NIÑO</v>
      </c>
      <c r="F5754" s="9">
        <v>1596046</v>
      </c>
    </row>
    <row r="5755" spans="1:6" x14ac:dyDescent="0.25">
      <c r="A5755" s="7" t="s">
        <v>0</v>
      </c>
      <c r="B5755" s="7" t="s">
        <v>1</v>
      </c>
      <c r="C5755" s="7" t="s">
        <v>2029</v>
      </c>
      <c r="D5755" s="8">
        <v>824003334</v>
      </c>
      <c r="E5755" s="1" t="str">
        <f>VLOOKUP(D5755,'[1]IPS REGISTRADAS'!B$9:C$3248,2,0)</f>
        <v>FUNDACION INTERNACIONAL PARA EL DESARROLLO DE LAS COMUNIDADES FIDEC</v>
      </c>
      <c r="F5755" s="9">
        <v>34220000</v>
      </c>
    </row>
    <row r="5756" spans="1:6" x14ac:dyDescent="0.25">
      <c r="A5756" s="7" t="s">
        <v>272</v>
      </c>
      <c r="B5756" s="7" t="s">
        <v>273</v>
      </c>
      <c r="C5756" s="7" t="s">
        <v>2029</v>
      </c>
      <c r="D5756" s="8">
        <v>844002258</v>
      </c>
      <c r="E5756" s="1" t="str">
        <f>VLOOKUP(D5756,'[1]IPS REGISTRADAS'!B$9:C$3248,2,0)</f>
        <v>SERVICIO CARDIOLOGICO DEL LLANO E.U.</v>
      </c>
      <c r="F5756" s="9">
        <v>2230906</v>
      </c>
    </row>
    <row r="5757" spans="1:6" x14ac:dyDescent="0.25">
      <c r="A5757" s="7" t="s">
        <v>272</v>
      </c>
      <c r="B5757" s="7" t="s">
        <v>273</v>
      </c>
      <c r="C5757" s="7" t="s">
        <v>2029</v>
      </c>
      <c r="D5757" s="8">
        <v>900075758</v>
      </c>
      <c r="E5757" s="1" t="str">
        <f>VLOOKUP(D5757,'[1]IPS REGISTRADAS'!B$9:C$3248,2,0)</f>
        <v>GASTROQUIRURGICA S.A.S.</v>
      </c>
      <c r="F5757" s="9">
        <v>6771284</v>
      </c>
    </row>
    <row r="5758" spans="1:6" x14ac:dyDescent="0.25">
      <c r="A5758" s="7" t="s">
        <v>272</v>
      </c>
      <c r="B5758" s="7" t="s">
        <v>273</v>
      </c>
      <c r="C5758" s="7" t="s">
        <v>2029</v>
      </c>
      <c r="D5758" s="8">
        <v>900229038</v>
      </c>
      <c r="E5758" s="1" t="str">
        <f>VLOOKUP(D5758,'[1]IPS REGISTRADAS'!B$9:C$3248,2,0)</f>
        <v>SOMEFYR LTDA</v>
      </c>
      <c r="F5758" s="9">
        <v>1093408</v>
      </c>
    </row>
    <row r="5759" spans="1:6" x14ac:dyDescent="0.25">
      <c r="A5759" s="7" t="s">
        <v>0</v>
      </c>
      <c r="B5759" s="7" t="s">
        <v>1</v>
      </c>
      <c r="C5759" s="7" t="s">
        <v>2029</v>
      </c>
      <c r="D5759" s="8">
        <v>824004330</v>
      </c>
      <c r="E5759" s="1" t="str">
        <f>VLOOKUP(D5759,'[1]IPS REGISTRADAS'!B$9:C$3248,2,0)</f>
        <v>MEDICINA NUCLEAR S.A</v>
      </c>
      <c r="F5759" s="9">
        <v>4792924</v>
      </c>
    </row>
    <row r="5760" spans="1:6" x14ac:dyDescent="0.25">
      <c r="A5760" s="7" t="s">
        <v>0</v>
      </c>
      <c r="B5760" s="7" t="s">
        <v>1</v>
      </c>
      <c r="C5760" s="7" t="s">
        <v>2029</v>
      </c>
      <c r="D5760" s="8">
        <v>845000038</v>
      </c>
      <c r="E5760" s="1" t="str">
        <f>VLOOKUP(D5760,'[1]IPS REGISTRADAS'!B$9:C$3248,2,0)</f>
        <v>E.S.E SAN ANTONIO</v>
      </c>
      <c r="F5760" s="9">
        <v>150000000</v>
      </c>
    </row>
    <row r="5761" spans="1:6" x14ac:dyDescent="0.25">
      <c r="A5761" s="7" t="s">
        <v>0</v>
      </c>
      <c r="B5761" s="7" t="s">
        <v>1</v>
      </c>
      <c r="C5761" s="7" t="s">
        <v>2029</v>
      </c>
      <c r="D5761" s="8">
        <v>860091549</v>
      </c>
      <c r="E5761" s="1" t="str">
        <f>VLOOKUP(D5761,'[1]IPS REGISTRADAS'!B$9:C$3248,2,0)</f>
        <v>ASOCIACION TERAPEUTICA DE COLOMBIA</v>
      </c>
      <c r="F5761" s="9">
        <v>9756333</v>
      </c>
    </row>
    <row r="5762" spans="1:6" x14ac:dyDescent="0.25">
      <c r="A5762" s="7" t="s">
        <v>0</v>
      </c>
      <c r="B5762" s="7" t="s">
        <v>1</v>
      </c>
      <c r="C5762" s="7" t="s">
        <v>2029</v>
      </c>
      <c r="D5762" s="8">
        <v>900426610</v>
      </c>
      <c r="E5762" s="1" t="str">
        <f>VLOOKUP(D5762,'[1]IPS REGISTRADAS'!B$9:C$3248,2,0)</f>
        <v>R&amp;R SERSALUD IPS S.A.S</v>
      </c>
      <c r="F5762" s="9">
        <v>56771950</v>
      </c>
    </row>
    <row r="5763" spans="1:6" x14ac:dyDescent="0.25">
      <c r="A5763" s="7" t="s">
        <v>471</v>
      </c>
      <c r="B5763" s="7" t="s">
        <v>472</v>
      </c>
      <c r="C5763" s="7" t="s">
        <v>2029</v>
      </c>
      <c r="D5763" s="8">
        <v>824000687</v>
      </c>
      <c r="E5763" s="1" t="str">
        <f>VLOOKUP(D5763,'[1]IPS REGISTRADAS'!B$9:C$3248,2,0)</f>
        <v>SOCIEDAD DE ONCOLOGIA Y HEMATOLOGIA DEL CESAR LTDA DE VALLEDUPAR CESAR</v>
      </c>
      <c r="F5763" s="9">
        <v>70000000</v>
      </c>
    </row>
    <row r="5764" spans="1:6" x14ac:dyDescent="0.25">
      <c r="A5764" s="7" t="s">
        <v>471</v>
      </c>
      <c r="B5764" s="7" t="s">
        <v>472</v>
      </c>
      <c r="C5764" s="7" t="s">
        <v>2029</v>
      </c>
      <c r="D5764" s="8">
        <v>825001800</v>
      </c>
      <c r="E5764" s="1" t="str">
        <f>VLOOKUP(D5764,'[1]IPS REGISTRADAS'!B$9:C$3248,2,0)</f>
        <v>CLINICA SOMEDA LTDA</v>
      </c>
      <c r="F5764" s="9">
        <v>147000000</v>
      </c>
    </row>
    <row r="5765" spans="1:6" x14ac:dyDescent="0.25">
      <c r="A5765" s="7" t="s">
        <v>471</v>
      </c>
      <c r="B5765" s="7" t="s">
        <v>472</v>
      </c>
      <c r="C5765" s="7" t="s">
        <v>2029</v>
      </c>
      <c r="D5765" s="8">
        <v>900346580</v>
      </c>
      <c r="E5765" s="1" t="str">
        <f>VLOOKUP(D5765,'[1]IPS REGISTRADAS'!B$9:C$3248,2,0)</f>
        <v>CENTRO DE OFTALMOLOGIA INTEGRAL COFIN</v>
      </c>
      <c r="F5765" s="9">
        <v>1876765</v>
      </c>
    </row>
    <row r="5766" spans="1:6" x14ac:dyDescent="0.25">
      <c r="A5766" s="7" t="s">
        <v>471</v>
      </c>
      <c r="B5766" s="7" t="s">
        <v>472</v>
      </c>
      <c r="C5766" s="7" t="s">
        <v>2029</v>
      </c>
      <c r="D5766" s="8">
        <v>900470518</v>
      </c>
      <c r="E5766" s="1" t="str">
        <f>VLOOKUP(D5766,'[1]IPS REGISTRADAS'!B$9:C$3248,2,0)</f>
        <v>CENTRO INFANTIL ESPECIALIZADO PEDIATRIA-ODONTOPEDIATRIA IPS S.A.S</v>
      </c>
      <c r="F5766" s="9">
        <v>8871230</v>
      </c>
    </row>
    <row r="5767" spans="1:6" x14ac:dyDescent="0.25">
      <c r="A5767" s="7" t="s">
        <v>217</v>
      </c>
      <c r="B5767" s="7" t="s">
        <v>218</v>
      </c>
      <c r="C5767" s="7" t="s">
        <v>2029</v>
      </c>
      <c r="D5767" s="8">
        <v>802016357</v>
      </c>
      <c r="E5767" s="1" t="str">
        <f>VLOOKUP(D5767,'[1]IPS REGISTRADAS'!B$9:C$3248,2,0)</f>
        <v>MEDICINA ALTA COMPLEJIDAD DE BARRANQUILLA ATLANTICO</v>
      </c>
      <c r="F5767" s="9">
        <v>130000000</v>
      </c>
    </row>
    <row r="5768" spans="1:6" x14ac:dyDescent="0.25">
      <c r="A5768" s="7" t="s">
        <v>217</v>
      </c>
      <c r="B5768" s="7" t="s">
        <v>218</v>
      </c>
      <c r="C5768" s="7" t="s">
        <v>2029</v>
      </c>
      <c r="D5768" s="8">
        <v>802018505</v>
      </c>
      <c r="E5768" s="1" t="str">
        <f>VLOOKUP(D5768,'[1]IPS REGISTRADAS'!B$9:C$3248,2,0)</f>
        <v>VIDACOOP LTDA</v>
      </c>
      <c r="F5768" s="9">
        <v>16000000</v>
      </c>
    </row>
    <row r="5769" spans="1:6" x14ac:dyDescent="0.25">
      <c r="A5769" s="7" t="s">
        <v>217</v>
      </c>
      <c r="B5769" s="7" t="s">
        <v>218</v>
      </c>
      <c r="C5769" s="7" t="s">
        <v>2029</v>
      </c>
      <c r="D5769" s="8">
        <v>825001348</v>
      </c>
      <c r="E5769" s="1" t="str">
        <f>VLOOKUP(D5769,'[1]IPS REGISTRADAS'!B$9:C$3248,2,0)</f>
        <v>UNIDAD DE CUIDADOS INTENSIVOS ASYSTIR RIOHACHA LTDA</v>
      </c>
      <c r="F5769" s="9">
        <v>5000000</v>
      </c>
    </row>
    <row r="5770" spans="1:6" x14ac:dyDescent="0.25">
      <c r="A5770" s="7" t="s">
        <v>217</v>
      </c>
      <c r="B5770" s="7" t="s">
        <v>218</v>
      </c>
      <c r="C5770" s="7" t="s">
        <v>2029</v>
      </c>
      <c r="D5770" s="8">
        <v>900531216</v>
      </c>
      <c r="E5770" s="1" t="str">
        <f>VLOOKUP(D5770,'[1]IPS REGISTRADAS'!B$9:C$3248,2,0)</f>
        <v>CONFIMED S.A.S. (SERVICIOS MEDICOS CONFIABLES S.A.S.)</v>
      </c>
      <c r="F5770" s="9">
        <v>50000000</v>
      </c>
    </row>
    <row r="5771" spans="1:6" x14ac:dyDescent="0.25">
      <c r="A5771" s="7" t="s">
        <v>272</v>
      </c>
      <c r="B5771" s="7" t="s">
        <v>273</v>
      </c>
      <c r="C5771" s="7" t="s">
        <v>2029</v>
      </c>
      <c r="D5771" s="8">
        <v>800187260</v>
      </c>
      <c r="E5771" s="1" t="str">
        <f>VLOOKUP(D5771,'[1]IPS REGISTRADAS'!B$9:C$3248,2,0)</f>
        <v>INSTITUTO DE ENFERMEDADES DIGESTIVAS DE HUILA LTDA</v>
      </c>
      <c r="F5771" s="9">
        <v>9800694</v>
      </c>
    </row>
    <row r="5772" spans="1:6" x14ac:dyDescent="0.25">
      <c r="A5772" s="7" t="s">
        <v>272</v>
      </c>
      <c r="B5772" s="7" t="s">
        <v>273</v>
      </c>
      <c r="C5772" s="7" t="s">
        <v>2029</v>
      </c>
      <c r="D5772" s="8">
        <v>809011517</v>
      </c>
      <c r="E5772" s="1" t="str">
        <f>VLOOKUP(D5772,'[1]IPS REGISTRADAS'!B$9:C$3248,2,0)</f>
        <v>MEDICINA INTENCIVA DEL TOLIMA DE HONDA TOLIMA</v>
      </c>
      <c r="F5772" s="9">
        <v>2809343</v>
      </c>
    </row>
    <row r="5773" spans="1:6" x14ac:dyDescent="0.25">
      <c r="A5773" s="7" t="s">
        <v>272</v>
      </c>
      <c r="B5773" s="7" t="s">
        <v>273</v>
      </c>
      <c r="C5773" s="7" t="s">
        <v>2029</v>
      </c>
      <c r="D5773" s="8">
        <v>823002991</v>
      </c>
      <c r="E5773" s="1" t="str">
        <f>VLOOKUP(D5773,'[1]IPS REGISTRADAS'!B$9:C$3248,2,0)</f>
        <v>IPS SALUD SOCIAL LTDA</v>
      </c>
      <c r="F5773" s="9">
        <v>152298454</v>
      </c>
    </row>
    <row r="5774" spans="1:6" x14ac:dyDescent="0.25">
      <c r="A5774" s="7" t="s">
        <v>272</v>
      </c>
      <c r="B5774" s="7" t="s">
        <v>273</v>
      </c>
      <c r="C5774" s="7" t="s">
        <v>2029</v>
      </c>
      <c r="D5774" s="8">
        <v>830120157</v>
      </c>
      <c r="E5774" s="1" t="str">
        <f>VLOOKUP(D5774,'[1]IPS REGISTRADAS'!B$9:C$3248,2,0)</f>
        <v>COLOMBIANA DE TRANSPORTE S.A.</v>
      </c>
      <c r="F5774" s="9">
        <v>61605000</v>
      </c>
    </row>
    <row r="5775" spans="1:6" x14ac:dyDescent="0.25">
      <c r="A5775" s="7" t="s">
        <v>272</v>
      </c>
      <c r="B5775" s="7" t="s">
        <v>273</v>
      </c>
      <c r="C5775" s="7" t="s">
        <v>2029</v>
      </c>
      <c r="D5775" s="8">
        <v>900039781</v>
      </c>
      <c r="E5775" s="1" t="str">
        <f>VLOOKUP(D5775,'[1]IPS REGISTRADAS'!B$9:C$3248,2,0)</f>
        <v>CLINICA INTEGRAL OFTALMOQUIRURGICA C.I.O LTDA</v>
      </c>
      <c r="F5775" s="9">
        <v>19808306</v>
      </c>
    </row>
    <row r="5776" spans="1:6" x14ac:dyDescent="0.25">
      <c r="A5776" s="7" t="s">
        <v>0</v>
      </c>
      <c r="B5776" s="7" t="s">
        <v>1</v>
      </c>
      <c r="C5776" s="7" t="s">
        <v>2029</v>
      </c>
      <c r="D5776" s="8">
        <v>822007837</v>
      </c>
      <c r="E5776" s="1" t="str">
        <f>VLOOKUP(D5776,'[1]IPS REGISTRADAS'!B$9:C$3248,2,0)</f>
        <v>AMBULANCIAS DE LLANO E.U</v>
      </c>
      <c r="F5776" s="9">
        <v>10006996</v>
      </c>
    </row>
    <row r="5777" spans="1:6" x14ac:dyDescent="0.25">
      <c r="A5777" s="7" t="s">
        <v>0</v>
      </c>
      <c r="B5777" s="7" t="s">
        <v>1</v>
      </c>
      <c r="C5777" s="7" t="s">
        <v>2029</v>
      </c>
      <c r="D5777" s="8">
        <v>826002060</v>
      </c>
      <c r="E5777" s="1" t="str">
        <f>VLOOKUP(D5777,'[1]IPS REGISTRADAS'!B$9:C$3248,2,0)</f>
        <v>E.S.E. CENTRO DE SALUD SAN ANTONIO DE SOCOTA BOYACA</v>
      </c>
      <c r="F5777" s="9">
        <v>4127040</v>
      </c>
    </row>
    <row r="5778" spans="1:6" x14ac:dyDescent="0.25">
      <c r="A5778" s="7" t="s">
        <v>0</v>
      </c>
      <c r="B5778" s="7" t="s">
        <v>1</v>
      </c>
      <c r="C5778" s="7" t="s">
        <v>2029</v>
      </c>
      <c r="D5778" s="8">
        <v>860015536</v>
      </c>
      <c r="E5778" s="1" t="str">
        <f>VLOOKUP(D5778,'[1]IPS REGISTRADAS'!B$9:C$3248,2,0)</f>
        <v>HOSPITAL UNIVERSITARIO SAN IGNACIO</v>
      </c>
      <c r="F5778" s="9">
        <v>32575691</v>
      </c>
    </row>
    <row r="5779" spans="1:6" x14ac:dyDescent="0.25">
      <c r="A5779" s="7" t="s">
        <v>0</v>
      </c>
      <c r="B5779" s="7" t="s">
        <v>1</v>
      </c>
      <c r="C5779" s="7" t="s">
        <v>2029</v>
      </c>
      <c r="D5779" s="8">
        <v>890900518</v>
      </c>
      <c r="E5779" s="1" t="str">
        <f>VLOOKUP(D5779,'[1]IPS REGISTRADAS'!B$9:C$3248,2,0)</f>
        <v>FUNDACION HOSPITALARIA SAN VICENTE DE PAUL DE MEDELLIN ANTIOQUIA</v>
      </c>
      <c r="F5779" s="9">
        <v>248419775</v>
      </c>
    </row>
    <row r="5780" spans="1:6" x14ac:dyDescent="0.25">
      <c r="A5780" s="7" t="s">
        <v>471</v>
      </c>
      <c r="B5780" s="7" t="s">
        <v>472</v>
      </c>
      <c r="C5780" s="7" t="s">
        <v>2029</v>
      </c>
      <c r="D5780" s="8">
        <v>819002228</v>
      </c>
      <c r="E5780" s="1" t="str">
        <f>VLOOKUP(D5780,'[1]IPS REGISTRADAS'!B$9:C$3248,2,0)</f>
        <v>CENTRO DE IMÁGENES DIAGNOSITCAS SANTA MARTA S.A.S.</v>
      </c>
      <c r="F5780" s="9">
        <v>3088266</v>
      </c>
    </row>
    <row r="5781" spans="1:6" x14ac:dyDescent="0.25">
      <c r="A5781" s="7" t="s">
        <v>471</v>
      </c>
      <c r="B5781" s="7" t="s">
        <v>472</v>
      </c>
      <c r="C5781" s="7" t="s">
        <v>2029</v>
      </c>
      <c r="D5781" s="8">
        <v>824000443</v>
      </c>
      <c r="E5781" s="1" t="str">
        <f>VLOOKUP(D5781,'[1]IPS REGISTRADAS'!B$9:C$3248,2,0)</f>
        <v>FUNDACIÓN SONREIR</v>
      </c>
      <c r="F5781" s="9">
        <v>15117796</v>
      </c>
    </row>
    <row r="5782" spans="1:6" x14ac:dyDescent="0.25">
      <c r="A5782" s="7" t="s">
        <v>471</v>
      </c>
      <c r="B5782" s="7" t="s">
        <v>472</v>
      </c>
      <c r="C5782" s="7" t="s">
        <v>2029</v>
      </c>
      <c r="D5782" s="8">
        <v>900351221</v>
      </c>
      <c r="E5782" s="1" t="str">
        <f>VLOOKUP(D5782,'[1]IPS REGISTRADAS'!B$9:C$3248,2,0)</f>
        <v>CENTRO DE ESTIMULACION REHABILITACION Y APRENDIZAJE LUZ DE ESPERANZA S.A.S.</v>
      </c>
      <c r="F5782" s="9">
        <v>52777464</v>
      </c>
    </row>
    <row r="5783" spans="1:6" x14ac:dyDescent="0.25">
      <c r="A5783" s="7" t="s">
        <v>272</v>
      </c>
      <c r="B5783" s="7" t="s">
        <v>273</v>
      </c>
      <c r="C5783" s="7" t="s">
        <v>2029</v>
      </c>
      <c r="D5783" s="8">
        <v>800174123</v>
      </c>
      <c r="E5783" s="1" t="str">
        <f>VLOOKUP(D5783,'[1]IPS REGISTRADAS'!B$9:C$3248,2,0)</f>
        <v>HOSPITAL DE SANTO TOMAS E.S.E</v>
      </c>
      <c r="F5783" s="9">
        <v>1150011</v>
      </c>
    </row>
    <row r="5784" spans="1:6" x14ac:dyDescent="0.25">
      <c r="A5784" s="7" t="s">
        <v>272</v>
      </c>
      <c r="B5784" s="7" t="s">
        <v>273</v>
      </c>
      <c r="C5784" s="7" t="s">
        <v>2029</v>
      </c>
      <c r="D5784" s="8">
        <v>800231215</v>
      </c>
      <c r="E5784" s="1" t="str">
        <f>VLOOKUP(D5784,'[1]IPS REGISTRADAS'!B$9:C$3248,2,0)</f>
        <v xml:space="preserve">HOSPITAL DE SARARE E.S.E. </v>
      </c>
      <c r="F5784" s="9">
        <v>298006737</v>
      </c>
    </row>
    <row r="5785" spans="1:6" x14ac:dyDescent="0.25">
      <c r="A5785" s="7" t="s">
        <v>272</v>
      </c>
      <c r="B5785" s="7" t="s">
        <v>273</v>
      </c>
      <c r="C5785" s="7" t="s">
        <v>2029</v>
      </c>
      <c r="D5785" s="8">
        <v>860024766</v>
      </c>
      <c r="E5785" s="1" t="str">
        <f>VLOOKUP(D5785,'[1]IPS REGISTRADAS'!B$9:C$3248,2,0)</f>
        <v>ESE HOSPITAL SAN MARTIN DE PORRES DE CHOCONTÁ</v>
      </c>
      <c r="F5785" s="9">
        <v>2284062</v>
      </c>
    </row>
    <row r="5786" spans="1:6" x14ac:dyDescent="0.25">
      <c r="A5786" s="7" t="s">
        <v>272</v>
      </c>
      <c r="B5786" s="7" t="s">
        <v>273</v>
      </c>
      <c r="C5786" s="7" t="s">
        <v>2029</v>
      </c>
      <c r="D5786" s="8">
        <v>890480135</v>
      </c>
      <c r="E5786" s="1" t="str">
        <f>VLOOKUP(D5786,'[1]IPS REGISTRADAS'!B$9:C$3248,2,0)</f>
        <v>FUNDACION HOSPITAL INFANTIL NAPOLEON FRANCO PAREJA DE CARTAGENA BOLIVAR</v>
      </c>
      <c r="F5786" s="9">
        <v>45088027</v>
      </c>
    </row>
    <row r="5787" spans="1:6" x14ac:dyDescent="0.25">
      <c r="A5787" s="7" t="s">
        <v>272</v>
      </c>
      <c r="B5787" s="7" t="s">
        <v>273</v>
      </c>
      <c r="C5787" s="7" t="s">
        <v>2029</v>
      </c>
      <c r="D5787" s="8">
        <v>892280033</v>
      </c>
      <c r="E5787" s="1" t="str">
        <f>VLOOKUP(D5787,'[1]IPS REGISTRADAS'!B$9:C$3248,2,0)</f>
        <v>HOSPITAL UNIVERSITARIO DE SINCELEJO E.S.E</v>
      </c>
      <c r="F5787" s="9">
        <v>112084630</v>
      </c>
    </row>
    <row r="5788" spans="1:6" x14ac:dyDescent="0.25">
      <c r="A5788" s="7" t="s">
        <v>272</v>
      </c>
      <c r="B5788" s="7" t="s">
        <v>273</v>
      </c>
      <c r="C5788" s="7" t="s">
        <v>2029</v>
      </c>
      <c r="D5788" s="8">
        <v>899999026</v>
      </c>
      <c r="E5788" s="1" t="str">
        <f>VLOOKUP(D5788,'[1]IPS REGISTRADAS'!B$9:C$3248,2,0)</f>
        <v>CAJA DE PREVISION SOCIAL DE COMUNICACIONES CAPRECOM DE BOGOTÁ D.C.</v>
      </c>
      <c r="F5788" s="9">
        <v>16681001</v>
      </c>
    </row>
    <row r="5789" spans="1:6" x14ac:dyDescent="0.25">
      <c r="A5789" s="7" t="s">
        <v>272</v>
      </c>
      <c r="B5789" s="7" t="s">
        <v>273</v>
      </c>
      <c r="C5789" s="7" t="s">
        <v>2029</v>
      </c>
      <c r="D5789" s="8">
        <v>900541158</v>
      </c>
      <c r="E5789" s="1" t="str">
        <f>VLOOKUP(D5789,'[1]IPS REGISTRADAS'!B$9:C$3248,2,0)</f>
        <v>ENLACE DOS SAS</v>
      </c>
      <c r="F5789" s="9">
        <v>6708746</v>
      </c>
    </row>
    <row r="5790" spans="1:6" x14ac:dyDescent="0.25">
      <c r="A5790" s="7" t="s">
        <v>0</v>
      </c>
      <c r="B5790" s="7" t="s">
        <v>1</v>
      </c>
      <c r="C5790" s="7" t="s">
        <v>2029</v>
      </c>
      <c r="D5790" s="8">
        <v>811002429</v>
      </c>
      <c r="E5790" s="1" t="str">
        <f>VLOOKUP(D5790,'[1]IPS REGISTRADAS'!B$9:C$3248,2,0)</f>
        <v>CLINICA PAJONAL LTDA DE CAUCASIA ANTIOQUIA</v>
      </c>
      <c r="F5790" s="9">
        <v>38944635</v>
      </c>
    </row>
    <row r="5791" spans="1:6" x14ac:dyDescent="0.25">
      <c r="A5791" s="7" t="s">
        <v>0</v>
      </c>
      <c r="B5791" s="7" t="s">
        <v>1</v>
      </c>
      <c r="C5791" s="7" t="s">
        <v>2029</v>
      </c>
      <c r="D5791" s="8">
        <v>900272582</v>
      </c>
      <c r="E5791" s="1" t="str">
        <f>VLOOKUP(D5791,'[1]IPS REGISTRADAS'!B$9:C$3248,2,0)</f>
        <v>CLINICA SAN JUAN BAUTISTA S.A.S</v>
      </c>
      <c r="F5791" s="9">
        <v>18519791</v>
      </c>
    </row>
    <row r="5792" spans="1:6" x14ac:dyDescent="0.25">
      <c r="A5792" s="7" t="s">
        <v>1941</v>
      </c>
      <c r="B5792" s="7" t="s">
        <v>1942</v>
      </c>
      <c r="C5792" s="7" t="s">
        <v>2029</v>
      </c>
      <c r="D5792" s="8">
        <v>891855029</v>
      </c>
      <c r="E5792" s="1" t="str">
        <f>VLOOKUP(D5792,'[1]IPS REGISTRADAS'!B$9:C$3248,2,0)</f>
        <v>E.S.E. HOSPITAL DE YOPAL CASANARE</v>
      </c>
      <c r="F5792" s="9">
        <v>425141663.27999997</v>
      </c>
    </row>
    <row r="5793" spans="1:6" x14ac:dyDescent="0.25">
      <c r="A5793" s="7" t="s">
        <v>1941</v>
      </c>
      <c r="B5793" s="7" t="s">
        <v>1942</v>
      </c>
      <c r="C5793" s="7" t="s">
        <v>2029</v>
      </c>
      <c r="D5793" s="8">
        <v>899999092</v>
      </c>
      <c r="E5793" s="1" t="str">
        <f>VLOOKUP(D5793,'[1]IPS REGISTRADAS'!B$9:C$3248,2,0)</f>
        <v xml:space="preserve">INSTITUTO NACIONAL DE CANCEROLOGIA E.S.E. </v>
      </c>
      <c r="F5793" s="9">
        <v>400000000</v>
      </c>
    </row>
    <row r="5794" spans="1:6" ht="15" customHeight="1" x14ac:dyDescent="0.25">
      <c r="A5794" s="7" t="s">
        <v>1941</v>
      </c>
      <c r="B5794" s="7" t="s">
        <v>1942</v>
      </c>
      <c r="C5794" s="7" t="s">
        <v>2029</v>
      </c>
      <c r="D5794" s="8">
        <v>860006656</v>
      </c>
      <c r="E5794" s="1" t="str">
        <f>VLOOKUP(D5794,'[1]IPS REGISTRADAS'!B$9:C$3248,2,0)</f>
        <v>FUNDACIÓN ABOOD SHAIO</v>
      </c>
      <c r="F5794" s="9">
        <v>200000000</v>
      </c>
    </row>
    <row r="5795" spans="1:6" x14ac:dyDescent="0.25">
      <c r="A5795" s="7" t="s">
        <v>1941</v>
      </c>
      <c r="B5795" s="7" t="s">
        <v>1942</v>
      </c>
      <c r="C5795" s="7" t="s">
        <v>2029</v>
      </c>
      <c r="D5795" s="8">
        <v>899999032</v>
      </c>
      <c r="E5795" s="1" t="str">
        <f>VLOOKUP(D5795,'[1]IPS REGISTRADAS'!B$9:C$3248,2,0)</f>
        <v>HOSPITAL UNIVERSITARIO DE LA SAMARITANA E.S.E.</v>
      </c>
      <c r="F5795" s="9">
        <v>173868250</v>
      </c>
    </row>
    <row r="5796" spans="1:6" ht="15" customHeight="1" x14ac:dyDescent="0.25">
      <c r="A5796" s="7" t="s">
        <v>1941</v>
      </c>
      <c r="B5796" s="7" t="s">
        <v>1942</v>
      </c>
      <c r="C5796" s="7" t="s">
        <v>2029</v>
      </c>
      <c r="D5796" s="8">
        <v>891855029</v>
      </c>
      <c r="E5796" s="1" t="str">
        <f>VLOOKUP(D5796,'[1]IPS REGISTRADAS'!B$9:C$3248,2,0)</f>
        <v>E.S.E. HOSPITAL DE YOPAL CASANARE</v>
      </c>
      <c r="F5796" s="9">
        <v>1074858336.72</v>
      </c>
    </row>
    <row r="5797" spans="1:6" x14ac:dyDescent="0.25">
      <c r="A5797" s="7" t="s">
        <v>1941</v>
      </c>
      <c r="B5797" s="7" t="s">
        <v>1942</v>
      </c>
      <c r="C5797" s="7" t="s">
        <v>2029</v>
      </c>
      <c r="D5797" s="8">
        <v>899999123</v>
      </c>
      <c r="E5797" s="1" t="str">
        <f>VLOOKUP(D5797,'[1]IPS REGISTRADAS'!B$9:C$3248,2,0)</f>
        <v>FUNDACION HOSPITAL DE LA MISERICORDIA DE BOGOTA D.C.</v>
      </c>
      <c r="F5797" s="9">
        <v>64550930</v>
      </c>
    </row>
    <row r="5798" spans="1:6" x14ac:dyDescent="0.25">
      <c r="A5798" s="7" t="s">
        <v>1941</v>
      </c>
      <c r="B5798" s="7" t="s">
        <v>1942</v>
      </c>
      <c r="C5798" s="7" t="s">
        <v>2029</v>
      </c>
      <c r="D5798" s="8">
        <v>830103693</v>
      </c>
      <c r="E5798" s="1" t="str">
        <f>VLOOKUP(D5798,'[1]IPS REGISTRADAS'!B$9:C$3248,2,0)</f>
        <v>OXIGENOS DEL ORIENTE S.A.S.</v>
      </c>
      <c r="F5798" s="9">
        <v>54236083</v>
      </c>
    </row>
    <row r="5799" spans="1:6" x14ac:dyDescent="0.25">
      <c r="A5799" s="7" t="s">
        <v>1941</v>
      </c>
      <c r="B5799" s="7" t="s">
        <v>1942</v>
      </c>
      <c r="C5799" s="7" t="s">
        <v>2029</v>
      </c>
      <c r="D5799" s="8">
        <v>900064578</v>
      </c>
      <c r="E5799" s="1" t="str">
        <f>VLOOKUP(D5799,'[1]IPS REGISTRADAS'!B$9:C$3248,2,0)</f>
        <v>IPS SERVIDOENSALUD S.A.S.</v>
      </c>
      <c r="F5799" s="9">
        <v>10000000</v>
      </c>
    </row>
    <row r="5800" spans="1:6" x14ac:dyDescent="0.25">
      <c r="A5800" s="7" t="s">
        <v>0</v>
      </c>
      <c r="B5800" s="7" t="s">
        <v>1</v>
      </c>
      <c r="C5800" s="7" t="s">
        <v>2029</v>
      </c>
      <c r="D5800" s="8">
        <v>800209710</v>
      </c>
      <c r="E5800" s="1" t="str">
        <f>VLOOKUP(D5800,'[1]IPS REGISTRADAS'!B$9:C$3248,2,0)</f>
        <v>HOSPITAL BOSA II NIVEL E.S.E</v>
      </c>
      <c r="F5800" s="9">
        <v>41516911</v>
      </c>
    </row>
    <row r="5801" spans="1:6" x14ac:dyDescent="0.25">
      <c r="A5801" s="7" t="s">
        <v>0</v>
      </c>
      <c r="B5801" s="7" t="s">
        <v>1</v>
      </c>
      <c r="C5801" s="7" t="s">
        <v>2029</v>
      </c>
      <c r="D5801" s="8">
        <v>837000708</v>
      </c>
      <c r="E5801" s="1" t="str">
        <f>VLOOKUP(D5801,'[1]IPS REGISTRADAS'!B$9:C$3248,2,0)</f>
        <v>INSTITUCIÓN PRESTADORA DE SERVICIO DE SALUD IPS LOS ANGELES</v>
      </c>
      <c r="F5801" s="9">
        <v>19639283</v>
      </c>
    </row>
    <row r="5802" spans="1:6" x14ac:dyDescent="0.25">
      <c r="A5802" s="7" t="s">
        <v>36</v>
      </c>
      <c r="B5802" s="7" t="s">
        <v>37</v>
      </c>
      <c r="C5802" s="7" t="s">
        <v>2029</v>
      </c>
      <c r="D5802" s="8">
        <v>800031212</v>
      </c>
      <c r="E5802" s="1" t="str">
        <f>VLOOKUP(D5802,'[1]IPS REGISTRADAS'!B$9:C$3248,2,0)</f>
        <v>UNIDAD MEDICA RADIOLOGICA DEL CARMEN LIMITADA DE LA GUAJIRA</v>
      </c>
      <c r="F5802" s="9">
        <v>3020542</v>
      </c>
    </row>
    <row r="5803" spans="1:6" x14ac:dyDescent="0.25">
      <c r="A5803" s="7" t="s">
        <v>36</v>
      </c>
      <c r="B5803" s="7" t="s">
        <v>37</v>
      </c>
      <c r="C5803" s="7" t="s">
        <v>2029</v>
      </c>
      <c r="D5803" s="8">
        <v>846000471</v>
      </c>
      <c r="E5803" s="1" t="str">
        <f>VLOOKUP(D5803,'[1]IPS REGISTRADAS'!B$9:C$3248,2,0)</f>
        <v>E.S.E. HOSPITAL SAGRADO CORAZON DE JESUS</v>
      </c>
      <c r="F5803" s="9">
        <v>257325082</v>
      </c>
    </row>
    <row r="5804" spans="1:6" x14ac:dyDescent="0.25">
      <c r="A5804" s="7" t="s">
        <v>36</v>
      </c>
      <c r="B5804" s="7" t="s">
        <v>37</v>
      </c>
      <c r="C5804" s="7" t="s">
        <v>2029</v>
      </c>
      <c r="D5804" s="8">
        <v>890680025</v>
      </c>
      <c r="E5804" s="1" t="str">
        <f>VLOOKUP(D5804,'[1]IPS REGISTRADAS'!B$9:C$3248,2,0)</f>
        <v>E.S.E. HOSPITAL SAN RAFAEL DE FUSAGASUGA</v>
      </c>
      <c r="F5804" s="9">
        <v>8781873</v>
      </c>
    </row>
    <row r="5805" spans="1:6" x14ac:dyDescent="0.25">
      <c r="A5805" s="7" t="s">
        <v>36</v>
      </c>
      <c r="B5805" s="7" t="s">
        <v>37</v>
      </c>
      <c r="C5805" s="7" t="s">
        <v>2029</v>
      </c>
      <c r="D5805" s="8">
        <v>890985660</v>
      </c>
      <c r="E5805" s="1" t="str">
        <f>VLOOKUP(D5805,'[1]IPS REGISTRADAS'!B$9:C$3248,2,0)</f>
        <v>E.S.E. HOSPITAL OSCAR EMIRIO VERGARA CRUZ DE SAN PEDRO DE URABA</v>
      </c>
      <c r="F5805" s="9">
        <v>1251248</v>
      </c>
    </row>
    <row r="5806" spans="1:6" x14ac:dyDescent="0.25">
      <c r="A5806" s="7" t="s">
        <v>36</v>
      </c>
      <c r="B5806" s="7" t="s">
        <v>37</v>
      </c>
      <c r="C5806" s="7" t="s">
        <v>2029</v>
      </c>
      <c r="D5806" s="8">
        <v>891380055</v>
      </c>
      <c r="E5806" s="1" t="str">
        <f>VLOOKUP(D5806,'[1]IPS REGISTRADAS'!B$9:C$3248,2,0)</f>
        <v>HOSPITAL BENJAMIN BARNEY GASCA E.S.E.</v>
      </c>
      <c r="F5806" s="9">
        <v>35689841</v>
      </c>
    </row>
    <row r="5807" spans="1:6" x14ac:dyDescent="0.25">
      <c r="A5807" s="7" t="s">
        <v>36</v>
      </c>
      <c r="B5807" s="7" t="s">
        <v>37</v>
      </c>
      <c r="C5807" s="7" t="s">
        <v>2029</v>
      </c>
      <c r="D5807" s="8">
        <v>900146006</v>
      </c>
      <c r="E5807" s="1" t="str">
        <f>VLOOKUP(D5807,'[1]IPS REGISTRADAS'!B$9:C$3248,2,0)</f>
        <v>EMPRESA SOCIAL DEL ESTADO NORTE 2 
EMPRESA SOCIAL DEL ESTADO NORTE 2</v>
      </c>
      <c r="F5807" s="9">
        <v>10353992</v>
      </c>
    </row>
    <row r="5808" spans="1:6" x14ac:dyDescent="0.25">
      <c r="A5808" s="7" t="s">
        <v>674</v>
      </c>
      <c r="B5808" s="7" t="s">
        <v>675</v>
      </c>
      <c r="C5808" s="7" t="s">
        <v>2029</v>
      </c>
      <c r="D5808" s="8">
        <v>800196433</v>
      </c>
      <c r="E5808" s="1" t="str">
        <f>VLOOKUP(D5808,'[1]IPS REGISTRADAS'!B$9:C$3248,2,0)</f>
        <v>HOSPITAL SIMON BOLIVAR E.S.E</v>
      </c>
      <c r="F5808" s="9">
        <v>5554131</v>
      </c>
    </row>
    <row r="5809" spans="1:6" x14ac:dyDescent="0.25">
      <c r="A5809" s="7" t="s">
        <v>674</v>
      </c>
      <c r="B5809" s="7" t="s">
        <v>675</v>
      </c>
      <c r="C5809" s="7" t="s">
        <v>2029</v>
      </c>
      <c r="D5809" s="8">
        <v>805027337</v>
      </c>
      <c r="E5809" s="1" t="str">
        <f>VLOOKUP(D5809,'[1]IPS REGISTRADAS'!B$9:C$3248,2,0)</f>
        <v>RED DE SALUD DE ORIENTE CALI VALLE</v>
      </c>
      <c r="F5809" s="9">
        <v>2426640</v>
      </c>
    </row>
    <row r="5810" spans="1:6" x14ac:dyDescent="0.25">
      <c r="A5810" s="7" t="s">
        <v>674</v>
      </c>
      <c r="B5810" s="7" t="s">
        <v>675</v>
      </c>
      <c r="C5810" s="7" t="s">
        <v>2029</v>
      </c>
      <c r="D5810" s="8">
        <v>900021788</v>
      </c>
      <c r="E5810" s="1" t="str">
        <f>VLOOKUP(D5810,'[1]IPS REGISTRADAS'!B$9:C$3248,2,0)</f>
        <v>CLINICA DE LA AMAZONIA IPS LTDA</v>
      </c>
      <c r="F5810" s="9">
        <v>21151552</v>
      </c>
    </row>
    <row r="5811" spans="1:6" x14ac:dyDescent="0.25">
      <c r="A5811" s="7" t="s">
        <v>36</v>
      </c>
      <c r="B5811" s="7" t="s">
        <v>37</v>
      </c>
      <c r="C5811" s="7" t="s">
        <v>2029</v>
      </c>
      <c r="D5811" s="8">
        <v>814003448</v>
      </c>
      <c r="E5811" s="1" t="str">
        <f>VLOOKUP(D5811,'[1]IPS REGISTRADAS'!B$9:C$3248,2,0)</f>
        <v>AUDIOCOM S.A.S.</v>
      </c>
      <c r="F5811" s="9">
        <v>29139739</v>
      </c>
    </row>
    <row r="5812" spans="1:6" x14ac:dyDescent="0.25">
      <c r="A5812" s="7" t="s">
        <v>36</v>
      </c>
      <c r="B5812" s="7" t="s">
        <v>37</v>
      </c>
      <c r="C5812" s="7" t="s">
        <v>2029</v>
      </c>
      <c r="D5812" s="8">
        <v>817003237</v>
      </c>
      <c r="E5812" s="1" t="str">
        <f>VLOOKUP(D5812,'[1]IPS REGISTRADAS'!B$9:C$3248,2,0)</f>
        <v>ASOCIACION DEL CAUCA PARA PREVENCION DE LA CEGUERA Y REHABILITACION DEL LIMITADO VISUAL</v>
      </c>
      <c r="F5812" s="9">
        <v>5214868</v>
      </c>
    </row>
    <row r="5813" spans="1:6" x14ac:dyDescent="0.25">
      <c r="A5813" s="7" t="s">
        <v>36</v>
      </c>
      <c r="B5813" s="7" t="s">
        <v>37</v>
      </c>
      <c r="C5813" s="7" t="s">
        <v>2029</v>
      </c>
      <c r="D5813" s="8">
        <v>846000253</v>
      </c>
      <c r="E5813" s="1" t="str">
        <f>VLOOKUP(D5813,'[1]IPS REGISTRADAS'!B$9:C$3248,2,0)</f>
        <v>E.S.E. HOSPITAL LOCAL DE PUERTO ASIS</v>
      </c>
      <c r="F5813" s="9">
        <v>249545948</v>
      </c>
    </row>
    <row r="5814" spans="1:6" x14ac:dyDescent="0.25">
      <c r="A5814" s="7" t="s">
        <v>36</v>
      </c>
      <c r="B5814" s="7" t="s">
        <v>37</v>
      </c>
      <c r="C5814" s="7" t="s">
        <v>2029</v>
      </c>
      <c r="D5814" s="8">
        <v>892115009</v>
      </c>
      <c r="E5814" s="1" t="str">
        <f>VLOOKUP(D5814,'[1]IPS REGISTRADAS'!B$9:C$3248,2,0)</f>
        <v>E.S.E HOSPITAL NUESTRA SEÑORA DE LOS REMEDIOS DE RIOHACHA GUAJIRA</v>
      </c>
      <c r="F5814" s="9">
        <v>9196264</v>
      </c>
    </row>
    <row r="5815" spans="1:6" x14ac:dyDescent="0.25">
      <c r="A5815" s="7" t="s">
        <v>36</v>
      </c>
      <c r="B5815" s="7" t="s">
        <v>37</v>
      </c>
      <c r="C5815" s="7" t="s">
        <v>2029</v>
      </c>
      <c r="D5815" s="8">
        <v>900090247</v>
      </c>
      <c r="E5815" s="1" t="str">
        <f>VLOOKUP(D5815,'[1]IPS REGISTRADAS'!B$9:C$3248,2,0)</f>
        <v>CENTRO CARDIO INFANTIL IPS E.U</v>
      </c>
      <c r="F5815" s="9">
        <v>1761409</v>
      </c>
    </row>
    <row r="5816" spans="1:6" x14ac:dyDescent="0.25">
      <c r="A5816" s="7" t="s">
        <v>674</v>
      </c>
      <c r="B5816" s="7" t="s">
        <v>675</v>
      </c>
      <c r="C5816" s="7" t="s">
        <v>2029</v>
      </c>
      <c r="D5816" s="8">
        <v>805001506</v>
      </c>
      <c r="E5816" s="1" t="str">
        <f>VLOOKUP(D5816,'[1]IPS REGISTRADAS'!B$9:C$3248,2,0)</f>
        <v>ACOUSTIC SYSTEN SAS</v>
      </c>
      <c r="F5816" s="9">
        <v>6638775</v>
      </c>
    </row>
    <row r="5817" spans="1:6" x14ac:dyDescent="0.25">
      <c r="A5817" s="7" t="s">
        <v>674</v>
      </c>
      <c r="B5817" s="7" t="s">
        <v>675</v>
      </c>
      <c r="C5817" s="7" t="s">
        <v>2029</v>
      </c>
      <c r="D5817" s="8">
        <v>900544001</v>
      </c>
      <c r="E5817" s="1" t="str">
        <f>VLOOKUP(D5817,'[1]IPS REGISTRADAS'!B$9:C$3248,2,0)</f>
        <v>IPS SAN FELIPE S.A.S.</v>
      </c>
      <c r="F5817" s="9">
        <v>2307900</v>
      </c>
    </row>
    <row r="5818" spans="1:6" x14ac:dyDescent="0.25">
      <c r="A5818" s="7" t="s">
        <v>674</v>
      </c>
      <c r="B5818" s="7" t="s">
        <v>675</v>
      </c>
      <c r="C5818" s="7" t="s">
        <v>2029</v>
      </c>
      <c r="D5818" s="8">
        <v>814001329</v>
      </c>
      <c r="E5818" s="1" t="str">
        <f>VLOOKUP(D5818,'[1]IPS REGISTRADAS'!B$9:C$3248,2,0)</f>
        <v>ESE HOSPITAL CUMBAL NARIÑO</v>
      </c>
      <c r="F5818" s="9">
        <v>46341426</v>
      </c>
    </row>
    <row r="5819" spans="1:6" x14ac:dyDescent="0.25">
      <c r="A5819" s="7" t="s">
        <v>674</v>
      </c>
      <c r="B5819" s="7" t="s">
        <v>675</v>
      </c>
      <c r="C5819" s="7" t="s">
        <v>2029</v>
      </c>
      <c r="D5819" s="8">
        <v>891201845</v>
      </c>
      <c r="E5819" s="1" t="str">
        <f>VLOOKUP(D5819,'[1]IPS REGISTRADAS'!B$9:C$3248,2,0)</f>
        <v>HOSPITAL PIO XII DE COLON PUTUMAYO</v>
      </c>
      <c r="F5819" s="9">
        <v>27516238</v>
      </c>
    </row>
    <row r="5820" spans="1:6" x14ac:dyDescent="0.25">
      <c r="A5820" s="7" t="s">
        <v>674</v>
      </c>
      <c r="B5820" s="7" t="s">
        <v>675</v>
      </c>
      <c r="C5820" s="7" t="s">
        <v>2029</v>
      </c>
      <c r="D5820" s="8">
        <v>900001297</v>
      </c>
      <c r="E5820" s="1" t="str">
        <f>VLOOKUP(D5820,'[1]IPS REGISTRADAS'!B$9:C$3248,2,0)</f>
        <v>I.P.S. INDIGENA DEL RESGUARDO DE MUELLAMUES</v>
      </c>
      <c r="F5820" s="9">
        <v>15104480</v>
      </c>
    </row>
    <row r="5821" spans="1:6" x14ac:dyDescent="0.25">
      <c r="A5821" s="7" t="s">
        <v>674</v>
      </c>
      <c r="B5821" s="7" t="s">
        <v>675</v>
      </c>
      <c r="C5821" s="7" t="s">
        <v>2029</v>
      </c>
      <c r="D5821" s="8">
        <v>900038678</v>
      </c>
      <c r="E5821" s="1" t="str">
        <f>VLOOKUP(D5821,'[1]IPS REGISTRADAS'!B$9:C$3248,2,0)</f>
        <v>SMIDSALUD IPS SAS</v>
      </c>
      <c r="F5821" s="9">
        <v>2505275</v>
      </c>
    </row>
    <row r="5822" spans="1:6" x14ac:dyDescent="0.25">
      <c r="A5822" s="7" t="s">
        <v>674</v>
      </c>
      <c r="B5822" s="7" t="s">
        <v>675</v>
      </c>
      <c r="C5822" s="7" t="s">
        <v>2029</v>
      </c>
      <c r="D5822" s="8">
        <v>900145581</v>
      </c>
      <c r="E5822" s="1" t="str">
        <f>VLOOKUP(D5822,'[1]IPS REGISTRADAS'!B$9:C$3248,2,0)</f>
        <v>E.S.E. CENTRO 1 DE PIENDAMO CAUCA</v>
      </c>
      <c r="F5822" s="9">
        <v>101562671</v>
      </c>
    </row>
    <row r="5823" spans="1:6" x14ac:dyDescent="0.25">
      <c r="A5823" s="7" t="s">
        <v>674</v>
      </c>
      <c r="B5823" s="7" t="s">
        <v>675</v>
      </c>
      <c r="C5823" s="7" t="s">
        <v>2029</v>
      </c>
      <c r="D5823" s="8">
        <v>900661925</v>
      </c>
      <c r="E5823" s="1" t="str">
        <f>VLOOKUP(D5823,'[1]IPS REGISTRADAS'!B$9:C$3248,2,0)</f>
        <v>DESPENSALUD IPS SAS</v>
      </c>
      <c r="F5823" s="9">
        <v>5907140</v>
      </c>
    </row>
    <row r="5824" spans="1:6" x14ac:dyDescent="0.25">
      <c r="A5824" s="7" t="s">
        <v>746</v>
      </c>
      <c r="B5824" s="7" t="s">
        <v>747</v>
      </c>
      <c r="C5824" s="7" t="s">
        <v>2029</v>
      </c>
      <c r="D5824" s="8">
        <v>814001677</v>
      </c>
      <c r="E5824" s="1" t="str">
        <f>VLOOKUP(D5824,'[1]IPS REGISTRADAS'!B$9:C$3248,2,0)</f>
        <v>CENTRO DE SALUD BELEN E.S.E</v>
      </c>
      <c r="F5824" s="9">
        <v>7621431</v>
      </c>
    </row>
    <row r="5825" spans="1:6" x14ac:dyDescent="0.25">
      <c r="A5825" s="7" t="s">
        <v>746</v>
      </c>
      <c r="B5825" s="7" t="s">
        <v>747</v>
      </c>
      <c r="C5825" s="7" t="s">
        <v>2029</v>
      </c>
      <c r="D5825" s="8">
        <v>814003254</v>
      </c>
      <c r="E5825" s="1" t="str">
        <f>VLOOKUP(D5825,'[1]IPS REGISTRADAS'!B$9:C$3248,2,0)</f>
        <v>CENTRO DE SALUD INDIGENA DEL RESGUARDO DE MALES IPSI CENSAIM DE CORDOBA NARIÑO</v>
      </c>
      <c r="F5825" s="9">
        <v>5747620</v>
      </c>
    </row>
    <row r="5826" spans="1:6" x14ac:dyDescent="0.25">
      <c r="A5826" s="7" t="s">
        <v>746</v>
      </c>
      <c r="B5826" s="7" t="s">
        <v>747</v>
      </c>
      <c r="C5826" s="7" t="s">
        <v>2029</v>
      </c>
      <c r="D5826" s="8">
        <v>817000162</v>
      </c>
      <c r="E5826" s="1" t="str">
        <f>VLOOKUP(D5826,'[1]IPS REGISTRADAS'!B$9:C$3248,2,0)</f>
        <v>IPS HOSPITAL MAMA DOMINGA CABILDO INDIGENA RESGURDO GUAMBIA DE SILVIA CAUCA</v>
      </c>
      <c r="F5826" s="9">
        <v>4927815</v>
      </c>
    </row>
    <row r="5827" spans="1:6" x14ac:dyDescent="0.25">
      <c r="A5827" s="7" t="s">
        <v>746</v>
      </c>
      <c r="B5827" s="7" t="s">
        <v>747</v>
      </c>
      <c r="C5827" s="7" t="s">
        <v>2029</v>
      </c>
      <c r="D5827" s="8">
        <v>890319230</v>
      </c>
      <c r="E5827" s="1" t="str">
        <f>VLOOKUP(D5827,'[1]IPS REGISTRADAS'!B$9:C$3248,2,0)</f>
        <v>FUNDACION LIGA COLOMBIANA CONTRA LA EPILEPSIA CAPITULO VALLE HELENA NADER DE ZACCOUR (LICCE)</v>
      </c>
      <c r="F5827" s="9">
        <v>9089675</v>
      </c>
    </row>
    <row r="5828" spans="1:6" x14ac:dyDescent="0.25">
      <c r="A5828" s="7" t="s">
        <v>746</v>
      </c>
      <c r="B5828" s="7" t="s">
        <v>747</v>
      </c>
      <c r="C5828" s="7" t="s">
        <v>2029</v>
      </c>
      <c r="D5828" s="8">
        <v>890985703</v>
      </c>
      <c r="E5828" s="1" t="str">
        <f>VLOOKUP(D5828,'[1]IPS REGISTRADAS'!B$9:C$3248,2,0)</f>
        <v>E.S.E. HOSPITAL MARCO FIDEL SUAREZ DE BELLO ANTIOQUIA</v>
      </c>
      <c r="F5828" s="9">
        <v>2374807</v>
      </c>
    </row>
    <row r="5829" spans="1:6" x14ac:dyDescent="0.25">
      <c r="A5829" s="7" t="s">
        <v>746</v>
      </c>
      <c r="B5829" s="7" t="s">
        <v>747</v>
      </c>
      <c r="C5829" s="7" t="s">
        <v>2029</v>
      </c>
      <c r="D5829" s="8">
        <v>891401643</v>
      </c>
      <c r="E5829" s="1" t="str">
        <f>VLOOKUP(D5829,'[1]IPS REGISTRADAS'!B$9:C$3248,2,0)</f>
        <v>E.S.E. HOSPITAL SAN PEDRO Y SAN PABLO</v>
      </c>
      <c r="F5829" s="9">
        <v>1067273</v>
      </c>
    </row>
    <row r="5830" spans="1:6" x14ac:dyDescent="0.25">
      <c r="A5830" s="7" t="s">
        <v>746</v>
      </c>
      <c r="B5830" s="7" t="s">
        <v>747</v>
      </c>
      <c r="C5830" s="7" t="s">
        <v>2029</v>
      </c>
      <c r="D5830" s="8">
        <v>891680047</v>
      </c>
      <c r="E5830" s="1" t="str">
        <f>VLOOKUP(D5830,'[1]IPS REGISTRADAS'!B$9:C$3248,2,0)</f>
        <v>HOSPITAL DEPARTAMENTAL SAN FRANCISCO DE ASIS DE QUIBDO CHOCO</v>
      </c>
      <c r="F5830" s="9">
        <v>2944194</v>
      </c>
    </row>
    <row r="5831" spans="1:6" x14ac:dyDescent="0.25">
      <c r="A5831" s="7" t="s">
        <v>746</v>
      </c>
      <c r="B5831" s="7" t="s">
        <v>747</v>
      </c>
      <c r="C5831" s="7" t="s">
        <v>2029</v>
      </c>
      <c r="D5831" s="8">
        <v>891901745</v>
      </c>
      <c r="E5831" s="1" t="str">
        <f>VLOOKUP(D5831,'[1]IPS REGISTRADAS'!B$9:C$3248,2,0)</f>
        <v>HOSPITAL SAN JOSE E.S.E. DE RESTREPO VALLE</v>
      </c>
      <c r="F5831" s="9">
        <v>1511262</v>
      </c>
    </row>
    <row r="5832" spans="1:6" x14ac:dyDescent="0.25">
      <c r="A5832" s="7" t="s">
        <v>746</v>
      </c>
      <c r="B5832" s="7" t="s">
        <v>747</v>
      </c>
      <c r="C5832" s="7" t="s">
        <v>2029</v>
      </c>
      <c r="D5832" s="8">
        <v>900140292</v>
      </c>
      <c r="E5832" s="1" t="str">
        <f>VLOOKUP(D5832,'[1]IPS REGISTRADAS'!B$9:C$3248,2,0)</f>
        <v>CENTRO DE SALUD SAN JUAN BOSCO DE LA LLANADA NARIÑO</v>
      </c>
      <c r="F5832" s="9">
        <v>17922213</v>
      </c>
    </row>
    <row r="5833" spans="1:6" x14ac:dyDescent="0.25">
      <c r="A5833" s="7" t="s">
        <v>746</v>
      </c>
      <c r="B5833" s="7" t="s">
        <v>747</v>
      </c>
      <c r="C5833" s="7" t="s">
        <v>2029</v>
      </c>
      <c r="D5833" s="8">
        <v>900250156</v>
      </c>
      <c r="E5833" s="1" t="str">
        <f>VLOOKUP(D5833,'[1]IPS REGISTRADAS'!B$9:C$3248,2,0)</f>
        <v>CENTRO MEDICO Y DE REHABILITACION E.U</v>
      </c>
      <c r="F5833" s="9">
        <v>1442515</v>
      </c>
    </row>
    <row r="5834" spans="1:6" x14ac:dyDescent="0.25">
      <c r="A5834" s="7" t="s">
        <v>746</v>
      </c>
      <c r="B5834" s="7" t="s">
        <v>747</v>
      </c>
      <c r="C5834" s="7" t="s">
        <v>2029</v>
      </c>
      <c r="D5834" s="8">
        <v>900517932</v>
      </c>
      <c r="E5834" s="1" t="str">
        <f>VLOOKUP(D5834,'[1]IPS REGISTRADAS'!B$9:C$3248,2,0)</f>
        <v>MEDIVALLE SF SAS</v>
      </c>
      <c r="F5834" s="9">
        <v>12250597</v>
      </c>
    </row>
    <row r="5835" spans="1:6" ht="15" customHeight="1" x14ac:dyDescent="0.25">
      <c r="A5835" s="7" t="s">
        <v>36</v>
      </c>
      <c r="B5835" s="7" t="s">
        <v>37</v>
      </c>
      <c r="C5835" s="7" t="s">
        <v>2029</v>
      </c>
      <c r="D5835" s="8">
        <v>805027289</v>
      </c>
      <c r="E5835" s="1" t="str">
        <f>VLOOKUP(D5835,'[1]IPS REGISTRADAS'!B$9:C$3248,2,0)</f>
        <v>ESE RED DE SALUD DE LADERA DE SANTIAGO DE CALI  VALLE</v>
      </c>
      <c r="F5835" s="9">
        <v>10555632</v>
      </c>
    </row>
    <row r="5836" spans="1:6" ht="15" customHeight="1" x14ac:dyDescent="0.25">
      <c r="A5836" s="7" t="s">
        <v>36</v>
      </c>
      <c r="B5836" s="7" t="s">
        <v>37</v>
      </c>
      <c r="C5836" s="7" t="s">
        <v>2029</v>
      </c>
      <c r="D5836" s="8">
        <v>805027337</v>
      </c>
      <c r="E5836" s="1" t="str">
        <f>VLOOKUP(D5836,'[1]IPS REGISTRADAS'!B$9:C$3248,2,0)</f>
        <v>RED DE SALUD DE ORIENTE CALI VALLE</v>
      </c>
      <c r="F5836" s="9">
        <v>3074573</v>
      </c>
    </row>
    <row r="5837" spans="1:6" ht="15" customHeight="1" x14ac:dyDescent="0.25">
      <c r="A5837" s="7" t="s">
        <v>36</v>
      </c>
      <c r="B5837" s="7" t="s">
        <v>37</v>
      </c>
      <c r="C5837" s="7" t="s">
        <v>2029</v>
      </c>
      <c r="D5837" s="8">
        <v>890807591</v>
      </c>
      <c r="E5837" s="1" t="str">
        <f>VLOOKUP(D5837,'[1]IPS REGISTRADAS'!B$9:C$3248,2,0)</f>
        <v>SERVICIOS ESPECIALES DE SALUD</v>
      </c>
      <c r="F5837" s="9">
        <v>106395089</v>
      </c>
    </row>
    <row r="5838" spans="1:6" ht="15" customHeight="1" x14ac:dyDescent="0.25">
      <c r="A5838" s="7" t="s">
        <v>36</v>
      </c>
      <c r="B5838" s="7" t="s">
        <v>37</v>
      </c>
      <c r="C5838" s="7" t="s">
        <v>2029</v>
      </c>
      <c r="D5838" s="8">
        <v>891401308</v>
      </c>
      <c r="E5838" s="1" t="str">
        <f>VLOOKUP(D5838,'[1]IPS REGISTRADAS'!B$9:C$3248,2,0)</f>
        <v>E.S.E. HOSPITAL NAZARETH</v>
      </c>
      <c r="F5838" s="9">
        <v>1244143</v>
      </c>
    </row>
    <row r="5839" spans="1:6" ht="15" customHeight="1" x14ac:dyDescent="0.25">
      <c r="A5839" s="7" t="s">
        <v>36</v>
      </c>
      <c r="B5839" s="7" t="s">
        <v>37</v>
      </c>
      <c r="C5839" s="7" t="s">
        <v>2029</v>
      </c>
      <c r="D5839" s="8">
        <v>900386591</v>
      </c>
      <c r="E5839" s="1" t="str">
        <f>VLOOKUP(D5839,'[1]IPS REGISTRADAS'!B$9:C$3248,2,0)</f>
        <v>GIO MEDICAL IPS  SAS</v>
      </c>
      <c r="F5839" s="9">
        <v>55332612</v>
      </c>
    </row>
    <row r="5840" spans="1:6" ht="15" customHeight="1" x14ac:dyDescent="0.25">
      <c r="A5840" s="7" t="s">
        <v>36</v>
      </c>
      <c r="B5840" s="7" t="s">
        <v>37</v>
      </c>
      <c r="C5840" s="7" t="s">
        <v>2029</v>
      </c>
      <c r="D5840" s="8">
        <v>900597845</v>
      </c>
      <c r="E5840" s="1" t="str">
        <f>VLOOKUP(D5840,'[1]IPS REGISTRADAS'!B$9:C$3248,2,0)</f>
        <v>CLINICA CARDIONEUROVASCULAR PABON SAS</v>
      </c>
      <c r="F5840" s="9">
        <v>8742840</v>
      </c>
    </row>
    <row r="5841" spans="1:6" ht="15" customHeight="1" x14ac:dyDescent="0.25">
      <c r="A5841" s="7" t="s">
        <v>36</v>
      </c>
      <c r="B5841" s="7" t="s">
        <v>37</v>
      </c>
      <c r="C5841" s="7" t="s">
        <v>2029</v>
      </c>
      <c r="D5841" s="8">
        <v>800149026</v>
      </c>
      <c r="E5841" s="1" t="str">
        <f>VLOOKUP(D5841,'[1]IPS REGISTRADAS'!B$9:C$3248,2,0)</f>
        <v>INSTITUTO DE CANCEROLOGIA S.A.</v>
      </c>
      <c r="F5841" s="9">
        <v>5306663</v>
      </c>
    </row>
    <row r="5842" spans="1:6" ht="15" customHeight="1" x14ac:dyDescent="0.25">
      <c r="A5842" s="7" t="s">
        <v>36</v>
      </c>
      <c r="B5842" s="7" t="s">
        <v>37</v>
      </c>
      <c r="C5842" s="7" t="s">
        <v>2029</v>
      </c>
      <c r="D5842" s="8">
        <v>814006009</v>
      </c>
      <c r="E5842" s="1" t="str">
        <f>VLOOKUP(D5842,'[1]IPS REGISTRADAS'!B$9:C$3248,2,0)</f>
        <v>INSTITUTO CANCEROLOGICO DE NARIÑO</v>
      </c>
      <c r="F5842" s="9">
        <v>2462867</v>
      </c>
    </row>
    <row r="5843" spans="1:6" ht="15" customHeight="1" x14ac:dyDescent="0.25">
      <c r="A5843" s="7" t="s">
        <v>36</v>
      </c>
      <c r="B5843" s="7" t="s">
        <v>37</v>
      </c>
      <c r="C5843" s="7" t="s">
        <v>2029</v>
      </c>
      <c r="D5843" s="8">
        <v>817000232</v>
      </c>
      <c r="E5843" s="1" t="str">
        <f>VLOOKUP(D5843,'[1]IPS REGISTRADAS'!B$9:C$3248,2,0)</f>
        <v>ASOCIACION DE CABILDOS INDIGENAS DE LA ZONA NORTE DE CAUCA</v>
      </c>
      <c r="F5843" s="9">
        <v>82272357</v>
      </c>
    </row>
    <row r="5844" spans="1:6" ht="15" customHeight="1" x14ac:dyDescent="0.25">
      <c r="A5844" s="7" t="s">
        <v>36</v>
      </c>
      <c r="B5844" s="7" t="s">
        <v>37</v>
      </c>
      <c r="C5844" s="7" t="s">
        <v>2029</v>
      </c>
      <c r="D5844" s="8">
        <v>890480135</v>
      </c>
      <c r="E5844" s="1" t="str">
        <f>VLOOKUP(D5844,'[1]IPS REGISTRADAS'!B$9:C$3248,2,0)</f>
        <v>FUNDACION HOSPITAL INFANTIL NAPOLEON FRANCO PAREJA DE CARTAGENA BOLIVAR</v>
      </c>
      <c r="F5844" s="9">
        <v>1008295</v>
      </c>
    </row>
    <row r="5845" spans="1:6" ht="15" customHeight="1" x14ac:dyDescent="0.25">
      <c r="A5845" s="7" t="s">
        <v>36</v>
      </c>
      <c r="B5845" s="7" t="s">
        <v>37</v>
      </c>
      <c r="C5845" s="7" t="s">
        <v>2029</v>
      </c>
      <c r="D5845" s="8">
        <v>891200209</v>
      </c>
      <c r="E5845" s="1" t="str">
        <f>VLOOKUP(D5845,'[1]IPS REGISTRADAS'!B$9:C$3248,2,0)</f>
        <v>FUNDACION HOSPITAL SAN PEDRO DE SAN JUAN DE PASTO NARIÑO</v>
      </c>
      <c r="F5845" s="9">
        <v>32014982</v>
      </c>
    </row>
    <row r="5846" spans="1:6" ht="15" customHeight="1" x14ac:dyDescent="0.25">
      <c r="A5846" s="7" t="s">
        <v>36</v>
      </c>
      <c r="B5846" s="7" t="s">
        <v>37</v>
      </c>
      <c r="C5846" s="7" t="s">
        <v>2029</v>
      </c>
      <c r="D5846" s="8">
        <v>891901158</v>
      </c>
      <c r="E5846" s="1" t="str">
        <f>VLOOKUP(D5846,'[1]IPS REGISTRADAS'!B$9:C$3248,2,0)</f>
        <v>HOSPITAL DEPARTAMENTAL TOMAS URIBE URIBE DE TULUA VALLE</v>
      </c>
      <c r="F5846" s="9">
        <v>15619125</v>
      </c>
    </row>
    <row r="5847" spans="1:6" x14ac:dyDescent="0.25">
      <c r="A5847" s="7" t="s">
        <v>36</v>
      </c>
      <c r="B5847" s="7" t="s">
        <v>37</v>
      </c>
      <c r="C5847" s="7" t="s">
        <v>2029</v>
      </c>
      <c r="D5847" s="8">
        <v>800080586</v>
      </c>
      <c r="E5847" s="1" t="str">
        <f>VLOOKUP(D5847,'[1]IPS REGISTRADAS'!B$9:C$3248,2,0)</f>
        <v>E.S.E. HOSPITAL SAN JUAN DE DIOS</v>
      </c>
      <c r="F5847" s="9">
        <v>1170759</v>
      </c>
    </row>
    <row r="5848" spans="1:6" x14ac:dyDescent="0.25">
      <c r="A5848" s="7" t="s">
        <v>36</v>
      </c>
      <c r="B5848" s="7" t="s">
        <v>37</v>
      </c>
      <c r="C5848" s="7" t="s">
        <v>2029</v>
      </c>
      <c r="D5848" s="8">
        <v>813001952</v>
      </c>
      <c r="E5848" s="1" t="str">
        <f>VLOOKUP(D5848,'[1]IPS REGISTRADAS'!B$9:C$3248,2,0)</f>
        <v>CLINICA MEDILASER S.A</v>
      </c>
      <c r="F5848" s="9">
        <v>39767601</v>
      </c>
    </row>
    <row r="5849" spans="1:6" x14ac:dyDescent="0.25">
      <c r="A5849" s="7" t="s">
        <v>36</v>
      </c>
      <c r="B5849" s="7" t="s">
        <v>37</v>
      </c>
      <c r="C5849" s="7" t="s">
        <v>2029</v>
      </c>
      <c r="D5849" s="8">
        <v>890907241</v>
      </c>
      <c r="E5849" s="1" t="str">
        <f>VLOOKUP(D5849,'[1]IPS REGISTRADAS'!B$9:C$3248,2,0)</f>
        <v>E.S.E. HOSPITAL LA MERCED DE CIUDAD BOLIVAR ANTIOQUIA</v>
      </c>
      <c r="F5849" s="9">
        <v>6088948</v>
      </c>
    </row>
    <row r="5850" spans="1:6" x14ac:dyDescent="0.25">
      <c r="A5850" s="7" t="s">
        <v>36</v>
      </c>
      <c r="B5850" s="7" t="s">
        <v>37</v>
      </c>
      <c r="C5850" s="7" t="s">
        <v>2029</v>
      </c>
      <c r="D5850" s="8">
        <v>890982264</v>
      </c>
      <c r="E5850" s="1" t="str">
        <f>VLOOKUP(D5850,'[1]IPS REGISTRADAS'!B$9:C$3248,2,0)</f>
        <v>ESE HOSPITAL SAN JUAN DE DIOS DE ANTIOQUIA</v>
      </c>
      <c r="F5850" s="9">
        <v>13381687</v>
      </c>
    </row>
    <row r="5851" spans="1:6" x14ac:dyDescent="0.25">
      <c r="A5851" s="7" t="s">
        <v>36</v>
      </c>
      <c r="B5851" s="7" t="s">
        <v>37</v>
      </c>
      <c r="C5851" s="7" t="s">
        <v>2029</v>
      </c>
      <c r="D5851" s="8">
        <v>899999156</v>
      </c>
      <c r="E5851" s="1" t="str">
        <f>VLOOKUP(D5851,'[1]IPS REGISTRADAS'!B$9:C$3248,2,0)</f>
        <v>HOSPITAL SAN ANTONIO DE CHIA CENTRO DE SALUD DE COTA CUNDINAMARCA</v>
      </c>
      <c r="F5851" s="9">
        <v>3381890</v>
      </c>
    </row>
    <row r="5852" spans="1:6" x14ac:dyDescent="0.25">
      <c r="A5852" s="7" t="s">
        <v>674</v>
      </c>
      <c r="B5852" s="7" t="s">
        <v>675</v>
      </c>
      <c r="C5852" s="7" t="s">
        <v>2029</v>
      </c>
      <c r="D5852" s="8">
        <v>890306950</v>
      </c>
      <c r="E5852" s="1" t="str">
        <f>VLOOKUP(D5852,'[1]IPS REGISTRADAS'!B$9:C$3248,2,0)</f>
        <v>E.S.E. HOSPITAL PILOTO DE JAMUNDI</v>
      </c>
      <c r="F5852" s="9">
        <v>1143460</v>
      </c>
    </row>
    <row r="5853" spans="1:6" x14ac:dyDescent="0.25">
      <c r="A5853" s="7" t="s">
        <v>674</v>
      </c>
      <c r="B5853" s="7" t="s">
        <v>675</v>
      </c>
      <c r="C5853" s="7" t="s">
        <v>2029</v>
      </c>
      <c r="D5853" s="8">
        <v>900121152</v>
      </c>
      <c r="E5853" s="1" t="str">
        <f>VLOOKUP(D5853,'[1]IPS REGISTRADAS'!B$9:C$3248,2,0)</f>
        <v>HOSPITAL RICAURTE E.S.E</v>
      </c>
      <c r="F5853" s="9">
        <v>42908392</v>
      </c>
    </row>
    <row r="5854" spans="1:6" x14ac:dyDescent="0.25">
      <c r="A5854" s="7" t="s">
        <v>674</v>
      </c>
      <c r="B5854" s="7" t="s">
        <v>675</v>
      </c>
      <c r="C5854" s="7" t="s">
        <v>2029</v>
      </c>
      <c r="D5854" s="8">
        <v>900154361</v>
      </c>
      <c r="E5854" s="1" t="str">
        <f>VLOOKUP(D5854,'[1]IPS REGISTRADAS'!B$9:C$3248,2,0)</f>
        <v>CENTRO DE SALUD TABLON DEL TABLON DE GOMEZ E.S.E.</v>
      </c>
      <c r="F5854" s="9">
        <v>1996500</v>
      </c>
    </row>
    <row r="5855" spans="1:6" x14ac:dyDescent="0.25">
      <c r="A5855" s="7" t="s">
        <v>674</v>
      </c>
      <c r="B5855" s="7" t="s">
        <v>675</v>
      </c>
      <c r="C5855" s="7" t="s">
        <v>2029</v>
      </c>
      <c r="D5855" s="8">
        <v>900275974</v>
      </c>
      <c r="E5855" s="1" t="str">
        <f>VLOOKUP(D5855,'[1]IPS REGISTRADAS'!B$9:C$3248,2,0)</f>
        <v>INSTITUTO PARA LA PREVENCION, EL TRATAMIENTO Y REHABILITACION DE LAS ENFERMEDADES INMUNOSEPRESORAS S.A.S</v>
      </c>
      <c r="F5855" s="9">
        <v>21335846</v>
      </c>
    </row>
    <row r="5856" spans="1:6" x14ac:dyDescent="0.25">
      <c r="A5856" s="7" t="s">
        <v>674</v>
      </c>
      <c r="B5856" s="7" t="s">
        <v>675</v>
      </c>
      <c r="C5856" s="7" t="s">
        <v>2029</v>
      </c>
      <c r="D5856" s="8">
        <v>900450008</v>
      </c>
      <c r="E5856" s="1" t="str">
        <f>VLOOKUP(D5856,'[1]IPS REGISTRADAS'!B$9:C$3248,2,0)</f>
        <v>CLINICA VIVE LTDA</v>
      </c>
      <c r="F5856" s="9">
        <v>6288322</v>
      </c>
    </row>
    <row r="5857" spans="1:6" x14ac:dyDescent="0.25">
      <c r="A5857" s="7" t="s">
        <v>674</v>
      </c>
      <c r="B5857" s="7" t="s">
        <v>675</v>
      </c>
      <c r="C5857" s="7" t="s">
        <v>2029</v>
      </c>
      <c r="D5857" s="8">
        <v>830007355</v>
      </c>
      <c r="E5857" s="1" t="str">
        <f>VLOOKUP(D5857,'[1]IPS REGISTRADAS'!B$9:C$3248,2,0)</f>
        <v>FRESENIUS MEDICAL CARE  COLOMBIA DE BOGOTA D.C.</v>
      </c>
      <c r="F5857" s="9">
        <v>23794681</v>
      </c>
    </row>
    <row r="5858" spans="1:6" x14ac:dyDescent="0.25">
      <c r="A5858" s="7" t="s">
        <v>674</v>
      </c>
      <c r="B5858" s="7" t="s">
        <v>675</v>
      </c>
      <c r="C5858" s="7" t="s">
        <v>2029</v>
      </c>
      <c r="D5858" s="8">
        <v>890305496</v>
      </c>
      <c r="E5858" s="1" t="str">
        <f>VLOOKUP(D5858,'[1]IPS REGISTRADAS'!B$9:C$3248,2,0)</f>
        <v>HOSPITAL LOCAL JOSE RUFINO VIVAS EMPRESA SOCIAL DEL ESTADO</v>
      </c>
      <c r="F5858" s="9">
        <v>2495200</v>
      </c>
    </row>
    <row r="5859" spans="1:6" x14ac:dyDescent="0.25">
      <c r="A5859" s="7" t="s">
        <v>674</v>
      </c>
      <c r="B5859" s="7" t="s">
        <v>675</v>
      </c>
      <c r="C5859" s="7" t="s">
        <v>2029</v>
      </c>
      <c r="D5859" s="8">
        <v>891180268</v>
      </c>
      <c r="E5859" s="1" t="str">
        <f>VLOOKUP(D5859,'[1]IPS REGISTRADAS'!B$9:C$3248,2,0)</f>
        <v>HOSPITAL UNIVERSITARIO HERNANDO MONCALEANO PERDOMO E.S.E</v>
      </c>
      <c r="F5859" s="9">
        <v>9782304</v>
      </c>
    </row>
    <row r="5860" spans="1:6" ht="15" customHeight="1" x14ac:dyDescent="0.25">
      <c r="A5860" s="7" t="s">
        <v>36</v>
      </c>
      <c r="B5860" s="7" t="s">
        <v>37</v>
      </c>
      <c r="C5860" s="7" t="s">
        <v>2029</v>
      </c>
      <c r="D5860" s="8">
        <v>800196939</v>
      </c>
      <c r="E5860" s="1" t="str">
        <f>VLOOKUP(D5860,'[1]IPS REGISTRADAS'!B$9:C$3248,2,0)</f>
        <v>HOSPITAL DEL OCCIDENTE DE KENNEDY III NIVEL E.S.E.</v>
      </c>
      <c r="F5860" s="9">
        <v>5781435</v>
      </c>
    </row>
    <row r="5861" spans="1:6" ht="15" customHeight="1" x14ac:dyDescent="0.25">
      <c r="A5861" s="7" t="s">
        <v>36</v>
      </c>
      <c r="B5861" s="7" t="s">
        <v>37</v>
      </c>
      <c r="C5861" s="7" t="s">
        <v>2029</v>
      </c>
      <c r="D5861" s="8">
        <v>811042050</v>
      </c>
      <c r="E5861" s="1" t="str">
        <f>VLOOKUP(D5861,'[1]IPS REGISTRADAS'!B$9:C$3248,2,0)</f>
        <v>SERVIUCIS S.A.</v>
      </c>
      <c r="F5861" s="9">
        <v>54908277</v>
      </c>
    </row>
    <row r="5862" spans="1:6" ht="15" customHeight="1" x14ac:dyDescent="0.25">
      <c r="A5862" s="7" t="s">
        <v>36</v>
      </c>
      <c r="B5862" s="7" t="s">
        <v>37</v>
      </c>
      <c r="C5862" s="7" t="s">
        <v>2029</v>
      </c>
      <c r="D5862" s="8">
        <v>825001315</v>
      </c>
      <c r="E5862" s="1" t="str">
        <f>VLOOKUP(D5862,'[1]IPS REGISTRADAS'!B$9:C$3248,2,0)</f>
        <v>CORPORACION PARA LA REHABILITACION Y EDUCACION ESPECIAL CRECES</v>
      </c>
      <c r="F5862" s="9">
        <v>1289652</v>
      </c>
    </row>
    <row r="5863" spans="1:6" ht="15" customHeight="1" x14ac:dyDescent="0.25">
      <c r="A5863" s="7" t="s">
        <v>36</v>
      </c>
      <c r="B5863" s="7" t="s">
        <v>37</v>
      </c>
      <c r="C5863" s="7" t="s">
        <v>2029</v>
      </c>
      <c r="D5863" s="8">
        <v>890805923</v>
      </c>
      <c r="E5863" s="1" t="str">
        <f>VLOOKUP(D5863,'[1]IPS REGISTRADAS'!B$9:C$3248,2,0)</f>
        <v>INSTITUTO OFTALMOLOGICO DE CALDAS S.A DE MANIZALES</v>
      </c>
      <c r="F5863" s="9">
        <v>14363010</v>
      </c>
    </row>
    <row r="5864" spans="1:6" ht="15" customHeight="1" x14ac:dyDescent="0.25">
      <c r="A5864" s="7" t="s">
        <v>36</v>
      </c>
      <c r="B5864" s="7" t="s">
        <v>37</v>
      </c>
      <c r="C5864" s="7" t="s">
        <v>2029</v>
      </c>
      <c r="D5864" s="8">
        <v>900012404</v>
      </c>
      <c r="E5864" s="1" t="str">
        <f>VLOOKUP(D5864,'[1]IPS REGISTRADAS'!B$9:C$3248,2,0)</f>
        <v>CLINICA AYNAN LIMITADA</v>
      </c>
      <c r="F5864" s="9">
        <v>2489242</v>
      </c>
    </row>
    <row r="5865" spans="1:6" ht="15" customHeight="1" x14ac:dyDescent="0.25">
      <c r="A5865" s="7" t="s">
        <v>36</v>
      </c>
      <c r="B5865" s="7" t="s">
        <v>37</v>
      </c>
      <c r="C5865" s="7" t="s">
        <v>2029</v>
      </c>
      <c r="D5865" s="8">
        <v>800187260</v>
      </c>
      <c r="E5865" s="1" t="str">
        <f>VLOOKUP(D5865,'[1]IPS REGISTRADAS'!B$9:C$3248,2,0)</f>
        <v>INSTITUTO DE ENFERMEDADES DIGESTIVAS DE HUILA LTDA</v>
      </c>
      <c r="F5865" s="9">
        <v>2321156</v>
      </c>
    </row>
    <row r="5866" spans="1:6" ht="15" customHeight="1" x14ac:dyDescent="0.25">
      <c r="A5866" s="7" t="s">
        <v>36</v>
      </c>
      <c r="B5866" s="7" t="s">
        <v>37</v>
      </c>
      <c r="C5866" s="7" t="s">
        <v>2029</v>
      </c>
      <c r="D5866" s="8">
        <v>817007452</v>
      </c>
      <c r="E5866" s="1" t="str">
        <f>VLOOKUP(D5866,'[1]IPS REGISTRADAS'!B$9:C$3248,2,0)</f>
        <v>CLINICA DE SALUD MENTAL MORAVIA LTDA</v>
      </c>
      <c r="F5866" s="9">
        <v>5406106</v>
      </c>
    </row>
    <row r="5867" spans="1:6" ht="15" customHeight="1" x14ac:dyDescent="0.25">
      <c r="A5867" s="7" t="s">
        <v>36</v>
      </c>
      <c r="B5867" s="7" t="s">
        <v>37</v>
      </c>
      <c r="C5867" s="7" t="s">
        <v>2029</v>
      </c>
      <c r="D5867" s="8">
        <v>846001582</v>
      </c>
      <c r="E5867" s="1" t="str">
        <f>VLOOKUP(D5867,'[1]IPS REGISTRADAS'!B$9:C$3248,2,0)</f>
        <v>UNION DE PROMTORES POR LA SALUD LIMITADA</v>
      </c>
      <c r="F5867" s="9">
        <v>15538372</v>
      </c>
    </row>
    <row r="5868" spans="1:6" ht="15" customHeight="1" x14ac:dyDescent="0.25">
      <c r="A5868" s="7" t="s">
        <v>36</v>
      </c>
      <c r="B5868" s="7" t="s">
        <v>37</v>
      </c>
      <c r="C5868" s="7" t="s">
        <v>2029</v>
      </c>
      <c r="D5868" s="8">
        <v>890906991</v>
      </c>
      <c r="E5868" s="1" t="str">
        <f>VLOOKUP(D5868,'[1]IPS REGISTRADAS'!B$9:C$3248,2,0)</f>
        <v>E.S.E. HOSPITAL MARIA ANTONIA TORO DE ELEJALDE</v>
      </c>
      <c r="F5868" s="9">
        <v>1186472</v>
      </c>
    </row>
    <row r="5869" spans="1:6" ht="15" customHeight="1" x14ac:dyDescent="0.25">
      <c r="A5869" s="7" t="s">
        <v>36</v>
      </c>
      <c r="B5869" s="7" t="s">
        <v>37</v>
      </c>
      <c r="C5869" s="7" t="s">
        <v>2029</v>
      </c>
      <c r="D5869" s="8">
        <v>890982134</v>
      </c>
      <c r="E5869" s="1" t="str">
        <f>VLOOKUP(D5869,'[1]IPS REGISTRADAS'!B$9:C$3248,2,0)</f>
        <v>E.S.E. HOSPITAL PEDRO NEL CARDONA</v>
      </c>
      <c r="F5869" s="9">
        <v>31285881</v>
      </c>
    </row>
    <row r="5870" spans="1:6" ht="15" customHeight="1" x14ac:dyDescent="0.25">
      <c r="A5870" s="7" t="s">
        <v>674</v>
      </c>
      <c r="B5870" s="7" t="s">
        <v>675</v>
      </c>
      <c r="C5870" s="7" t="s">
        <v>2029</v>
      </c>
      <c r="D5870" s="8">
        <v>890303841</v>
      </c>
      <c r="E5870" s="1" t="str">
        <f>VLOOKUP(D5870,'[1]IPS REGISTRADAS'!B$9:C$3248,2,0)</f>
        <v>HOSPITAL DE SAN JUAN DE DIOS DE SANTIAGO DE CALI VALLE  DEL CAUCA</v>
      </c>
      <c r="F5870" s="9">
        <v>9567554</v>
      </c>
    </row>
    <row r="5871" spans="1:6" ht="15" customHeight="1" x14ac:dyDescent="0.25">
      <c r="A5871" s="7" t="s">
        <v>674</v>
      </c>
      <c r="B5871" s="7" t="s">
        <v>675</v>
      </c>
      <c r="C5871" s="7" t="s">
        <v>2029</v>
      </c>
      <c r="D5871" s="8">
        <v>900408019</v>
      </c>
      <c r="E5871" s="1" t="str">
        <f>VLOOKUP(D5871,'[1]IPS REGISTRADAS'!B$9:C$3248,2,0)</f>
        <v>IPS SALUD INDIGENA DEL PUEBLO INGA EN APONTE DEL TABLON DE GOMES NARIÑO</v>
      </c>
      <c r="F5871" s="9">
        <v>1234511</v>
      </c>
    </row>
    <row r="5872" spans="1:6" ht="15" customHeight="1" x14ac:dyDescent="0.25">
      <c r="A5872" s="7" t="s">
        <v>674</v>
      </c>
      <c r="B5872" s="7" t="s">
        <v>675</v>
      </c>
      <c r="C5872" s="7" t="s">
        <v>2029</v>
      </c>
      <c r="D5872" s="8">
        <v>900597845</v>
      </c>
      <c r="E5872" s="1" t="str">
        <f>VLOOKUP(D5872,'[1]IPS REGISTRADAS'!B$9:C$3248,2,0)</f>
        <v>CLINICA CARDIONEUROVASCULAR PABON SAS</v>
      </c>
      <c r="F5872" s="9">
        <v>23208287</v>
      </c>
    </row>
    <row r="5873" spans="1:6" x14ac:dyDescent="0.25">
      <c r="A5873" s="7" t="s">
        <v>0</v>
      </c>
      <c r="B5873" s="7" t="s">
        <v>1</v>
      </c>
      <c r="C5873" s="7" t="s">
        <v>2029</v>
      </c>
      <c r="D5873" s="8">
        <v>891180268</v>
      </c>
      <c r="E5873" s="1" t="str">
        <f>VLOOKUP(D5873,'[1]IPS REGISTRADAS'!B$9:C$3248,2,0)</f>
        <v>HOSPITAL UNIVERSITARIO HERNANDO MONCALEANO PERDOMO E.S.E</v>
      </c>
      <c r="F5873" s="9">
        <v>395184490</v>
      </c>
    </row>
    <row r="5874" spans="1:6" x14ac:dyDescent="0.25">
      <c r="A5874" s="7" t="s">
        <v>0</v>
      </c>
      <c r="B5874" s="7" t="s">
        <v>1</v>
      </c>
      <c r="C5874" s="7" t="s">
        <v>2029</v>
      </c>
      <c r="D5874" s="8">
        <v>900423126</v>
      </c>
      <c r="E5874" s="1" t="str">
        <f>VLOOKUP(D5874,'[1]IPS REGISTRADAS'!B$9:C$3248,2,0)</f>
        <v xml:space="preserve">FUNDACION CLINICA MATERNO INFANTIL ADELA DE CHAR </v>
      </c>
      <c r="F5874" s="9">
        <v>60812828.509999998</v>
      </c>
    </row>
    <row r="5875" spans="1:6" ht="15" customHeight="1" x14ac:dyDescent="0.25">
      <c r="A5875" s="7" t="s">
        <v>674</v>
      </c>
      <c r="B5875" s="7" t="s">
        <v>675</v>
      </c>
      <c r="C5875" s="7" t="s">
        <v>2029</v>
      </c>
      <c r="D5875" s="8">
        <v>800074996</v>
      </c>
      <c r="E5875" s="1" t="str">
        <f>VLOOKUP(D5875,'[1]IPS REGISTRADAS'!B$9:C$3248,2,0)</f>
        <v>CLINICA DE CIRUGIA OCULAR LTDA</v>
      </c>
      <c r="F5875" s="9">
        <v>5582312</v>
      </c>
    </row>
    <row r="5876" spans="1:6" ht="15" customHeight="1" x14ac:dyDescent="0.25">
      <c r="A5876" s="7" t="s">
        <v>674</v>
      </c>
      <c r="B5876" s="7" t="s">
        <v>675</v>
      </c>
      <c r="C5876" s="7" t="s">
        <v>2029</v>
      </c>
      <c r="D5876" s="8">
        <v>805027261</v>
      </c>
      <c r="E5876" s="1" t="str">
        <f>VLOOKUP(D5876,'[1]IPS REGISTRADAS'!B$9:C$3248,2,0)</f>
        <v>RED DE SALUD DEL CENTRO E.S.E. DE CALI VALLE</v>
      </c>
      <c r="F5876" s="9">
        <v>2523400</v>
      </c>
    </row>
    <row r="5877" spans="1:6" ht="15" customHeight="1" x14ac:dyDescent="0.25">
      <c r="A5877" s="7" t="s">
        <v>674</v>
      </c>
      <c r="B5877" s="7" t="s">
        <v>675</v>
      </c>
      <c r="C5877" s="7" t="s">
        <v>2029</v>
      </c>
      <c r="D5877" s="8">
        <v>814006908</v>
      </c>
      <c r="E5877" s="1" t="str">
        <f>VLOOKUP(D5877,'[1]IPS REGISTRADAS'!B$9:C$3248,2,0)</f>
        <v>CENTRO DE SALUD SAN BARTOLOME DE CORDOBA</v>
      </c>
      <c r="F5877" s="9">
        <v>15090486</v>
      </c>
    </row>
    <row r="5878" spans="1:6" ht="15" customHeight="1" x14ac:dyDescent="0.25">
      <c r="A5878" s="7" t="s">
        <v>674</v>
      </c>
      <c r="B5878" s="7" t="s">
        <v>675</v>
      </c>
      <c r="C5878" s="7" t="s">
        <v>2029</v>
      </c>
      <c r="D5878" s="8">
        <v>891200032</v>
      </c>
      <c r="E5878" s="1" t="str">
        <f>VLOOKUP(D5878,'[1]IPS REGISTRADAS'!B$9:C$3248,2,0)</f>
        <v>CLINICA NUESTRA SEÑORA DE FATIMA DE PASTO NATIÑO</v>
      </c>
      <c r="F5878" s="9">
        <v>145502257</v>
      </c>
    </row>
    <row r="5879" spans="1:6" ht="15" customHeight="1" x14ac:dyDescent="0.25">
      <c r="A5879" s="7" t="s">
        <v>674</v>
      </c>
      <c r="B5879" s="7" t="s">
        <v>675</v>
      </c>
      <c r="C5879" s="7" t="s">
        <v>2029</v>
      </c>
      <c r="D5879" s="8">
        <v>891200209</v>
      </c>
      <c r="E5879" s="1" t="str">
        <f>VLOOKUP(D5879,'[1]IPS REGISTRADAS'!B$9:C$3248,2,0)</f>
        <v>FUNDACION HOSPITAL SAN PEDRO DE SAN JUAN DE PASTO NARIÑO</v>
      </c>
      <c r="F5879" s="9">
        <v>201232927</v>
      </c>
    </row>
    <row r="5880" spans="1:6" ht="15" customHeight="1" x14ac:dyDescent="0.25">
      <c r="A5880" s="7" t="s">
        <v>674</v>
      </c>
      <c r="B5880" s="7" t="s">
        <v>675</v>
      </c>
      <c r="C5880" s="7" t="s">
        <v>2029</v>
      </c>
      <c r="D5880" s="8">
        <v>899999123</v>
      </c>
      <c r="E5880" s="1" t="str">
        <f>VLOOKUP(D5880,'[1]IPS REGISTRADAS'!B$9:C$3248,2,0)</f>
        <v>FUNDACION HOSPITAL DE LA MISERICORDIA DE BOGOTA D.C.</v>
      </c>
      <c r="F5880" s="9">
        <v>35671743</v>
      </c>
    </row>
    <row r="5881" spans="1:6" ht="15" customHeight="1" x14ac:dyDescent="0.25">
      <c r="A5881" s="7" t="s">
        <v>674</v>
      </c>
      <c r="B5881" s="7" t="s">
        <v>675</v>
      </c>
      <c r="C5881" s="7" t="s">
        <v>2029</v>
      </c>
      <c r="D5881" s="8">
        <v>900101736</v>
      </c>
      <c r="E5881" s="1" t="str">
        <f>VLOOKUP(D5881,'[1]IPS REGISTRADAS'!B$9:C$3248,2,0)</f>
        <v>IPS GESTIONAR BIENESTAR DE TUQUERRES ANRIÑO</v>
      </c>
      <c r="F5881" s="9">
        <v>74280320</v>
      </c>
    </row>
    <row r="5882" spans="1:6" x14ac:dyDescent="0.25">
      <c r="A5882" s="7" t="s">
        <v>0</v>
      </c>
      <c r="B5882" s="7" t="s">
        <v>1</v>
      </c>
      <c r="C5882" s="7" t="s">
        <v>2029</v>
      </c>
      <c r="D5882" s="8">
        <v>812007194</v>
      </c>
      <c r="E5882" s="1" t="str">
        <f>VLOOKUP(D5882,'[1]IPS REGISTRADAS'!B$9:C$3248,2,0)</f>
        <v>ONCOMEDICA S.A</v>
      </c>
      <c r="F5882" s="9">
        <v>606480008</v>
      </c>
    </row>
    <row r="5883" spans="1:6" x14ac:dyDescent="0.25">
      <c r="A5883" s="7" t="s">
        <v>0</v>
      </c>
      <c r="B5883" s="7" t="s">
        <v>1</v>
      </c>
      <c r="C5883" s="7" t="s">
        <v>2029</v>
      </c>
      <c r="D5883" s="8">
        <v>890904646</v>
      </c>
      <c r="E5883" s="1" t="str">
        <f>VLOOKUP(D5883,'[1]IPS REGISTRADAS'!B$9:C$3248,2,0)</f>
        <v xml:space="preserve">HOSPITAL GENERAL DE MEDELLIN E.S.E. </v>
      </c>
      <c r="F5883" s="9">
        <v>130005482.26000001</v>
      </c>
    </row>
    <row r="5884" spans="1:6" x14ac:dyDescent="0.25">
      <c r="A5884" s="7" t="s">
        <v>674</v>
      </c>
      <c r="B5884" s="7" t="s">
        <v>675</v>
      </c>
      <c r="C5884" s="7" t="s">
        <v>2029</v>
      </c>
      <c r="D5884" s="8">
        <v>814003182</v>
      </c>
      <c r="E5884" s="1" t="str">
        <f>VLOOKUP(D5884,'[1]IPS REGISTRADAS'!B$9:C$3248,2,0)</f>
        <v>CENTRO HOSPITAL LUIS ANTONIO MONTERO E.S.E</v>
      </c>
      <c r="F5884" s="9">
        <v>60131954</v>
      </c>
    </row>
    <row r="5885" spans="1:6" x14ac:dyDescent="0.25">
      <c r="A5885" s="7" t="s">
        <v>674</v>
      </c>
      <c r="B5885" s="7" t="s">
        <v>675</v>
      </c>
      <c r="C5885" s="7" t="s">
        <v>2029</v>
      </c>
      <c r="D5885" s="8">
        <v>860015536</v>
      </c>
      <c r="E5885" s="1" t="str">
        <f>VLOOKUP(D5885,'[1]IPS REGISTRADAS'!B$9:C$3248,2,0)</f>
        <v>HOSPITAL UNIVERSITARIO SAN IGNACIO</v>
      </c>
      <c r="F5885" s="9">
        <v>1074017</v>
      </c>
    </row>
    <row r="5886" spans="1:6" x14ac:dyDescent="0.25">
      <c r="A5886" s="7" t="s">
        <v>674</v>
      </c>
      <c r="B5886" s="7" t="s">
        <v>675</v>
      </c>
      <c r="C5886" s="7" t="s">
        <v>2029</v>
      </c>
      <c r="D5886" s="8">
        <v>890301430</v>
      </c>
      <c r="E5886" s="1" t="str">
        <f>VLOOKUP(D5886,'[1]IPS REGISTRADAS'!B$9:C$3248,2,0)</f>
        <v>INSTITUTO DE RELIGIOSAS DE SAN JOSE DE GERONA DE CALI VALLE</v>
      </c>
      <c r="F5886" s="9">
        <v>14494992</v>
      </c>
    </row>
    <row r="5887" spans="1:6" x14ac:dyDescent="0.25">
      <c r="A5887" s="7" t="s">
        <v>674</v>
      </c>
      <c r="B5887" s="7" t="s">
        <v>675</v>
      </c>
      <c r="C5887" s="7" t="s">
        <v>2029</v>
      </c>
      <c r="D5887" s="8">
        <v>892000401</v>
      </c>
      <c r="E5887" s="1" t="str">
        <f>VLOOKUP(D5887,'[1]IPS REGISTRADAS'!B$9:C$3248,2,0)</f>
        <v>INVERSIONES CLINICA DEL META S.A</v>
      </c>
      <c r="F5887" s="9">
        <v>154428474</v>
      </c>
    </row>
    <row r="5888" spans="1:6" x14ac:dyDescent="0.25">
      <c r="A5888" s="7" t="s">
        <v>674</v>
      </c>
      <c r="B5888" s="7" t="s">
        <v>675</v>
      </c>
      <c r="C5888" s="7" t="s">
        <v>2029</v>
      </c>
      <c r="D5888" s="8">
        <v>900126676</v>
      </c>
      <c r="E5888" s="1" t="str">
        <f>VLOOKUP(D5888,'[1]IPS REGISTRADAS'!B$9:C$3248,2,0)</f>
        <v>E.S.E.CENTRO DE SALUD SAN MIGUEL ARCANGEL DE OSPINO NARIÑO</v>
      </c>
      <c r="F5888" s="9">
        <v>1922100</v>
      </c>
    </row>
    <row r="5889" spans="1:6" x14ac:dyDescent="0.25">
      <c r="A5889" s="7" t="s">
        <v>674</v>
      </c>
      <c r="B5889" s="7" t="s">
        <v>675</v>
      </c>
      <c r="C5889" s="7" t="s">
        <v>2029</v>
      </c>
      <c r="D5889" s="8">
        <v>900242742</v>
      </c>
      <c r="E5889" s="1" t="str">
        <f>VLOOKUP(D5889,'[1]IPS REGISTRADAS'!B$9:C$3248,2,0)</f>
        <v>FABILU LTDA</v>
      </c>
      <c r="F5889" s="9">
        <v>105574457</v>
      </c>
    </row>
    <row r="5890" spans="1:6" x14ac:dyDescent="0.25">
      <c r="A5890" s="7" t="s">
        <v>674</v>
      </c>
      <c r="B5890" s="7" t="s">
        <v>675</v>
      </c>
      <c r="C5890" s="7" t="s">
        <v>2029</v>
      </c>
      <c r="D5890" s="8">
        <v>900410267</v>
      </c>
      <c r="E5890" s="1" t="str">
        <f>VLOOKUP(D5890,'[1]IPS REGISTRADAS'!B$9:C$3248,2,0)</f>
        <v>SALUD VIDA IPS SAS</v>
      </c>
      <c r="F5890" s="9">
        <v>35896026</v>
      </c>
    </row>
    <row r="5891" spans="1:6" x14ac:dyDescent="0.25">
      <c r="A5891" s="7" t="s">
        <v>674</v>
      </c>
      <c r="B5891" s="7" t="s">
        <v>675</v>
      </c>
      <c r="C5891" s="7" t="s">
        <v>2029</v>
      </c>
      <c r="D5891" s="8">
        <v>900423816</v>
      </c>
      <c r="E5891" s="1" t="str">
        <f>VLOOKUP(D5891,'[1]IPS REGISTRADAS'!B$9:C$3248,2,0)</f>
        <v>SAN JOSE IPS PUTUMAYO SAS</v>
      </c>
      <c r="F5891" s="9">
        <v>6424049</v>
      </c>
    </row>
    <row r="5892" spans="1:6" ht="15" customHeight="1" x14ac:dyDescent="0.25">
      <c r="A5892" s="7" t="s">
        <v>674</v>
      </c>
      <c r="B5892" s="7" t="s">
        <v>675</v>
      </c>
      <c r="C5892" s="7" t="s">
        <v>2029</v>
      </c>
      <c r="D5892" s="8">
        <v>805017681</v>
      </c>
      <c r="E5892" s="1" t="str">
        <f>VLOOKUP(D5892,'[1]IPS REGISTRADAS'!B$9:C$3248,2,0)</f>
        <v>GAMANUCLEAR LTDA</v>
      </c>
      <c r="F5892" s="9">
        <v>3615993</v>
      </c>
    </row>
    <row r="5893" spans="1:6" ht="15" customHeight="1" x14ac:dyDescent="0.25">
      <c r="A5893" s="7" t="s">
        <v>674</v>
      </c>
      <c r="B5893" s="7" t="s">
        <v>675</v>
      </c>
      <c r="C5893" s="7" t="s">
        <v>2029</v>
      </c>
      <c r="D5893" s="8">
        <v>814006009</v>
      </c>
      <c r="E5893" s="1" t="str">
        <f>VLOOKUP(D5893,'[1]IPS REGISTRADAS'!B$9:C$3248,2,0)</f>
        <v>INSTITUTO CANCEROLOGICO DE NARIÑO</v>
      </c>
      <c r="F5893" s="9">
        <v>28317397</v>
      </c>
    </row>
    <row r="5894" spans="1:6" ht="15" customHeight="1" x14ac:dyDescent="0.25">
      <c r="A5894" s="7" t="s">
        <v>674</v>
      </c>
      <c r="B5894" s="7" t="s">
        <v>675</v>
      </c>
      <c r="C5894" s="7" t="s">
        <v>2029</v>
      </c>
      <c r="D5894" s="8">
        <v>814007107</v>
      </c>
      <c r="E5894" s="1" t="str">
        <f>VLOOKUP(D5894,'[1]IPS REGISTRADAS'!B$9:C$3248,2,0)</f>
        <v>NEFRODIAL SOCIEDAD POR ACCIONES SIMPLIFICADA</v>
      </c>
      <c r="F5894" s="9">
        <v>262150777</v>
      </c>
    </row>
    <row r="5895" spans="1:6" ht="15" customHeight="1" x14ac:dyDescent="0.25">
      <c r="A5895" s="7" t="s">
        <v>674</v>
      </c>
      <c r="B5895" s="7" t="s">
        <v>675</v>
      </c>
      <c r="C5895" s="7" t="s">
        <v>2029</v>
      </c>
      <c r="D5895" s="8">
        <v>890303461</v>
      </c>
      <c r="E5895" s="1" t="str">
        <f>VLOOKUP(D5895,'[1]IPS REGISTRADAS'!B$9:C$3248,2,0)</f>
        <v>HOSPITAL UNIVERSAL DEL VALLE EVARISTO GARCIA DE CALI VALLE</v>
      </c>
      <c r="F5895" s="9">
        <v>114804711</v>
      </c>
    </row>
    <row r="5896" spans="1:6" ht="15" customHeight="1" x14ac:dyDescent="0.25">
      <c r="A5896" s="7" t="s">
        <v>674</v>
      </c>
      <c r="B5896" s="7" t="s">
        <v>675</v>
      </c>
      <c r="C5896" s="7" t="s">
        <v>2029</v>
      </c>
      <c r="D5896" s="8">
        <v>900011436</v>
      </c>
      <c r="E5896" s="1" t="str">
        <f>VLOOKUP(D5896,'[1]IPS REGISTRADAS'!B$9:C$3248,2,0)</f>
        <v>PALERMO IMAGEN LTDA</v>
      </c>
      <c r="F5896" s="9">
        <v>18337164</v>
      </c>
    </row>
    <row r="5897" spans="1:6" ht="15" customHeight="1" x14ac:dyDescent="0.25">
      <c r="A5897" s="7" t="s">
        <v>674</v>
      </c>
      <c r="B5897" s="7" t="s">
        <v>675</v>
      </c>
      <c r="C5897" s="7" t="s">
        <v>2029</v>
      </c>
      <c r="D5897" s="8">
        <v>900091143</v>
      </c>
      <c r="E5897" s="1" t="str">
        <f>VLOOKUP(D5897,'[1]IPS REGISTRADAS'!B$9:C$3248,2,0)</f>
        <v>E.S.E. PASTO SALUD</v>
      </c>
      <c r="F5897" s="9">
        <v>72126743</v>
      </c>
    </row>
    <row r="5898" spans="1:6" ht="15" customHeight="1" x14ac:dyDescent="0.25">
      <c r="A5898" s="7" t="s">
        <v>674</v>
      </c>
      <c r="B5898" s="7" t="s">
        <v>675</v>
      </c>
      <c r="C5898" s="7" t="s">
        <v>2029</v>
      </c>
      <c r="D5898" s="8">
        <v>900152344</v>
      </c>
      <c r="E5898" s="1" t="str">
        <f>VLOOKUP(D5898,'[1]IPS REGISTRADAS'!B$9:C$3248,2,0)</f>
        <v>SUMINISTROS INTEGRALES DE SALUD I.P.S. LTDA</v>
      </c>
      <c r="F5898" s="9">
        <v>2866993</v>
      </c>
    </row>
    <row r="5899" spans="1:6" ht="15" customHeight="1" x14ac:dyDescent="0.25">
      <c r="A5899" s="7" t="s">
        <v>674</v>
      </c>
      <c r="B5899" s="7" t="s">
        <v>675</v>
      </c>
      <c r="C5899" s="7" t="s">
        <v>2029</v>
      </c>
      <c r="D5899" s="8">
        <v>900328323</v>
      </c>
      <c r="E5899" s="1" t="str">
        <f>VLOOKUP(D5899,'[1]IPS REGISTRADAS'!B$9:C$3248,2,0)</f>
        <v>MIOCARDIO S.A.S</v>
      </c>
      <c r="F5899" s="9">
        <v>1061536</v>
      </c>
    </row>
    <row r="5900" spans="1:6" x14ac:dyDescent="0.25">
      <c r="A5900" s="7" t="s">
        <v>0</v>
      </c>
      <c r="B5900" s="7" t="s">
        <v>1</v>
      </c>
      <c r="C5900" s="7" t="s">
        <v>2029</v>
      </c>
      <c r="D5900" s="8">
        <v>812005644</v>
      </c>
      <c r="E5900" s="1" t="str">
        <f>VLOOKUP(D5900,'[1]IPS REGISTRADAS'!B$9:C$3248,2,0)</f>
        <v>CLINICA REGIONAL DEL SAN JORGE IPS S.A.</v>
      </c>
      <c r="F5900" s="9">
        <v>26061855</v>
      </c>
    </row>
    <row r="5901" spans="1:6" x14ac:dyDescent="0.25">
      <c r="A5901" s="7" t="s">
        <v>0</v>
      </c>
      <c r="B5901" s="7" t="s">
        <v>1</v>
      </c>
      <c r="C5901" s="7" t="s">
        <v>2029</v>
      </c>
      <c r="D5901" s="8">
        <v>890700163</v>
      </c>
      <c r="E5901" s="1" t="str">
        <f>VLOOKUP(D5901,'[1]IPS REGISTRADAS'!B$9:C$3248,2,0)</f>
        <v>CLINICA MINERVA S.A. DE IBAGUE TOLIMA</v>
      </c>
      <c r="F5901" s="9">
        <v>342454672</v>
      </c>
    </row>
    <row r="5902" spans="1:6" x14ac:dyDescent="0.25">
      <c r="A5902" s="7" t="s">
        <v>0</v>
      </c>
      <c r="B5902" s="7" t="s">
        <v>1</v>
      </c>
      <c r="C5902" s="7" t="s">
        <v>2029</v>
      </c>
      <c r="D5902" s="8">
        <v>890801099</v>
      </c>
      <c r="E5902" s="1" t="str">
        <f>VLOOKUP(D5902,'[1]IPS REGISTRADAS'!B$9:C$3248,2,0)</f>
        <v>E.S.E. HOSPITAL DEPARTAMENTAL SANTA SOFIA DE CALDAS</v>
      </c>
      <c r="F5902" s="9">
        <v>128193276.8</v>
      </c>
    </row>
    <row r="5903" spans="1:6" x14ac:dyDescent="0.25">
      <c r="A5903" s="7" t="s">
        <v>0</v>
      </c>
      <c r="B5903" s="7" t="s">
        <v>1</v>
      </c>
      <c r="C5903" s="7" t="s">
        <v>2029</v>
      </c>
      <c r="D5903" s="8">
        <v>900630708</v>
      </c>
      <c r="E5903" s="1" t="str">
        <f>VLOOKUP(D5903,'[1]IPS REGISTRADAS'!B$9:C$3248,2,0)</f>
        <v>CLINICA SANTA LUCIA DEL SINU S.A.S.</v>
      </c>
      <c r="F5903" s="9">
        <v>2075562</v>
      </c>
    </row>
    <row r="5904" spans="1:6" x14ac:dyDescent="0.25">
      <c r="A5904" s="7" t="s">
        <v>674</v>
      </c>
      <c r="B5904" s="7" t="s">
        <v>675</v>
      </c>
      <c r="C5904" s="7" t="s">
        <v>2029</v>
      </c>
      <c r="D5904" s="8">
        <v>805027743</v>
      </c>
      <c r="E5904" s="1" t="str">
        <f>VLOOKUP(D5904,'[1]IPS REGISTRADAS'!B$9:C$3248,2,0)</f>
        <v>DUMIAN MEDICAL S.A.S</v>
      </c>
      <c r="F5904" s="9">
        <v>16691418</v>
      </c>
    </row>
    <row r="5905" spans="1:6" x14ac:dyDescent="0.25">
      <c r="A5905" s="7" t="s">
        <v>674</v>
      </c>
      <c r="B5905" s="7" t="s">
        <v>675</v>
      </c>
      <c r="C5905" s="7" t="s">
        <v>2029</v>
      </c>
      <c r="D5905" s="8">
        <v>846001425</v>
      </c>
      <c r="E5905" s="1" t="str">
        <f>VLOOKUP(D5905,'[1]IPS REGISTRADAS'!B$9:C$3248,2,0)</f>
        <v>DIAGNOSTICOS E.U.</v>
      </c>
      <c r="F5905" s="9">
        <v>4766665</v>
      </c>
    </row>
    <row r="5906" spans="1:6" x14ac:dyDescent="0.25">
      <c r="A5906" s="7" t="s">
        <v>674</v>
      </c>
      <c r="B5906" s="7" t="s">
        <v>675</v>
      </c>
      <c r="C5906" s="7" t="s">
        <v>2029</v>
      </c>
      <c r="D5906" s="8">
        <v>891580002</v>
      </c>
      <c r="E5906" s="1" t="str">
        <f>VLOOKUP(D5906,'[1]IPS REGISTRADAS'!B$9:C$3248,2,0)</f>
        <v>HOSPITAL UNIVERSITARIO SAN JOSE DE POPAYAN E.S.E.</v>
      </c>
      <c r="F5906" s="9">
        <v>98526515</v>
      </c>
    </row>
    <row r="5907" spans="1:6" x14ac:dyDescent="0.25">
      <c r="A5907" s="7" t="s">
        <v>674</v>
      </c>
      <c r="B5907" s="7" t="s">
        <v>675</v>
      </c>
      <c r="C5907" s="7" t="s">
        <v>2029</v>
      </c>
      <c r="D5907" s="8">
        <v>900011824</v>
      </c>
      <c r="E5907" s="1" t="str">
        <f>VLOOKUP(D5907,'[1]IPS REGISTRADAS'!B$9:C$3248,2,0)</f>
        <v>RADIOLOGOS ASOCIADOS DEL PACIFICO LIMITADA IPS</v>
      </c>
      <c r="F5907" s="9">
        <v>2664705</v>
      </c>
    </row>
    <row r="5908" spans="1:6" x14ac:dyDescent="0.25">
      <c r="A5908" s="7" t="s">
        <v>674</v>
      </c>
      <c r="B5908" s="7" t="s">
        <v>675</v>
      </c>
      <c r="C5908" s="7" t="s">
        <v>2029</v>
      </c>
      <c r="D5908" s="8">
        <v>900142282</v>
      </c>
      <c r="E5908" s="1" t="str">
        <f>VLOOKUP(D5908,'[1]IPS REGISTRADAS'!B$9:C$3248,2,0)</f>
        <v>FUNDACION CLINICA LETICIA</v>
      </c>
      <c r="F5908" s="9">
        <v>44155318</v>
      </c>
    </row>
    <row r="5909" spans="1:6" x14ac:dyDescent="0.25">
      <c r="A5909" s="7" t="s">
        <v>674</v>
      </c>
      <c r="B5909" s="7" t="s">
        <v>675</v>
      </c>
      <c r="C5909" s="7" t="s">
        <v>2029</v>
      </c>
      <c r="D5909" s="8">
        <v>900507834</v>
      </c>
      <c r="E5909" s="1" t="str">
        <f>VLOOKUP(D5909,'[1]IPS REGISTRADAS'!B$9:C$3248,2,0)</f>
        <v>IPS INDIGENA TRAPECIO AMAZONICO</v>
      </c>
      <c r="F5909" s="9">
        <v>26030708</v>
      </c>
    </row>
    <row r="5910" spans="1:6" ht="15" customHeight="1" x14ac:dyDescent="0.25">
      <c r="A5910" s="7" t="s">
        <v>0</v>
      </c>
      <c r="B5910" s="7" t="s">
        <v>1</v>
      </c>
      <c r="C5910" s="7" t="s">
        <v>2029</v>
      </c>
      <c r="D5910" s="8">
        <v>805027743</v>
      </c>
      <c r="E5910" s="1" t="str">
        <f>VLOOKUP(D5910,'[1]IPS REGISTRADAS'!B$9:C$3248,2,0)</f>
        <v>DUMIAN MEDICAL S.A.S</v>
      </c>
      <c r="F5910" s="9">
        <v>1274147251.45</v>
      </c>
    </row>
    <row r="5911" spans="1:6" x14ac:dyDescent="0.25">
      <c r="A5911" s="7" t="s">
        <v>0</v>
      </c>
      <c r="B5911" s="7" t="s">
        <v>1</v>
      </c>
      <c r="C5911" s="7" t="s">
        <v>2029</v>
      </c>
      <c r="D5911" s="8">
        <v>900116275</v>
      </c>
      <c r="E5911" s="1" t="str">
        <f>VLOOKUP(D5911,'[1]IPS REGISTRADAS'!B$9:C$3248,2,0)</f>
        <v>UNIDAD DE DIAGNOSTICO CLINICO IMAGENOLOGICO E.U</v>
      </c>
      <c r="F5911" s="9">
        <v>20105452</v>
      </c>
    </row>
    <row r="5912" spans="1:6" x14ac:dyDescent="0.25">
      <c r="A5912" s="7" t="s">
        <v>0</v>
      </c>
      <c r="B5912" s="7" t="s">
        <v>1</v>
      </c>
      <c r="C5912" s="7" t="s">
        <v>2029</v>
      </c>
      <c r="D5912" s="8">
        <v>820002033</v>
      </c>
      <c r="E5912" s="1" t="str">
        <f>VLOOKUP(D5912,'[1]IPS REGISTRADAS'!B$9:C$3248,2,0)</f>
        <v>CLINICA SANTA TERESA S.A</v>
      </c>
      <c r="F5912" s="9">
        <v>4932366</v>
      </c>
    </row>
    <row r="5913" spans="1:6" x14ac:dyDescent="0.25">
      <c r="A5913" s="7" t="s">
        <v>0</v>
      </c>
      <c r="B5913" s="7" t="s">
        <v>1</v>
      </c>
      <c r="C5913" s="7" t="s">
        <v>2029</v>
      </c>
      <c r="D5913" s="8">
        <v>900004312</v>
      </c>
      <c r="E5913" s="1" t="str">
        <f>VLOOKUP(D5913,'[1]IPS REGISTRADAS'!B$9:C$3248,2,0)</f>
        <v>FUNDACIÓN LA MANO DE DIOS</v>
      </c>
      <c r="F5913" s="9">
        <v>9796558</v>
      </c>
    </row>
    <row r="5914" spans="1:6" x14ac:dyDescent="0.25">
      <c r="A5914" s="7" t="s">
        <v>0</v>
      </c>
      <c r="B5914" s="7" t="s">
        <v>1</v>
      </c>
      <c r="C5914" s="7" t="s">
        <v>2029</v>
      </c>
      <c r="D5914" s="8">
        <v>900123436</v>
      </c>
      <c r="E5914" s="1" t="str">
        <f>VLOOKUP(D5914,'[1]IPS REGISTRADAS'!B$9:C$3248,2,0)</f>
        <v>SOCIEDAD INTEGRAL DE ESPECIALISTAS EN SALUD DE COTA CUNDINAMARCA</v>
      </c>
      <c r="F5914" s="9">
        <v>115340641</v>
      </c>
    </row>
    <row r="5915" spans="1:6" x14ac:dyDescent="0.25">
      <c r="A5915" s="7" t="s">
        <v>0</v>
      </c>
      <c r="B5915" s="7" t="s">
        <v>1</v>
      </c>
      <c r="C5915" s="7" t="s">
        <v>2029</v>
      </c>
      <c r="D5915" s="8">
        <v>900430465</v>
      </c>
      <c r="E5915" s="1" t="str">
        <f>VLOOKUP(D5915,'[1]IPS REGISTRADAS'!B$9:C$3248,2,0)</f>
        <v>CLINICA OFTALMOLOGICA DE MONTERIA</v>
      </c>
      <c r="F5915" s="9">
        <v>62439369</v>
      </c>
    </row>
    <row r="5916" spans="1:6" ht="15" customHeight="1" x14ac:dyDescent="0.25">
      <c r="A5916" s="7" t="s">
        <v>0</v>
      </c>
      <c r="B5916" s="7" t="s">
        <v>1</v>
      </c>
      <c r="C5916" s="7" t="s">
        <v>2029</v>
      </c>
      <c r="D5916" s="8">
        <v>800179870</v>
      </c>
      <c r="E5916" s="1" t="str">
        <f>VLOOKUP(D5916,'[1]IPS REGISTRADAS'!B$9:C$3248,2,0)</f>
        <v>E.S.E. SAN ANDRES DE TUMACO NARIÑO</v>
      </c>
      <c r="F5916" s="9">
        <v>17831619</v>
      </c>
    </row>
    <row r="5917" spans="1:6" ht="15" customHeight="1" x14ac:dyDescent="0.25">
      <c r="A5917" s="7" t="s">
        <v>0</v>
      </c>
      <c r="B5917" s="7" t="s">
        <v>1</v>
      </c>
      <c r="C5917" s="7" t="s">
        <v>2029</v>
      </c>
      <c r="D5917" s="8">
        <v>900275974</v>
      </c>
      <c r="E5917" s="1" t="str">
        <f>VLOOKUP(D5917,'[1]IPS REGISTRADAS'!B$9:C$3248,2,0)</f>
        <v>INSTITUTO PARA LA PREVENCION, EL TRATAMIENTO Y REHABILITACION DE LAS ENFERMEDADES INMUNOSEPRESORAS S.A.S</v>
      </c>
      <c r="F5917" s="9">
        <v>39978120</v>
      </c>
    </row>
    <row r="5918" spans="1:6" x14ac:dyDescent="0.25">
      <c r="A5918" s="7" t="s">
        <v>0</v>
      </c>
      <c r="B5918" s="7" t="s">
        <v>1</v>
      </c>
      <c r="C5918" s="7" t="s">
        <v>2029</v>
      </c>
      <c r="D5918" s="8">
        <v>801001406</v>
      </c>
      <c r="E5918" s="1" t="str">
        <f>VLOOKUP(D5918,'[1]IPS REGISTRADAS'!B$9:C$3248,2,0)</f>
        <v>FUNDACION SOCIAL SOMOS CONSTRUCTORES DE VIDA</v>
      </c>
      <c r="F5918" s="9">
        <v>10271000</v>
      </c>
    </row>
    <row r="5919" spans="1:6" x14ac:dyDescent="0.25">
      <c r="A5919" s="7" t="s">
        <v>0</v>
      </c>
      <c r="B5919" s="7" t="s">
        <v>1</v>
      </c>
      <c r="C5919" s="7" t="s">
        <v>2029</v>
      </c>
      <c r="D5919" s="8">
        <v>819002176</v>
      </c>
      <c r="E5919" s="1" t="str">
        <f>VLOOKUP(D5919,'[1]IPS REGISTRADAS'!B$9:C$3248,2,0)</f>
        <v>COLSALUD CLINICA MAR CARIBE DE SANTA MARTA  MAGDALENA</v>
      </c>
      <c r="F5919" s="9">
        <v>32270876</v>
      </c>
    </row>
    <row r="5920" spans="1:6" x14ac:dyDescent="0.25">
      <c r="A5920" s="7" t="s">
        <v>0</v>
      </c>
      <c r="B5920" s="7" t="s">
        <v>1</v>
      </c>
      <c r="C5920" s="7" t="s">
        <v>2029</v>
      </c>
      <c r="D5920" s="8">
        <v>844003225</v>
      </c>
      <c r="E5920" s="1" t="str">
        <f>VLOOKUP(D5920,'[1]IPS REGISTRADAS'!B$9:C$3248,2,0)</f>
        <v>ESE SALUD YOPAL CASANARE</v>
      </c>
      <c r="F5920" s="9">
        <v>3617668</v>
      </c>
    </row>
    <row r="5921" spans="1:6" x14ac:dyDescent="0.25">
      <c r="A5921" s="7" t="s">
        <v>0</v>
      </c>
      <c r="B5921" s="7" t="s">
        <v>1</v>
      </c>
      <c r="C5921" s="7" t="s">
        <v>2029</v>
      </c>
      <c r="D5921" s="8">
        <v>900228989</v>
      </c>
      <c r="E5921" s="1" t="str">
        <f>VLOOKUP(D5921,'[1]IPS REGISTRADAS'!B$9:C$3248,2,0)</f>
        <v>CLINICA SANTA SOFIA DEL PACIFICO LTDA</v>
      </c>
      <c r="F5921" s="9">
        <v>309267581</v>
      </c>
    </row>
    <row r="5922" spans="1:6" x14ac:dyDescent="0.25">
      <c r="A5922" s="7" t="s">
        <v>674</v>
      </c>
      <c r="B5922" s="7" t="s">
        <v>675</v>
      </c>
      <c r="C5922" s="7" t="s">
        <v>2029</v>
      </c>
      <c r="D5922" s="8">
        <v>813008574</v>
      </c>
      <c r="E5922" s="1" t="str">
        <f>VLOOKUP(D5922,'[1]IPS REGISTRADAS'!B$9:C$3248,2,0)</f>
        <v>MEGASALUD IPS LTDA</v>
      </c>
      <c r="F5922" s="9">
        <v>11994186</v>
      </c>
    </row>
    <row r="5923" spans="1:6" x14ac:dyDescent="0.25">
      <c r="A5923" s="7" t="s">
        <v>674</v>
      </c>
      <c r="B5923" s="7" t="s">
        <v>675</v>
      </c>
      <c r="C5923" s="7" t="s">
        <v>2029</v>
      </c>
      <c r="D5923" s="8">
        <v>817007452</v>
      </c>
      <c r="E5923" s="1" t="str">
        <f>VLOOKUP(D5923,'[1]IPS REGISTRADAS'!B$9:C$3248,2,0)</f>
        <v>CLINICA DE SALUD MENTAL MORAVIA LTDA</v>
      </c>
      <c r="F5923" s="9">
        <v>9313504</v>
      </c>
    </row>
    <row r="5924" spans="1:6" x14ac:dyDescent="0.25">
      <c r="A5924" s="7" t="s">
        <v>674</v>
      </c>
      <c r="B5924" s="7" t="s">
        <v>675</v>
      </c>
      <c r="C5924" s="7" t="s">
        <v>2029</v>
      </c>
      <c r="D5924" s="8">
        <v>890801201</v>
      </c>
      <c r="E5924" s="1" t="str">
        <f>VLOOKUP(D5924,'[1]IPS REGISTRADAS'!B$9:C$3248,2,0)</f>
        <v>CRUZ ROJA COLOMBIANA SECCIONAL CALDAS MANIZALES</v>
      </c>
      <c r="F5924" s="9">
        <v>31459671</v>
      </c>
    </row>
    <row r="5925" spans="1:6" x14ac:dyDescent="0.25">
      <c r="A5925" s="7" t="s">
        <v>674</v>
      </c>
      <c r="B5925" s="7" t="s">
        <v>675</v>
      </c>
      <c r="C5925" s="7" t="s">
        <v>2029</v>
      </c>
      <c r="D5925" s="8">
        <v>892000501</v>
      </c>
      <c r="E5925" s="1" t="str">
        <f>VLOOKUP(D5925,'[1]IPS REGISTRADAS'!B$9:C$3248,2,0)</f>
        <v>HOSPITAL DEPARTAMENTAL DE VILLAVICENCIO</v>
      </c>
      <c r="F5925" s="9">
        <v>130323377</v>
      </c>
    </row>
    <row r="5926" spans="1:6" x14ac:dyDescent="0.25">
      <c r="A5926" s="7" t="s">
        <v>674</v>
      </c>
      <c r="B5926" s="7" t="s">
        <v>675</v>
      </c>
      <c r="C5926" s="7" t="s">
        <v>2029</v>
      </c>
      <c r="D5926" s="8">
        <v>900128655</v>
      </c>
      <c r="E5926" s="1" t="str">
        <f>VLOOKUP(D5926,'[1]IPS REGISTRADAS'!B$9:C$3248,2,0)</f>
        <v>CENTRO DE SALUD FUNES E.S.E</v>
      </c>
      <c r="F5926" s="9">
        <v>1355685</v>
      </c>
    </row>
    <row r="5927" spans="1:6" x14ac:dyDescent="0.25">
      <c r="A5927" s="7" t="s">
        <v>674</v>
      </c>
      <c r="B5927" s="7" t="s">
        <v>675</v>
      </c>
      <c r="C5927" s="7" t="s">
        <v>2029</v>
      </c>
      <c r="D5927" s="8">
        <v>900145579</v>
      </c>
      <c r="E5927" s="1" t="str">
        <f>VLOOKUP(D5927,'[1]IPS REGISTRADAS'!B$9:C$3248,2,0)</f>
        <v>EMPRESA SOCIAL DEL ESTADO E.S.E. POPAYAN</v>
      </c>
      <c r="F5927" s="9">
        <v>65837131</v>
      </c>
    </row>
    <row r="5928" spans="1:6" ht="15" customHeight="1" x14ac:dyDescent="0.25">
      <c r="A5928" s="7" t="s">
        <v>0</v>
      </c>
      <c r="B5928" s="7" t="s">
        <v>1</v>
      </c>
      <c r="C5928" s="7" t="s">
        <v>2029</v>
      </c>
      <c r="D5928" s="8">
        <v>820000595</v>
      </c>
      <c r="E5928" s="1" t="str">
        <f>VLOOKUP(D5928,'[1]IPS REGISTRADAS'!B$9:C$3248,2,0)</f>
        <v>CENTRO TERAPEUTICO EMPRESA ASOCIATIVA DE TRABAJO</v>
      </c>
      <c r="F5928" s="9">
        <v>22562584</v>
      </c>
    </row>
    <row r="5929" spans="1:6" ht="15" customHeight="1" x14ac:dyDescent="0.25">
      <c r="A5929" s="7" t="s">
        <v>0</v>
      </c>
      <c r="B5929" s="7" t="s">
        <v>1</v>
      </c>
      <c r="C5929" s="7" t="s">
        <v>2029</v>
      </c>
      <c r="D5929" s="8">
        <v>832000618</v>
      </c>
      <c r="E5929" s="1" t="str">
        <f>VLOOKUP(D5929,'[1]IPS REGISTRADAS'!B$9:C$3248,2,0)</f>
        <v>CLINICA VILLANUEVA LTDA</v>
      </c>
      <c r="F5929" s="9">
        <v>5383490</v>
      </c>
    </row>
    <row r="5930" spans="1:6" ht="15" customHeight="1" x14ac:dyDescent="0.25">
      <c r="A5930" s="7" t="s">
        <v>0</v>
      </c>
      <c r="B5930" s="7" t="s">
        <v>1</v>
      </c>
      <c r="C5930" s="7" t="s">
        <v>2029</v>
      </c>
      <c r="D5930" s="8">
        <v>900702981</v>
      </c>
      <c r="E5930" s="1" t="str">
        <f>VLOOKUP(D5930,'[1]IPS REGISTRADAS'!B$9:C$3248,2,0)</f>
        <v>NATIONALS CLINICS CENTENARIO SAS</v>
      </c>
      <c r="F5930" s="9">
        <v>329889717</v>
      </c>
    </row>
    <row r="5931" spans="1:6" ht="15" customHeight="1" x14ac:dyDescent="0.25">
      <c r="A5931" s="7" t="s">
        <v>0</v>
      </c>
      <c r="B5931" s="7" t="s">
        <v>1</v>
      </c>
      <c r="C5931" s="7" t="s">
        <v>2029</v>
      </c>
      <c r="D5931" s="8">
        <v>815000051</v>
      </c>
      <c r="E5931" s="1" t="str">
        <f>VLOOKUP(D5931,'[1]IPS REGISTRADAS'!B$9:C$3248,2,0)</f>
        <v>ELMER ARBOLEDA &amp; CIA S EN CS</v>
      </c>
      <c r="F5931" s="9">
        <v>10976000</v>
      </c>
    </row>
    <row r="5932" spans="1:6" ht="15" customHeight="1" x14ac:dyDescent="0.25">
      <c r="A5932" s="7" t="s">
        <v>0</v>
      </c>
      <c r="B5932" s="7" t="s">
        <v>1</v>
      </c>
      <c r="C5932" s="7" t="s">
        <v>2029</v>
      </c>
      <c r="D5932" s="8">
        <v>826002019</v>
      </c>
      <c r="E5932" s="1" t="str">
        <f>VLOOKUP(D5932,'[1]IPS REGISTRADAS'!B$9:C$3248,2,0)</f>
        <v>E.S.E. UNIDAD DE SALUD DE NOBSA</v>
      </c>
      <c r="F5932" s="9">
        <v>2089500</v>
      </c>
    </row>
    <row r="5933" spans="1:6" ht="15" customHeight="1" x14ac:dyDescent="0.25">
      <c r="A5933" s="7" t="s">
        <v>0</v>
      </c>
      <c r="B5933" s="7" t="s">
        <v>1</v>
      </c>
      <c r="C5933" s="7" t="s">
        <v>2029</v>
      </c>
      <c r="D5933" s="8">
        <v>891855029</v>
      </c>
      <c r="E5933" s="1" t="str">
        <f>VLOOKUP(D5933,'[1]IPS REGISTRADAS'!B$9:C$3248,2,0)</f>
        <v>E.S.E. HOSPITAL DE YOPAL CASANARE</v>
      </c>
      <c r="F5933" s="9">
        <v>60806216</v>
      </c>
    </row>
    <row r="5934" spans="1:6" ht="15" customHeight="1" x14ac:dyDescent="0.25">
      <c r="A5934" s="7" t="s">
        <v>0</v>
      </c>
      <c r="B5934" s="7" t="s">
        <v>1</v>
      </c>
      <c r="C5934" s="7" t="s">
        <v>2029</v>
      </c>
      <c r="D5934" s="8">
        <v>899999092</v>
      </c>
      <c r="E5934" s="1" t="str">
        <f>VLOOKUP(D5934,'[1]IPS REGISTRADAS'!B$9:C$3248,2,0)</f>
        <v xml:space="preserve">INSTITUTO NACIONAL DE CANCEROLOGIA E.S.E. </v>
      </c>
      <c r="F5934" s="9">
        <v>169578014</v>
      </c>
    </row>
    <row r="5935" spans="1:6" ht="17.25" customHeight="1" x14ac:dyDescent="0.25">
      <c r="A5935" s="7" t="s">
        <v>323</v>
      </c>
      <c r="B5935" s="7" t="s">
        <v>324</v>
      </c>
      <c r="C5935" s="7" t="s">
        <v>2029</v>
      </c>
      <c r="D5935" s="8">
        <v>891180026</v>
      </c>
      <c r="E5935" s="1" t="str">
        <f>VLOOKUP(D5935,'[1]IPS REGISTRADAS'!B$9:C$3248,2,0)</f>
        <v>E.S.E. HOSPITAL DEPARTAMENTAL SAN VICENTE DE PAUL</v>
      </c>
      <c r="F5935" s="9">
        <v>870964228.44000006</v>
      </c>
    </row>
    <row r="5936" spans="1:6" x14ac:dyDescent="0.25">
      <c r="A5936" s="7" t="s">
        <v>674</v>
      </c>
      <c r="B5936" s="7" t="s">
        <v>675</v>
      </c>
      <c r="C5936" s="7" t="s">
        <v>2029</v>
      </c>
      <c r="D5936" s="8">
        <v>800139366</v>
      </c>
      <c r="E5936" s="1" t="str">
        <f>VLOOKUP(D5936,'[1]IPS REGISTRADAS'!B$9:C$3248,2,0)</f>
        <v>ESE HOSPITAL GERIATRICO DE MANIZALES CALDAS</v>
      </c>
      <c r="F5936" s="9">
        <v>3799462</v>
      </c>
    </row>
    <row r="5937" spans="1:6" x14ac:dyDescent="0.25">
      <c r="A5937" s="7" t="s">
        <v>674</v>
      </c>
      <c r="B5937" s="7" t="s">
        <v>675</v>
      </c>
      <c r="C5937" s="7" t="s">
        <v>2029</v>
      </c>
      <c r="D5937" s="8">
        <v>805027287</v>
      </c>
      <c r="E5937" s="1" t="str">
        <f>VLOOKUP(D5937,'[1]IPS REGISTRADAS'!B$9:C$3248,2,0)</f>
        <v>ESE RED DE SALUD DEL NORTE DE SANTIAGO DE CALI  VALLE</v>
      </c>
      <c r="F5937" s="9">
        <v>2723950</v>
      </c>
    </row>
    <row r="5938" spans="1:6" x14ac:dyDescent="0.25">
      <c r="A5938" s="7" t="s">
        <v>674</v>
      </c>
      <c r="B5938" s="7" t="s">
        <v>675</v>
      </c>
      <c r="C5938" s="7" t="s">
        <v>2029</v>
      </c>
      <c r="D5938" s="8">
        <v>814006248</v>
      </c>
      <c r="E5938" s="1" t="str">
        <f>VLOOKUP(D5938,'[1]IPS REGISTRADAS'!B$9:C$3248,2,0)</f>
        <v>UNIDAD CARDIOQUIRURGICA DE NARIÑO S.A.S</v>
      </c>
      <c r="F5938" s="9">
        <v>44868088</v>
      </c>
    </row>
    <row r="5939" spans="1:6" x14ac:dyDescent="0.25">
      <c r="A5939" s="7" t="s">
        <v>674</v>
      </c>
      <c r="B5939" s="7" t="s">
        <v>675</v>
      </c>
      <c r="C5939" s="7" t="s">
        <v>2029</v>
      </c>
      <c r="D5939" s="8">
        <v>817003166</v>
      </c>
      <c r="E5939" s="1" t="str">
        <f>VLOOKUP(D5939,'[1]IPS REGISTRADAS'!B$9:C$3248,2,0)</f>
        <v>CLINICA LA ESTANCIA DE POPAYAN CAUCA</v>
      </c>
      <c r="F5939" s="9">
        <v>149722455</v>
      </c>
    </row>
    <row r="5940" spans="1:6" x14ac:dyDescent="0.25">
      <c r="A5940" s="7" t="s">
        <v>674</v>
      </c>
      <c r="B5940" s="7" t="s">
        <v>675</v>
      </c>
      <c r="C5940" s="7" t="s">
        <v>2029</v>
      </c>
      <c r="D5940" s="8">
        <v>830077650</v>
      </c>
      <c r="E5940" s="1" t="str">
        <f>VLOOKUP(D5940,'[1]IPS REGISTRADAS'!B$9:C$3248,2,0)</f>
        <v>HOSPITAL DE FONTIBON E.S.E</v>
      </c>
      <c r="F5940" s="9">
        <v>1177160</v>
      </c>
    </row>
    <row r="5941" spans="1:6" x14ac:dyDescent="0.25">
      <c r="A5941" s="7" t="s">
        <v>674</v>
      </c>
      <c r="B5941" s="7" t="s">
        <v>675</v>
      </c>
      <c r="C5941" s="7" t="s">
        <v>2029</v>
      </c>
      <c r="D5941" s="8">
        <v>846001620</v>
      </c>
      <c r="E5941" s="1" t="str">
        <f>VLOOKUP(D5941,'[1]IPS REGISTRADAS'!B$9:C$3248,2,0)</f>
        <v>HOSPITAL SAN GABRIEL ARCANGEL E.S.E</v>
      </c>
      <c r="F5941" s="9">
        <v>25844450</v>
      </c>
    </row>
    <row r="5942" spans="1:6" x14ac:dyDescent="0.25">
      <c r="A5942" s="7" t="s">
        <v>674</v>
      </c>
      <c r="B5942" s="7" t="s">
        <v>675</v>
      </c>
      <c r="C5942" s="7" t="s">
        <v>2029</v>
      </c>
      <c r="D5942" s="8">
        <v>890300513</v>
      </c>
      <c r="E5942" s="1" t="str">
        <f>VLOOKUP(D5942,'[1]IPS REGISTRADAS'!B$9:C$3248,2,0)</f>
        <v>CLINICA D EOCCIDENTE S.A.</v>
      </c>
      <c r="F5942" s="9">
        <v>79687667</v>
      </c>
    </row>
    <row r="5943" spans="1:6" x14ac:dyDescent="0.25">
      <c r="A5943" s="7" t="s">
        <v>674</v>
      </c>
      <c r="B5943" s="7" t="s">
        <v>675</v>
      </c>
      <c r="C5943" s="7" t="s">
        <v>2029</v>
      </c>
      <c r="D5943" s="8">
        <v>891200240</v>
      </c>
      <c r="E5943" s="1" t="str">
        <f>VLOOKUP(D5943,'[1]IPS REGISTRADAS'!B$9:C$3248,2,0)</f>
        <v>HOSPITAL INFANTIL LOS ANGELES</v>
      </c>
      <c r="F5943" s="9">
        <v>337402409</v>
      </c>
    </row>
    <row r="5944" spans="1:6" x14ac:dyDescent="0.25">
      <c r="A5944" s="10" t="s">
        <v>674</v>
      </c>
      <c r="B5944" s="10" t="s">
        <v>675</v>
      </c>
      <c r="C5944" s="10" t="s">
        <v>2029</v>
      </c>
      <c r="D5944" s="11">
        <v>900116413</v>
      </c>
      <c r="E5944" s="12" t="str">
        <f>VLOOKUP(D5944,'[1]IPS REGISTRADAS'!B$9:C$3248,2,0)</f>
        <v>IPS UNION SALUD SAS</v>
      </c>
      <c r="F5944" s="13">
        <v>17405286</v>
      </c>
    </row>
    <row r="5945" spans="1:6" x14ac:dyDescent="0.25">
      <c r="A5945" s="19" t="s">
        <v>2026</v>
      </c>
      <c r="B5945" s="19"/>
      <c r="C5945" s="19"/>
      <c r="D5945" s="19"/>
      <c r="E5945" s="19"/>
      <c r="F5945" s="14">
        <f>SUM(F5:F5944)</f>
        <v>519799684775.00012</v>
      </c>
    </row>
    <row r="5947" spans="1:6" x14ac:dyDescent="0.25">
      <c r="F5947" s="17"/>
    </row>
    <row r="5948" spans="1:6" x14ac:dyDescent="0.25">
      <c r="F5948" s="17"/>
    </row>
    <row r="5949" spans="1:6" x14ac:dyDescent="0.25">
      <c r="F5949" s="17"/>
    </row>
  </sheetData>
  <mergeCells count="4">
    <mergeCell ref="A5945:E5945"/>
    <mergeCell ref="A1:F1"/>
    <mergeCell ref="A2:F2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2015-03-10T14:24:58Z</dcterms:modified>
</cp:coreProperties>
</file>